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PATRICIA\Ministerio de Salud Costa Rica\Ing. Alfredo Viales Wahrmann - OFICINA\POI 2019 PARA VALIDAR\Herramientas poi 2019\Recibidos 15-05-18\"/>
    </mc:Choice>
  </mc:AlternateContent>
  <bookViews>
    <workbookView xWindow="0" yWindow="465" windowWidth="25605" windowHeight="15540" tabRatio="788" firstSheet="1" activeTab="6"/>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10. Control gerencial" sheetId="46" r:id="rId9"/>
    <sheet name="9. Valoración_Riesgo " sheetId="31"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8">#REF!</definedName>
    <definedName name="a" localSheetId="2">#REF!</definedName>
    <definedName name="a" localSheetId="3">#REF!</definedName>
    <definedName name="a" localSheetId="5">#REF!</definedName>
    <definedName name="a" localSheetId="7">#REF!</definedName>
    <definedName name="a">#REF!</definedName>
    <definedName name="aasa" localSheetId="8">#REF!</definedName>
    <definedName name="aasa" localSheetId="3">#REF!</definedName>
    <definedName name="aasa" localSheetId="5">#REF!</definedName>
    <definedName name="aasa" localSheetId="7">#REF!</definedName>
    <definedName name="aasa">#REF!</definedName>
    <definedName name="as" localSheetId="8">#REF!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8">'9.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9">[3]bd!#REF!</definedName>
    <definedName name="categoriasriesgo">'9. Lista riesgos'!#REF!</definedName>
    <definedName name="CostInd" localSheetId="8">#REF!</definedName>
    <definedName name="CostInd" localSheetId="2">#REF!</definedName>
    <definedName name="CostInd" localSheetId="3">#REF!</definedName>
    <definedName name="CostInd" localSheetId="5">#REF!</definedName>
    <definedName name="CostInd" localSheetId="7">#REF!</definedName>
    <definedName name="CostInd" localSheetId="9">'[3]Inventario recursos'!#REF!</definedName>
    <definedName name="CostInd">#REF!</definedName>
    <definedName name="inventarioriesgos">'9. Lista riesgos'!$B$35:$B$94</definedName>
    <definedName name="l" localSheetId="8">#REF!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8">#REF!</definedName>
    <definedName name="SisyTec" localSheetId="2">#REF!</definedName>
    <definedName name="SisyTec" localSheetId="3">#REF!</definedName>
    <definedName name="SisyTec" localSheetId="5">#REF!</definedName>
    <definedName name="SisyTec" localSheetId="7">#REF!</definedName>
    <definedName name="SisyTec" localSheetId="9">'[3]Inventario recursos'!#REF!</definedName>
    <definedName name="SisyTec">#REF!</definedName>
  </definedNames>
  <calcPr calcId="171027"/>
</workbook>
</file>

<file path=xl/calcChain.xml><?xml version="1.0" encoding="utf-8"?>
<calcChain xmlns="http://schemas.openxmlformats.org/spreadsheetml/2006/main">
  <c r="B104" i="41" l="1"/>
  <c r="A317" i="49" l="1"/>
  <c r="G47" i="46" l="1"/>
  <c r="H47" i="46"/>
  <c r="I47" i="46"/>
  <c r="J47" i="46"/>
  <c r="K47" i="46"/>
  <c r="L47" i="46"/>
  <c r="M47" i="46"/>
  <c r="R47" i="46"/>
  <c r="G48" i="46"/>
  <c r="H48" i="46"/>
  <c r="I48" i="46"/>
  <c r="J48" i="46"/>
  <c r="K48" i="46"/>
  <c r="L48" i="46"/>
  <c r="M48" i="46"/>
  <c r="R48" i="46"/>
  <c r="G49" i="46"/>
  <c r="H49" i="46"/>
  <c r="I49" i="46"/>
  <c r="J49" i="46"/>
  <c r="K49" i="46"/>
  <c r="L49" i="46"/>
  <c r="M49" i="46"/>
  <c r="R49" i="46"/>
  <c r="G50" i="46"/>
  <c r="H50" i="46"/>
  <c r="I50" i="46"/>
  <c r="J50" i="46"/>
  <c r="K50" i="46"/>
  <c r="L50" i="46"/>
  <c r="M50" i="46"/>
  <c r="R50" i="46"/>
  <c r="A473" i="51" l="1"/>
  <c r="C622" i="51"/>
  <c r="C617" i="51"/>
  <c r="C607" i="51"/>
  <c r="C597" i="51"/>
  <c r="C585" i="51"/>
  <c r="C579" i="51"/>
  <c r="C575" i="51"/>
  <c r="C566" i="51"/>
  <c r="C560" i="51"/>
  <c r="C553" i="51"/>
  <c r="C543" i="51"/>
  <c r="C537" i="51"/>
  <c r="C526" i="51"/>
  <c r="C515" i="51"/>
  <c r="C514" i="51" s="1"/>
  <c r="C509" i="51"/>
  <c r="C500" i="51"/>
  <c r="C491" i="51"/>
  <c r="C484" i="51"/>
  <c r="C477" i="51"/>
  <c r="A317" i="51"/>
  <c r="A161" i="51"/>
  <c r="U252" i="46"/>
  <c r="F50" i="47" s="1"/>
  <c r="T252" i="46"/>
  <c r="E50" i="47" s="1"/>
  <c r="Q252" i="46"/>
  <c r="P252" i="46"/>
  <c r="O252" i="46"/>
  <c r="N252" i="46"/>
  <c r="U260" i="46"/>
  <c r="F51" i="47" s="1"/>
  <c r="T260" i="46"/>
  <c r="E51" i="47" s="1"/>
  <c r="Q260" i="46"/>
  <c r="P260" i="46"/>
  <c r="O260" i="46"/>
  <c r="N260" i="46"/>
  <c r="C250" i="46"/>
  <c r="D250" i="46"/>
  <c r="E250" i="46"/>
  <c r="F250" i="46"/>
  <c r="G250" i="46"/>
  <c r="H250" i="46"/>
  <c r="I250" i="46"/>
  <c r="J250" i="46"/>
  <c r="K250" i="46"/>
  <c r="L250" i="46"/>
  <c r="M250" i="46"/>
  <c r="R250" i="46"/>
  <c r="C251" i="46"/>
  <c r="D251" i="46"/>
  <c r="E251" i="46"/>
  <c r="F251" i="46"/>
  <c r="G251" i="46"/>
  <c r="H251" i="46"/>
  <c r="I251" i="46"/>
  <c r="J251" i="46"/>
  <c r="K251" i="46"/>
  <c r="L251" i="46"/>
  <c r="M251" i="46"/>
  <c r="R251" i="46"/>
  <c r="B253" i="46"/>
  <c r="B51" i="47" s="1"/>
  <c r="C253" i="46"/>
  <c r="D253" i="46"/>
  <c r="E253" i="46"/>
  <c r="F253" i="46"/>
  <c r="F260" i="46" s="1"/>
  <c r="G253" i="46"/>
  <c r="H253" i="46"/>
  <c r="I253" i="46"/>
  <c r="J253" i="46"/>
  <c r="K253" i="46"/>
  <c r="L253" i="46"/>
  <c r="M253" i="46"/>
  <c r="R253" i="46"/>
  <c r="C254" i="46"/>
  <c r="D254" i="46"/>
  <c r="E254" i="46"/>
  <c r="F254" i="46"/>
  <c r="G254" i="46"/>
  <c r="H254" i="46"/>
  <c r="I254" i="46"/>
  <c r="J254" i="46"/>
  <c r="K254" i="46"/>
  <c r="L254" i="46"/>
  <c r="M254" i="46"/>
  <c r="R254" i="46"/>
  <c r="C255" i="46"/>
  <c r="D255" i="46"/>
  <c r="E255" i="46"/>
  <c r="F255" i="46"/>
  <c r="G255" i="46"/>
  <c r="H255" i="46"/>
  <c r="I255" i="46"/>
  <c r="J255" i="46"/>
  <c r="K255" i="46"/>
  <c r="L255" i="46"/>
  <c r="M255" i="46"/>
  <c r="R255" i="46"/>
  <c r="C256" i="46"/>
  <c r="D256" i="46"/>
  <c r="E256" i="46"/>
  <c r="F256" i="46"/>
  <c r="G256" i="46"/>
  <c r="H256" i="46"/>
  <c r="I256" i="46"/>
  <c r="J256" i="46"/>
  <c r="K256" i="46"/>
  <c r="L256" i="46"/>
  <c r="M256" i="46"/>
  <c r="R256" i="46"/>
  <c r="C257" i="46"/>
  <c r="D257" i="46"/>
  <c r="E257" i="46"/>
  <c r="F257" i="46"/>
  <c r="G257" i="46"/>
  <c r="H257" i="46"/>
  <c r="I257" i="46"/>
  <c r="J257" i="46"/>
  <c r="K257" i="46"/>
  <c r="L257" i="46"/>
  <c r="M257" i="46"/>
  <c r="R257" i="46"/>
  <c r="C258" i="46"/>
  <c r="D258" i="46"/>
  <c r="E258" i="46"/>
  <c r="F258" i="46"/>
  <c r="G258" i="46"/>
  <c r="H258" i="46"/>
  <c r="I258" i="46"/>
  <c r="J258" i="46"/>
  <c r="K258" i="46"/>
  <c r="L258" i="46"/>
  <c r="M258" i="46"/>
  <c r="R258" i="46"/>
  <c r="C259" i="46"/>
  <c r="D259" i="46"/>
  <c r="E259" i="46"/>
  <c r="F259" i="46"/>
  <c r="G259" i="46"/>
  <c r="H259" i="46"/>
  <c r="I259" i="46"/>
  <c r="J259" i="46"/>
  <c r="K259" i="46"/>
  <c r="L259" i="46"/>
  <c r="M259" i="46"/>
  <c r="R259" i="46"/>
  <c r="R249" i="46"/>
  <c r="H249" i="46"/>
  <c r="I249" i="46"/>
  <c r="J249" i="46"/>
  <c r="K249" i="46"/>
  <c r="L249" i="46"/>
  <c r="M249" i="46"/>
  <c r="C249" i="46"/>
  <c r="D249" i="46"/>
  <c r="E249" i="46"/>
  <c r="F249" i="46"/>
  <c r="F252" i="46" s="1"/>
  <c r="G249" i="46"/>
  <c r="B249" i="46"/>
  <c r="B50" i="47" s="1"/>
  <c r="G247" i="46"/>
  <c r="H247" i="46"/>
  <c r="I247" i="46"/>
  <c r="J247" i="46"/>
  <c r="K247" i="46"/>
  <c r="L247" i="46"/>
  <c r="M247" i="46"/>
  <c r="R247" i="46"/>
  <c r="G244" i="46"/>
  <c r="H244" i="46"/>
  <c r="I244" i="46"/>
  <c r="J244" i="46"/>
  <c r="K244" i="46"/>
  <c r="L244" i="46"/>
  <c r="M244" i="46"/>
  <c r="R244" i="46"/>
  <c r="G245" i="46"/>
  <c r="H245" i="46"/>
  <c r="I245" i="46"/>
  <c r="J245" i="46"/>
  <c r="K245" i="46"/>
  <c r="L245" i="46"/>
  <c r="M245" i="46"/>
  <c r="R245" i="46"/>
  <c r="G246" i="46"/>
  <c r="H246" i="46"/>
  <c r="I246" i="46"/>
  <c r="J246" i="46"/>
  <c r="K246" i="46"/>
  <c r="L246" i="46"/>
  <c r="M246" i="46"/>
  <c r="R246" i="46"/>
  <c r="G164" i="46"/>
  <c r="H164" i="46"/>
  <c r="I164" i="46"/>
  <c r="J164" i="46"/>
  <c r="K164" i="46"/>
  <c r="L164" i="46"/>
  <c r="M164" i="46"/>
  <c r="R164" i="46"/>
  <c r="C475" i="51" l="1"/>
  <c r="C595" i="51"/>
  <c r="R252" i="46"/>
  <c r="C50" i="47" s="1"/>
  <c r="G50" i="47"/>
  <c r="C551" i="51"/>
  <c r="R260" i="46"/>
  <c r="C51" i="47" s="1"/>
  <c r="G51" i="47"/>
  <c r="C473" i="51" l="1"/>
  <c r="S253" i="46"/>
  <c r="V253" i="46" s="1"/>
  <c r="V260" i="46" s="1"/>
  <c r="H51" i="47" s="1"/>
  <c r="N33" i="41"/>
  <c r="S260" i="46"/>
  <c r="D51" i="47" s="1"/>
  <c r="U210" i="46"/>
  <c r="T210" i="46"/>
  <c r="Q210" i="46"/>
  <c r="P210" i="46"/>
  <c r="O210" i="46"/>
  <c r="N210" i="46"/>
  <c r="C205" i="46"/>
  <c r="D205" i="46"/>
  <c r="G205" i="46"/>
  <c r="H205" i="46"/>
  <c r="I205" i="46"/>
  <c r="J205" i="46"/>
  <c r="K205" i="46"/>
  <c r="L205" i="46"/>
  <c r="M205" i="46"/>
  <c r="R205" i="46"/>
  <c r="C206" i="46"/>
  <c r="D206" i="46"/>
  <c r="G206" i="46"/>
  <c r="H206" i="46"/>
  <c r="I206" i="46"/>
  <c r="J206" i="46"/>
  <c r="K206" i="46"/>
  <c r="L206" i="46"/>
  <c r="M206" i="46"/>
  <c r="R206" i="46"/>
  <c r="C207" i="46"/>
  <c r="D207" i="46"/>
  <c r="G207" i="46"/>
  <c r="H207" i="46"/>
  <c r="I207" i="46"/>
  <c r="J207" i="46"/>
  <c r="K207" i="46"/>
  <c r="L207" i="46"/>
  <c r="M207" i="46"/>
  <c r="R207" i="46"/>
  <c r="C208" i="46"/>
  <c r="D208" i="46"/>
  <c r="G208" i="46"/>
  <c r="H208" i="46"/>
  <c r="I208" i="46"/>
  <c r="J208" i="46"/>
  <c r="K208" i="46"/>
  <c r="L208" i="46"/>
  <c r="M208" i="46"/>
  <c r="R208" i="46"/>
  <c r="C209" i="46"/>
  <c r="D209" i="46"/>
  <c r="G209" i="46"/>
  <c r="H209" i="46"/>
  <c r="I209" i="46"/>
  <c r="J209" i="46"/>
  <c r="K209" i="46"/>
  <c r="L209" i="46"/>
  <c r="M209" i="46"/>
  <c r="R209" i="46"/>
  <c r="U201" i="46"/>
  <c r="T201" i="46"/>
  <c r="Q201" i="46"/>
  <c r="P201" i="46"/>
  <c r="O201" i="46"/>
  <c r="N201" i="46"/>
  <c r="C200" i="46"/>
  <c r="E200" i="46"/>
  <c r="G200" i="46"/>
  <c r="H200" i="46"/>
  <c r="I200" i="46"/>
  <c r="J200" i="46"/>
  <c r="K200" i="46"/>
  <c r="L200" i="46"/>
  <c r="M200" i="46"/>
  <c r="R200" i="46"/>
  <c r="C198" i="46"/>
  <c r="E198" i="46"/>
  <c r="G198" i="46"/>
  <c r="H198" i="46"/>
  <c r="I198" i="46"/>
  <c r="J198" i="46"/>
  <c r="K198" i="46"/>
  <c r="L198" i="46"/>
  <c r="M198" i="46"/>
  <c r="R198" i="46"/>
  <c r="C199" i="46"/>
  <c r="E199" i="46"/>
  <c r="G199" i="46"/>
  <c r="H199" i="46"/>
  <c r="I199" i="46"/>
  <c r="J199" i="46"/>
  <c r="K199" i="46"/>
  <c r="L199" i="46"/>
  <c r="M199" i="46"/>
  <c r="R199" i="46"/>
  <c r="C175" i="46"/>
  <c r="E150" i="46"/>
  <c r="F150" i="46"/>
  <c r="G150" i="46"/>
  <c r="H150" i="46"/>
  <c r="I150" i="46"/>
  <c r="J150" i="46"/>
  <c r="K150" i="46"/>
  <c r="L150" i="46"/>
  <c r="M150" i="46"/>
  <c r="R150" i="46"/>
  <c r="D146" i="46"/>
  <c r="E146" i="46"/>
  <c r="F146" i="46"/>
  <c r="G146" i="46"/>
  <c r="H146" i="46"/>
  <c r="I146" i="46"/>
  <c r="J146" i="46"/>
  <c r="K146" i="46"/>
  <c r="L146" i="46"/>
  <c r="M146" i="46"/>
  <c r="R146" i="46"/>
  <c r="D147" i="46"/>
  <c r="E147" i="46"/>
  <c r="F147" i="46"/>
  <c r="G147" i="46"/>
  <c r="H147" i="46"/>
  <c r="I147" i="46"/>
  <c r="J147" i="46"/>
  <c r="K147" i="46"/>
  <c r="L147" i="46"/>
  <c r="M147" i="46"/>
  <c r="R147" i="46"/>
  <c r="C148" i="46"/>
  <c r="D148" i="46"/>
  <c r="E148" i="46"/>
  <c r="F148" i="46"/>
  <c r="G148" i="46"/>
  <c r="H148" i="46"/>
  <c r="I148" i="46"/>
  <c r="J148" i="46"/>
  <c r="K148" i="46"/>
  <c r="L148" i="46"/>
  <c r="M148" i="46"/>
  <c r="R148" i="46"/>
  <c r="C149" i="46"/>
  <c r="D149" i="46"/>
  <c r="E149" i="46"/>
  <c r="F149" i="46"/>
  <c r="G149" i="46"/>
  <c r="H149" i="46"/>
  <c r="I149" i="46"/>
  <c r="J149" i="46"/>
  <c r="K149" i="46"/>
  <c r="L149" i="46"/>
  <c r="M149" i="46"/>
  <c r="R149" i="46"/>
  <c r="D145" i="46"/>
  <c r="E145" i="46"/>
  <c r="F145" i="46"/>
  <c r="G145" i="46"/>
  <c r="H145" i="46"/>
  <c r="I145" i="46"/>
  <c r="J145" i="46"/>
  <c r="K145" i="46"/>
  <c r="L145" i="46"/>
  <c r="M145" i="46"/>
  <c r="R145" i="46"/>
  <c r="C142" i="46"/>
  <c r="D142" i="46"/>
  <c r="E142" i="46"/>
  <c r="F142" i="46"/>
  <c r="G142" i="46"/>
  <c r="H142" i="46"/>
  <c r="I142" i="46"/>
  <c r="J142" i="46"/>
  <c r="K142" i="46"/>
  <c r="L142" i="46"/>
  <c r="M142" i="46"/>
  <c r="R142" i="46"/>
  <c r="D143" i="46"/>
  <c r="E143" i="46"/>
  <c r="F143" i="46"/>
  <c r="G143" i="46"/>
  <c r="H143" i="46"/>
  <c r="I143" i="46"/>
  <c r="J143" i="46"/>
  <c r="K143" i="46"/>
  <c r="L143" i="46"/>
  <c r="M143" i="46"/>
  <c r="R143" i="46"/>
  <c r="D144" i="46"/>
  <c r="E144" i="46"/>
  <c r="F144" i="46"/>
  <c r="G144" i="46"/>
  <c r="H144" i="46"/>
  <c r="I144" i="46"/>
  <c r="J144" i="46"/>
  <c r="K144" i="46"/>
  <c r="L144" i="46"/>
  <c r="M144" i="46"/>
  <c r="R144" i="46"/>
  <c r="B134" i="46"/>
  <c r="A2" i="37" l="1"/>
  <c r="B30" i="47" l="1"/>
  <c r="B27" i="47"/>
  <c r="A627" i="49"/>
  <c r="A5" i="49"/>
  <c r="B299" i="46"/>
  <c r="G292" i="46"/>
  <c r="H292" i="46"/>
  <c r="I292" i="46"/>
  <c r="J292" i="46"/>
  <c r="K292" i="46"/>
  <c r="L292" i="46"/>
  <c r="M292" i="46"/>
  <c r="R292" i="46"/>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G296" i="46"/>
  <c r="H296" i="46"/>
  <c r="I296" i="46"/>
  <c r="J296" i="46"/>
  <c r="K296" i="46"/>
  <c r="L296" i="46"/>
  <c r="M296" i="46"/>
  <c r="R296" i="46"/>
  <c r="U284" i="46"/>
  <c r="T284" i="46"/>
  <c r="Q284" i="46"/>
  <c r="P284" i="46"/>
  <c r="O284" i="46"/>
  <c r="N284" i="46"/>
  <c r="G235" i="46"/>
  <c r="H235" i="46"/>
  <c r="I235" i="46"/>
  <c r="J235" i="46"/>
  <c r="K235" i="46"/>
  <c r="L235" i="46"/>
  <c r="M235" i="46"/>
  <c r="R235" i="46"/>
  <c r="G236" i="46"/>
  <c r="H236" i="46"/>
  <c r="I236" i="46"/>
  <c r="J236" i="46"/>
  <c r="K236" i="46"/>
  <c r="L236" i="46"/>
  <c r="M236" i="46"/>
  <c r="R236" i="46"/>
  <c r="G237" i="46"/>
  <c r="H237" i="46"/>
  <c r="I237" i="46"/>
  <c r="J237" i="46"/>
  <c r="K237" i="46"/>
  <c r="L237" i="46"/>
  <c r="M237" i="46"/>
  <c r="R237" i="46"/>
  <c r="G238" i="46"/>
  <c r="H238" i="46"/>
  <c r="I238" i="46"/>
  <c r="J238" i="46"/>
  <c r="K238" i="46"/>
  <c r="L238" i="46"/>
  <c r="M238" i="46"/>
  <c r="R238" i="46"/>
  <c r="G231" i="46"/>
  <c r="H231" i="46"/>
  <c r="I231" i="46"/>
  <c r="J231" i="46"/>
  <c r="K231" i="46"/>
  <c r="L231" i="46"/>
  <c r="M231" i="46"/>
  <c r="R231" i="46"/>
  <c r="G232" i="46"/>
  <c r="H232" i="46"/>
  <c r="I232" i="46"/>
  <c r="J232" i="46"/>
  <c r="K232" i="46"/>
  <c r="L232" i="46"/>
  <c r="M232" i="46"/>
  <c r="R232" i="46"/>
  <c r="G233" i="46"/>
  <c r="H233" i="46"/>
  <c r="I233" i="46"/>
  <c r="J233" i="46"/>
  <c r="K233" i="46"/>
  <c r="L233" i="46"/>
  <c r="M233" i="46"/>
  <c r="R233" i="46"/>
  <c r="G234" i="46"/>
  <c r="H234" i="46"/>
  <c r="I234" i="46"/>
  <c r="J234" i="46"/>
  <c r="K234" i="46"/>
  <c r="L234" i="46"/>
  <c r="M234" i="46"/>
  <c r="R234" i="46"/>
  <c r="G175" i="46" l="1"/>
  <c r="H175" i="46"/>
  <c r="I175" i="46"/>
  <c r="J175" i="46"/>
  <c r="K175" i="46"/>
  <c r="L175" i="46"/>
  <c r="M175" i="46"/>
  <c r="R175" i="46"/>
  <c r="G176" i="46"/>
  <c r="H176" i="46"/>
  <c r="I176" i="46"/>
  <c r="J176" i="46"/>
  <c r="K176" i="46"/>
  <c r="L176" i="46"/>
  <c r="M176" i="46"/>
  <c r="R176" i="46"/>
  <c r="G177" i="46"/>
  <c r="H177" i="46"/>
  <c r="I177" i="46"/>
  <c r="J177" i="46"/>
  <c r="K177" i="46"/>
  <c r="L177" i="46"/>
  <c r="M177" i="46"/>
  <c r="R177" i="46"/>
  <c r="D175" i="46"/>
  <c r="E175" i="46"/>
  <c r="F175" i="46"/>
  <c r="D176" i="46"/>
  <c r="E176" i="46"/>
  <c r="F176" i="46"/>
  <c r="D177" i="46"/>
  <c r="E177" i="46"/>
  <c r="F177" i="46"/>
  <c r="B170" i="46"/>
  <c r="G168" i="46"/>
  <c r="H168" i="46"/>
  <c r="I168" i="46"/>
  <c r="J168" i="46"/>
  <c r="K168" i="46"/>
  <c r="L168" i="46"/>
  <c r="M168" i="46"/>
  <c r="R168" i="46"/>
  <c r="G163" i="46"/>
  <c r="H163" i="46"/>
  <c r="I163" i="46"/>
  <c r="J163" i="46"/>
  <c r="K163" i="46"/>
  <c r="L163" i="46"/>
  <c r="M163" i="46"/>
  <c r="R163" i="46"/>
  <c r="G165" i="46"/>
  <c r="H165" i="46"/>
  <c r="I165" i="46"/>
  <c r="J165" i="46"/>
  <c r="K165" i="46"/>
  <c r="L165" i="46"/>
  <c r="M165" i="46"/>
  <c r="R165" i="46"/>
  <c r="G166" i="46"/>
  <c r="H166" i="46"/>
  <c r="I166" i="46"/>
  <c r="J166" i="46"/>
  <c r="K166" i="46"/>
  <c r="L166" i="46"/>
  <c r="M166" i="46"/>
  <c r="R166" i="46"/>
  <c r="G167" i="46"/>
  <c r="H167" i="46"/>
  <c r="I167" i="46"/>
  <c r="J167" i="46"/>
  <c r="K167" i="46"/>
  <c r="L167" i="46"/>
  <c r="M167" i="46"/>
  <c r="R167" i="46"/>
  <c r="G159" i="46"/>
  <c r="H159" i="46"/>
  <c r="I159" i="46"/>
  <c r="J159" i="46"/>
  <c r="K159" i="46"/>
  <c r="L159" i="46"/>
  <c r="M159" i="46"/>
  <c r="R159" i="46"/>
  <c r="G160" i="46"/>
  <c r="H160" i="46"/>
  <c r="I160" i="46"/>
  <c r="J160" i="46"/>
  <c r="K160" i="46"/>
  <c r="L160" i="46"/>
  <c r="M160" i="46"/>
  <c r="R160" i="46"/>
  <c r="G161" i="46"/>
  <c r="H161" i="46"/>
  <c r="I161" i="46"/>
  <c r="J161" i="46"/>
  <c r="K161" i="46"/>
  <c r="L161" i="46"/>
  <c r="M161" i="46"/>
  <c r="R161" i="46"/>
  <c r="G162" i="46"/>
  <c r="H162" i="46"/>
  <c r="I162" i="46"/>
  <c r="J162" i="46"/>
  <c r="K162" i="46"/>
  <c r="L162" i="46"/>
  <c r="M162" i="46"/>
  <c r="R162" i="46"/>
  <c r="G155" i="46"/>
  <c r="H155" i="46"/>
  <c r="I155" i="46"/>
  <c r="J155" i="46"/>
  <c r="K155" i="46"/>
  <c r="L155" i="46"/>
  <c r="M155" i="46"/>
  <c r="R155" i="46"/>
  <c r="G156" i="46"/>
  <c r="H156" i="46"/>
  <c r="I156" i="46"/>
  <c r="J156" i="46"/>
  <c r="K156" i="46"/>
  <c r="L156" i="46"/>
  <c r="M156" i="46"/>
  <c r="R156" i="46"/>
  <c r="G157" i="46"/>
  <c r="H157" i="46"/>
  <c r="I157" i="46"/>
  <c r="J157" i="46"/>
  <c r="K157" i="46"/>
  <c r="L157" i="46"/>
  <c r="M157" i="46"/>
  <c r="R157" i="46"/>
  <c r="G158" i="46"/>
  <c r="H158" i="46"/>
  <c r="I158" i="46"/>
  <c r="J158" i="46"/>
  <c r="K158" i="46"/>
  <c r="L158" i="46"/>
  <c r="M158" i="46"/>
  <c r="R158" i="46"/>
  <c r="G152" i="46"/>
  <c r="H152" i="46"/>
  <c r="I152" i="46"/>
  <c r="J152" i="46"/>
  <c r="K152" i="46"/>
  <c r="L152" i="46"/>
  <c r="M152" i="46"/>
  <c r="R152" i="46"/>
  <c r="G153" i="46"/>
  <c r="H153" i="46"/>
  <c r="I153" i="46"/>
  <c r="J153" i="46"/>
  <c r="K153" i="46"/>
  <c r="L153" i="46"/>
  <c r="M153" i="46"/>
  <c r="R153" i="46"/>
  <c r="G154" i="46"/>
  <c r="H154" i="46"/>
  <c r="I154" i="46"/>
  <c r="J154" i="46"/>
  <c r="K154" i="46"/>
  <c r="L154" i="46"/>
  <c r="M154" i="46"/>
  <c r="R154" i="46"/>
  <c r="C141" i="46"/>
  <c r="D141" i="46"/>
  <c r="E141" i="46"/>
  <c r="F141" i="46"/>
  <c r="G141" i="46"/>
  <c r="H141" i="46"/>
  <c r="I141" i="46"/>
  <c r="J141" i="46"/>
  <c r="K141" i="46"/>
  <c r="L141" i="46"/>
  <c r="M141" i="46"/>
  <c r="R141" i="46"/>
  <c r="G135" i="46"/>
  <c r="H135" i="46"/>
  <c r="I135" i="46"/>
  <c r="J135" i="46"/>
  <c r="K135" i="46"/>
  <c r="L135" i="46"/>
  <c r="M135" i="46"/>
  <c r="R135" i="46"/>
  <c r="G136" i="46"/>
  <c r="H136" i="46"/>
  <c r="I136" i="46"/>
  <c r="J136" i="46"/>
  <c r="K136" i="46"/>
  <c r="L136" i="46"/>
  <c r="M136" i="46"/>
  <c r="R136" i="46"/>
  <c r="G137" i="46"/>
  <c r="H137" i="46"/>
  <c r="I137" i="46"/>
  <c r="J137" i="46"/>
  <c r="K137" i="46"/>
  <c r="L137" i="46"/>
  <c r="M137" i="46"/>
  <c r="R137" i="46"/>
  <c r="G138" i="46"/>
  <c r="H138" i="46"/>
  <c r="I138" i="46"/>
  <c r="J138" i="46"/>
  <c r="K138" i="46"/>
  <c r="L138" i="46"/>
  <c r="M138" i="46"/>
  <c r="R138" i="46"/>
  <c r="B127" i="46"/>
  <c r="G72" i="46" l="1"/>
  <c r="H72" i="46"/>
  <c r="I72" i="46"/>
  <c r="J72" i="46"/>
  <c r="K72" i="46"/>
  <c r="L72" i="46"/>
  <c r="M72" i="46"/>
  <c r="R72" i="46"/>
  <c r="G73" i="46"/>
  <c r="H73" i="46"/>
  <c r="I73" i="46"/>
  <c r="J73" i="46"/>
  <c r="K73" i="46"/>
  <c r="L73" i="46"/>
  <c r="M73" i="46"/>
  <c r="R73" i="46"/>
  <c r="G74" i="46"/>
  <c r="H74" i="46"/>
  <c r="I74" i="46"/>
  <c r="J74" i="46"/>
  <c r="K74" i="46"/>
  <c r="L74" i="46"/>
  <c r="M74" i="46"/>
  <c r="R74" i="46"/>
  <c r="G75" i="46"/>
  <c r="H75" i="46"/>
  <c r="I75" i="46"/>
  <c r="J75" i="46"/>
  <c r="K75" i="46"/>
  <c r="L75" i="46"/>
  <c r="M75" i="46"/>
  <c r="R75" i="46"/>
  <c r="G76" i="46"/>
  <c r="H76" i="46"/>
  <c r="I76" i="46"/>
  <c r="J76" i="46"/>
  <c r="K76" i="46"/>
  <c r="L76" i="46"/>
  <c r="M76" i="46"/>
  <c r="R76" i="46"/>
  <c r="G77" i="46"/>
  <c r="H77" i="46"/>
  <c r="I77" i="46"/>
  <c r="J77" i="46"/>
  <c r="K77" i="46"/>
  <c r="L77" i="46"/>
  <c r="M77" i="46"/>
  <c r="R77" i="46"/>
  <c r="G78" i="46"/>
  <c r="H78" i="46"/>
  <c r="I78" i="46"/>
  <c r="J78" i="46"/>
  <c r="K78" i="46"/>
  <c r="L78" i="46"/>
  <c r="M78" i="46"/>
  <c r="R78" i="46"/>
  <c r="G79" i="46"/>
  <c r="H79" i="46"/>
  <c r="I79" i="46"/>
  <c r="J79" i="46"/>
  <c r="K79" i="46"/>
  <c r="L79" i="46"/>
  <c r="M79" i="46"/>
  <c r="R79" i="46"/>
  <c r="G80" i="46"/>
  <c r="H80" i="46"/>
  <c r="I80" i="46"/>
  <c r="J80" i="46"/>
  <c r="K80" i="46"/>
  <c r="L80" i="46"/>
  <c r="M80" i="46"/>
  <c r="R80" i="46"/>
  <c r="G81" i="46"/>
  <c r="H81" i="46"/>
  <c r="I81" i="46"/>
  <c r="J81" i="46"/>
  <c r="K81" i="46"/>
  <c r="L81" i="46"/>
  <c r="M81" i="46"/>
  <c r="R81" i="46"/>
  <c r="G82" i="46"/>
  <c r="H82" i="46"/>
  <c r="I82" i="46"/>
  <c r="J82" i="46"/>
  <c r="K82" i="46"/>
  <c r="L82" i="46"/>
  <c r="M82" i="46"/>
  <c r="R82" i="46"/>
  <c r="G307" i="46" l="1"/>
  <c r="H307" i="46"/>
  <c r="I307" i="46"/>
  <c r="J307" i="46"/>
  <c r="K307" i="46"/>
  <c r="L307" i="46"/>
  <c r="M307" i="46"/>
  <c r="R307" i="46"/>
  <c r="G308" i="46"/>
  <c r="H308" i="46"/>
  <c r="I308" i="46"/>
  <c r="J308" i="46"/>
  <c r="K308" i="46"/>
  <c r="L308" i="46"/>
  <c r="M308" i="46"/>
  <c r="R308" i="46"/>
  <c r="G309" i="46"/>
  <c r="H309" i="46"/>
  <c r="I309" i="46"/>
  <c r="J309" i="46"/>
  <c r="K309" i="46"/>
  <c r="L309" i="46"/>
  <c r="M309" i="46"/>
  <c r="R309" i="46"/>
  <c r="G34" i="46" l="1"/>
  <c r="F42" i="46"/>
  <c r="F41" i="46"/>
  <c r="C36" i="46"/>
  <c r="D36" i="46"/>
  <c r="E36" i="46"/>
  <c r="F36" i="46"/>
  <c r="G36" i="46"/>
  <c r="H36" i="46"/>
  <c r="I36" i="46"/>
  <c r="J36" i="46"/>
  <c r="K36" i="46"/>
  <c r="L36" i="46"/>
  <c r="M36" i="46"/>
  <c r="R36" i="46"/>
  <c r="C37" i="46"/>
  <c r="D37" i="46"/>
  <c r="E37" i="46"/>
  <c r="F37" i="46"/>
  <c r="G37" i="46"/>
  <c r="H37" i="46"/>
  <c r="I37" i="46"/>
  <c r="J37" i="46"/>
  <c r="K37" i="46"/>
  <c r="L37" i="46"/>
  <c r="M37" i="46"/>
  <c r="R37" i="46"/>
  <c r="C38" i="46"/>
  <c r="D38" i="46"/>
  <c r="E38" i="46"/>
  <c r="F38" i="46"/>
  <c r="G38" i="46"/>
  <c r="H38" i="46"/>
  <c r="I38" i="46"/>
  <c r="J38" i="46"/>
  <c r="K38" i="46"/>
  <c r="L38" i="46"/>
  <c r="M38" i="46"/>
  <c r="R38" i="46"/>
  <c r="C39" i="46"/>
  <c r="D39" i="46"/>
  <c r="E39" i="46"/>
  <c r="F39" i="46"/>
  <c r="G39" i="46"/>
  <c r="H39" i="46"/>
  <c r="I39" i="46"/>
  <c r="J39" i="46"/>
  <c r="K39" i="46"/>
  <c r="L39" i="46"/>
  <c r="M39" i="46"/>
  <c r="R39" i="46"/>
  <c r="C40" i="46"/>
  <c r="D40" i="46"/>
  <c r="E40" i="46"/>
  <c r="F40" i="46"/>
  <c r="G40" i="46"/>
  <c r="H40" i="46"/>
  <c r="I40" i="46"/>
  <c r="J40" i="46"/>
  <c r="K40" i="46"/>
  <c r="L40" i="46"/>
  <c r="M40" i="46"/>
  <c r="R40" i="46"/>
  <c r="C27" i="46"/>
  <c r="D27" i="46"/>
  <c r="E27" i="46"/>
  <c r="F27" i="46"/>
  <c r="G27" i="46"/>
  <c r="H27" i="46"/>
  <c r="I27" i="46"/>
  <c r="J27" i="46"/>
  <c r="K27" i="46"/>
  <c r="L27" i="46"/>
  <c r="M27" i="46"/>
  <c r="R27" i="46"/>
  <c r="C28" i="46"/>
  <c r="D28" i="46"/>
  <c r="E28" i="46"/>
  <c r="G28" i="46"/>
  <c r="H28" i="46"/>
  <c r="I28" i="46"/>
  <c r="J28" i="46"/>
  <c r="K28" i="46"/>
  <c r="L28" i="46"/>
  <c r="M28" i="46"/>
  <c r="R28" i="46"/>
  <c r="C29" i="46"/>
  <c r="D29" i="46"/>
  <c r="E29" i="46"/>
  <c r="F29" i="46"/>
  <c r="G29" i="46"/>
  <c r="H29" i="46"/>
  <c r="I29" i="46"/>
  <c r="J29" i="46"/>
  <c r="K29" i="46"/>
  <c r="L29" i="46"/>
  <c r="M29" i="46"/>
  <c r="R29" i="46"/>
  <c r="C30" i="46"/>
  <c r="D30" i="46"/>
  <c r="E30" i="46"/>
  <c r="F30" i="46"/>
  <c r="G30" i="46"/>
  <c r="H30" i="46"/>
  <c r="I30" i="46"/>
  <c r="J30" i="46"/>
  <c r="K30" i="46"/>
  <c r="L30" i="46"/>
  <c r="M30" i="46"/>
  <c r="R30" i="46"/>
  <c r="C31" i="46"/>
  <c r="D31" i="46"/>
  <c r="E31" i="46"/>
  <c r="F31" i="46"/>
  <c r="G31" i="46"/>
  <c r="H31" i="46"/>
  <c r="I31" i="46"/>
  <c r="J31" i="46"/>
  <c r="K31" i="46"/>
  <c r="L31" i="46"/>
  <c r="M31" i="46"/>
  <c r="R31" i="46"/>
  <c r="C32" i="46"/>
  <c r="D32" i="46"/>
  <c r="E32" i="46"/>
  <c r="F32" i="46"/>
  <c r="G32" i="46"/>
  <c r="H32" i="46"/>
  <c r="I32" i="46"/>
  <c r="J32" i="46"/>
  <c r="K32" i="46"/>
  <c r="L32" i="46"/>
  <c r="M32" i="46"/>
  <c r="R32" i="46"/>
  <c r="C33" i="46"/>
  <c r="D33" i="46"/>
  <c r="E33" i="46"/>
  <c r="F33" i="46"/>
  <c r="G33" i="46"/>
  <c r="H33" i="46"/>
  <c r="I33" i="46"/>
  <c r="J33" i="46"/>
  <c r="K33" i="46"/>
  <c r="L33" i="46"/>
  <c r="M33" i="46"/>
  <c r="R33" i="46"/>
  <c r="C34" i="46"/>
  <c r="D34" i="46"/>
  <c r="E34" i="46"/>
  <c r="F34" i="46"/>
  <c r="H34" i="46"/>
  <c r="I34" i="46"/>
  <c r="J34" i="46"/>
  <c r="K34" i="46"/>
  <c r="L34" i="46"/>
  <c r="M34" i="46"/>
  <c r="R34" i="46"/>
  <c r="C35" i="46"/>
  <c r="D35" i="46"/>
  <c r="E35" i="46"/>
  <c r="F35" i="46"/>
  <c r="G35" i="46"/>
  <c r="H35" i="46"/>
  <c r="I35" i="46"/>
  <c r="J35" i="46"/>
  <c r="K35" i="46"/>
  <c r="L35" i="46"/>
  <c r="M35" i="46"/>
  <c r="R35" i="46"/>
  <c r="A1406" i="51" l="1"/>
  <c r="A1251" i="51"/>
  <c r="A1096" i="51"/>
  <c r="C1555" i="51"/>
  <c r="C1550" i="51"/>
  <c r="C1540" i="51"/>
  <c r="C1530" i="51"/>
  <c r="C1518" i="51"/>
  <c r="C1512" i="51"/>
  <c r="C1508" i="51"/>
  <c r="C1499" i="51"/>
  <c r="C1493" i="51"/>
  <c r="C1486" i="51"/>
  <c r="C1476" i="51"/>
  <c r="C1470" i="51"/>
  <c r="C1459" i="51"/>
  <c r="C1448" i="51"/>
  <c r="C1447" i="51" s="1"/>
  <c r="C1442" i="51"/>
  <c r="C1433" i="51"/>
  <c r="C1424" i="51"/>
  <c r="C1417" i="51"/>
  <c r="C1410" i="51"/>
  <c r="C1400" i="51"/>
  <c r="C1395" i="51"/>
  <c r="C1385" i="51"/>
  <c r="C1375" i="51"/>
  <c r="C1363" i="51"/>
  <c r="C1357" i="51"/>
  <c r="C1353" i="51"/>
  <c r="C1344" i="51"/>
  <c r="C1338" i="51"/>
  <c r="C1331" i="51"/>
  <c r="C1321" i="51"/>
  <c r="C1315" i="51"/>
  <c r="C1304" i="51"/>
  <c r="C1293" i="51"/>
  <c r="C1292" i="51" s="1"/>
  <c r="C1287" i="51"/>
  <c r="C1278" i="51"/>
  <c r="C1269" i="51"/>
  <c r="C1262" i="51"/>
  <c r="C1255" i="51"/>
  <c r="A782" i="49"/>
  <c r="C931" i="49"/>
  <c r="C926" i="49"/>
  <c r="C916" i="49"/>
  <c r="C906" i="49"/>
  <c r="C894" i="49"/>
  <c r="C888" i="49"/>
  <c r="C884" i="49"/>
  <c r="C875" i="49"/>
  <c r="C869" i="49"/>
  <c r="C862" i="49"/>
  <c r="C860" i="49" s="1"/>
  <c r="C852" i="49"/>
  <c r="C846" i="49"/>
  <c r="C835" i="49"/>
  <c r="C824" i="49"/>
  <c r="C823" i="49" s="1"/>
  <c r="C818" i="49"/>
  <c r="C809" i="49"/>
  <c r="C800" i="49"/>
  <c r="C793" i="49"/>
  <c r="C786" i="49"/>
  <c r="A2491" i="48"/>
  <c r="A2335" i="48"/>
  <c r="A2180" i="48"/>
  <c r="A2025" i="48"/>
  <c r="A1869" i="48"/>
  <c r="A1715" i="48"/>
  <c r="A1560" i="48"/>
  <c r="A1405" i="48"/>
  <c r="A1250" i="48"/>
  <c r="A1095" i="48"/>
  <c r="A940" i="48"/>
  <c r="A784" i="48"/>
  <c r="A628" i="48"/>
  <c r="A473" i="48"/>
  <c r="A318" i="48"/>
  <c r="G312" i="46"/>
  <c r="H312" i="46"/>
  <c r="I312" i="46"/>
  <c r="J312" i="46"/>
  <c r="K312" i="46"/>
  <c r="L312" i="46"/>
  <c r="M312" i="46"/>
  <c r="R312" i="46"/>
  <c r="G313" i="46"/>
  <c r="H313" i="46"/>
  <c r="I313" i="46"/>
  <c r="J313" i="46"/>
  <c r="K313" i="46"/>
  <c r="L313" i="46"/>
  <c r="M313" i="46"/>
  <c r="R313" i="46"/>
  <c r="G314" i="46"/>
  <c r="H314" i="46"/>
  <c r="I314" i="46"/>
  <c r="J314" i="46"/>
  <c r="K314" i="46"/>
  <c r="L314" i="46"/>
  <c r="M314" i="46"/>
  <c r="R314" i="46"/>
  <c r="G315" i="46"/>
  <c r="H315" i="46"/>
  <c r="I315" i="46"/>
  <c r="J315" i="46"/>
  <c r="K315" i="46"/>
  <c r="L315" i="46"/>
  <c r="M315" i="46"/>
  <c r="R315" i="46"/>
  <c r="G316" i="46"/>
  <c r="H316" i="46"/>
  <c r="I316" i="46"/>
  <c r="J316" i="46"/>
  <c r="K316" i="46"/>
  <c r="L316" i="46"/>
  <c r="M316" i="46"/>
  <c r="R316" i="46"/>
  <c r="G317" i="46"/>
  <c r="H317" i="46"/>
  <c r="I317" i="46"/>
  <c r="J317" i="46"/>
  <c r="K317" i="46"/>
  <c r="L317" i="46"/>
  <c r="M317" i="46"/>
  <c r="R317" i="46"/>
  <c r="G318" i="46"/>
  <c r="H318" i="46"/>
  <c r="I318" i="46"/>
  <c r="J318" i="46"/>
  <c r="K318" i="46"/>
  <c r="L318" i="46"/>
  <c r="M318" i="46"/>
  <c r="R318" i="46"/>
  <c r="G319" i="46"/>
  <c r="H319" i="46"/>
  <c r="I319" i="46"/>
  <c r="J319" i="46"/>
  <c r="K319" i="46"/>
  <c r="L319" i="46"/>
  <c r="M319" i="46"/>
  <c r="R319" i="46"/>
  <c r="G320" i="46"/>
  <c r="H320" i="46"/>
  <c r="I320" i="46"/>
  <c r="J320" i="46"/>
  <c r="K320" i="46"/>
  <c r="L320" i="46"/>
  <c r="M320" i="46"/>
  <c r="R320" i="46"/>
  <c r="G321" i="46"/>
  <c r="H321" i="46"/>
  <c r="I321" i="46"/>
  <c r="J321" i="46"/>
  <c r="K321" i="46"/>
  <c r="L321" i="46"/>
  <c r="M321" i="46"/>
  <c r="R321" i="46"/>
  <c r="C303" i="46"/>
  <c r="D303" i="46"/>
  <c r="E303" i="46"/>
  <c r="F303" i="46"/>
  <c r="G303" i="46"/>
  <c r="H303" i="46"/>
  <c r="I303" i="46"/>
  <c r="J303" i="46"/>
  <c r="K303" i="46"/>
  <c r="L303" i="46"/>
  <c r="M303" i="46"/>
  <c r="R303" i="46"/>
  <c r="C299" i="46"/>
  <c r="D299" i="46"/>
  <c r="E299" i="46"/>
  <c r="F299" i="46"/>
  <c r="G299" i="46"/>
  <c r="H299" i="46"/>
  <c r="I299" i="46"/>
  <c r="J299" i="46"/>
  <c r="K299" i="46"/>
  <c r="L299" i="46"/>
  <c r="M299" i="46"/>
  <c r="R299" i="46"/>
  <c r="C300" i="46"/>
  <c r="D300" i="46"/>
  <c r="E300" i="46"/>
  <c r="F300" i="46"/>
  <c r="G300" i="46"/>
  <c r="H300" i="46"/>
  <c r="I300" i="46"/>
  <c r="J300" i="46"/>
  <c r="K300" i="46"/>
  <c r="L300" i="46"/>
  <c r="M300" i="46"/>
  <c r="R300" i="46"/>
  <c r="C301" i="46"/>
  <c r="D301" i="46"/>
  <c r="E301" i="46"/>
  <c r="F301" i="46"/>
  <c r="G301" i="46"/>
  <c r="H301" i="46"/>
  <c r="I301" i="46"/>
  <c r="J301" i="46"/>
  <c r="K301" i="46"/>
  <c r="L301" i="46"/>
  <c r="M301" i="46"/>
  <c r="R301" i="46"/>
  <c r="C302" i="46"/>
  <c r="D302" i="46"/>
  <c r="E302" i="46"/>
  <c r="F302" i="46"/>
  <c r="G302" i="46"/>
  <c r="H302" i="46"/>
  <c r="I302" i="46"/>
  <c r="J302" i="46"/>
  <c r="K302" i="46"/>
  <c r="L302" i="46"/>
  <c r="M302" i="46"/>
  <c r="R302" i="46"/>
  <c r="G286" i="46"/>
  <c r="H286" i="46"/>
  <c r="I286" i="46"/>
  <c r="J286" i="46"/>
  <c r="K286" i="46"/>
  <c r="L286" i="46"/>
  <c r="M286" i="46"/>
  <c r="R286" i="46"/>
  <c r="G287" i="46"/>
  <c r="H287" i="46"/>
  <c r="I287" i="46"/>
  <c r="J287" i="46"/>
  <c r="K287" i="46"/>
  <c r="L287" i="46"/>
  <c r="M287" i="46"/>
  <c r="R287" i="46"/>
  <c r="G288" i="46"/>
  <c r="H288" i="46"/>
  <c r="I288" i="46"/>
  <c r="J288" i="46"/>
  <c r="K288" i="46"/>
  <c r="L288" i="46"/>
  <c r="M288" i="46"/>
  <c r="R288" i="46"/>
  <c r="G289" i="46"/>
  <c r="H289" i="46"/>
  <c r="I289" i="46"/>
  <c r="J289" i="46"/>
  <c r="K289" i="46"/>
  <c r="L289" i="46"/>
  <c r="M289" i="46"/>
  <c r="R289" i="46"/>
  <c r="F57" i="47"/>
  <c r="E57" i="47"/>
  <c r="U282" i="46"/>
  <c r="F56" i="47" s="1"/>
  <c r="T282" i="46"/>
  <c r="E56" i="47" s="1"/>
  <c r="Q282" i="46"/>
  <c r="P282" i="46"/>
  <c r="O282" i="46"/>
  <c r="N282" i="46"/>
  <c r="B283" i="46"/>
  <c r="B57" i="47" s="1"/>
  <c r="C283" i="46"/>
  <c r="D283" i="46"/>
  <c r="E283" i="46"/>
  <c r="F283" i="46"/>
  <c r="F284" i="46" s="1"/>
  <c r="G283" i="46"/>
  <c r="H283" i="46"/>
  <c r="I283" i="46"/>
  <c r="J283" i="46"/>
  <c r="K283" i="46"/>
  <c r="L283" i="46"/>
  <c r="M283" i="46"/>
  <c r="R283" i="46"/>
  <c r="C280" i="46"/>
  <c r="D280" i="46"/>
  <c r="E280" i="46"/>
  <c r="G280" i="46"/>
  <c r="H280" i="46"/>
  <c r="I280" i="46"/>
  <c r="J280" i="46"/>
  <c r="K280" i="46"/>
  <c r="L280" i="46"/>
  <c r="M280" i="46"/>
  <c r="R280" i="46"/>
  <c r="C281" i="46"/>
  <c r="D281" i="46"/>
  <c r="E281" i="46"/>
  <c r="G281" i="46"/>
  <c r="H281" i="46"/>
  <c r="I281" i="46"/>
  <c r="J281" i="46"/>
  <c r="K281" i="46"/>
  <c r="L281" i="46"/>
  <c r="M281" i="46"/>
  <c r="R281" i="46"/>
  <c r="R279" i="46"/>
  <c r="H279" i="46"/>
  <c r="I279" i="46"/>
  <c r="J279" i="46"/>
  <c r="K279" i="46"/>
  <c r="L279" i="46"/>
  <c r="M279" i="46"/>
  <c r="C279" i="46"/>
  <c r="D279" i="46"/>
  <c r="E279" i="46"/>
  <c r="F279" i="46"/>
  <c r="F282" i="46" s="1"/>
  <c r="G279" i="46"/>
  <c r="B279" i="46"/>
  <c r="B56" i="47" s="1"/>
  <c r="C277" i="46"/>
  <c r="D277" i="46"/>
  <c r="E277" i="46"/>
  <c r="F277" i="46"/>
  <c r="G277" i="46"/>
  <c r="H277" i="46"/>
  <c r="I277" i="46"/>
  <c r="J277" i="46"/>
  <c r="K277" i="46"/>
  <c r="L277" i="46"/>
  <c r="M277" i="46"/>
  <c r="R277" i="46"/>
  <c r="H276" i="46"/>
  <c r="I276" i="46"/>
  <c r="J276" i="46"/>
  <c r="K276" i="46"/>
  <c r="L276" i="46"/>
  <c r="M276" i="46"/>
  <c r="C276" i="46"/>
  <c r="D276" i="46"/>
  <c r="E276" i="46"/>
  <c r="F276" i="46"/>
  <c r="G276" i="46"/>
  <c r="B276" i="46"/>
  <c r="C1373" i="51" l="1"/>
  <c r="C1484" i="51"/>
  <c r="C784" i="49"/>
  <c r="C904" i="49"/>
  <c r="R284" i="46"/>
  <c r="C57" i="47" s="1"/>
  <c r="G56" i="47"/>
  <c r="G57" i="47"/>
  <c r="R282" i="46"/>
  <c r="C56" i="47" s="1"/>
  <c r="C1329" i="51"/>
  <c r="C1253" i="51"/>
  <c r="C1408" i="51"/>
  <c r="C1528" i="51"/>
  <c r="Q269" i="46"/>
  <c r="P269" i="46"/>
  <c r="O269" i="46"/>
  <c r="N269" i="46"/>
  <c r="F269" i="46"/>
  <c r="U265" i="46"/>
  <c r="F52" i="47" s="1"/>
  <c r="T265" i="46"/>
  <c r="E52" i="47" s="1"/>
  <c r="Q265" i="46"/>
  <c r="P265" i="46"/>
  <c r="O265" i="46"/>
  <c r="N265" i="46"/>
  <c r="N248" i="46"/>
  <c r="B266" i="46"/>
  <c r="B53" i="47" s="1"/>
  <c r="C191" i="46"/>
  <c r="D191" i="46"/>
  <c r="E191" i="46"/>
  <c r="F191" i="46"/>
  <c r="G191" i="46"/>
  <c r="H191" i="46"/>
  <c r="I191" i="46"/>
  <c r="J191" i="46"/>
  <c r="K191" i="46"/>
  <c r="L191" i="46"/>
  <c r="M191" i="46"/>
  <c r="R191" i="46"/>
  <c r="C192" i="46"/>
  <c r="D192" i="46"/>
  <c r="E192" i="46"/>
  <c r="F192" i="46"/>
  <c r="G192" i="46"/>
  <c r="H192" i="46"/>
  <c r="I192" i="46"/>
  <c r="J192" i="46"/>
  <c r="K192" i="46"/>
  <c r="L192" i="46"/>
  <c r="M192" i="46"/>
  <c r="R192" i="46"/>
  <c r="C193" i="46"/>
  <c r="D193" i="46"/>
  <c r="E193" i="46"/>
  <c r="F193" i="46"/>
  <c r="G193" i="46"/>
  <c r="H193" i="46"/>
  <c r="I193" i="46"/>
  <c r="J193" i="46"/>
  <c r="K193" i="46"/>
  <c r="L193" i="46"/>
  <c r="M193" i="46"/>
  <c r="R193" i="46"/>
  <c r="C194" i="46"/>
  <c r="D194" i="46"/>
  <c r="E194" i="46"/>
  <c r="F194" i="46"/>
  <c r="G194" i="46"/>
  <c r="H194" i="46"/>
  <c r="I194" i="46"/>
  <c r="J194" i="46"/>
  <c r="K194" i="46"/>
  <c r="L194" i="46"/>
  <c r="M194" i="46"/>
  <c r="R194" i="46"/>
  <c r="C195" i="46"/>
  <c r="D195" i="46"/>
  <c r="E195" i="46"/>
  <c r="F195" i="46"/>
  <c r="G195" i="46"/>
  <c r="H195" i="46"/>
  <c r="I195" i="46"/>
  <c r="J195" i="46"/>
  <c r="K195" i="46"/>
  <c r="L195" i="46"/>
  <c r="M195" i="46"/>
  <c r="R195" i="46"/>
  <c r="D190" i="46"/>
  <c r="E190" i="46"/>
  <c r="F190" i="46"/>
  <c r="G190" i="46"/>
  <c r="C190" i="46"/>
  <c r="U180" i="46"/>
  <c r="F31" i="47" s="1"/>
  <c r="T180" i="46"/>
  <c r="E31" i="47" s="1"/>
  <c r="Q180" i="46"/>
  <c r="P180" i="46"/>
  <c r="O180" i="46"/>
  <c r="N180" i="46"/>
  <c r="B179" i="46"/>
  <c r="B31" i="47" s="1"/>
  <c r="C179" i="46"/>
  <c r="D179" i="46"/>
  <c r="E179" i="46"/>
  <c r="F179" i="46"/>
  <c r="F180" i="46" s="1"/>
  <c r="G179" i="46"/>
  <c r="H179" i="46"/>
  <c r="I179" i="46"/>
  <c r="J179" i="46"/>
  <c r="K179" i="46"/>
  <c r="L179" i="46"/>
  <c r="M179" i="46"/>
  <c r="R179" i="46"/>
  <c r="R180" i="46" s="1"/>
  <c r="C31" i="47" s="1"/>
  <c r="N117" i="46"/>
  <c r="F116" i="46"/>
  <c r="Q117" i="46"/>
  <c r="P117" i="46"/>
  <c r="O117" i="46"/>
  <c r="G112" i="46"/>
  <c r="H112" i="46"/>
  <c r="I112" i="46"/>
  <c r="J112" i="46"/>
  <c r="K112" i="46"/>
  <c r="L112" i="46"/>
  <c r="M112" i="46"/>
  <c r="R112" i="46"/>
  <c r="G85" i="46"/>
  <c r="H85" i="46"/>
  <c r="I85" i="46"/>
  <c r="J85" i="46"/>
  <c r="K85" i="46"/>
  <c r="L85" i="46"/>
  <c r="M85" i="46"/>
  <c r="R85" i="46"/>
  <c r="C41" i="46"/>
  <c r="C42" i="46"/>
  <c r="U25" i="46"/>
  <c r="T25" i="46"/>
  <c r="Q25" i="46"/>
  <c r="Q124" i="46" s="1"/>
  <c r="P25" i="46"/>
  <c r="P124" i="46" s="1"/>
  <c r="O25" i="46"/>
  <c r="O124" i="46" s="1"/>
  <c r="N25" i="46"/>
  <c r="N124" i="46" s="1"/>
  <c r="H24" i="46"/>
  <c r="I24" i="46"/>
  <c r="J24" i="46"/>
  <c r="K24" i="46"/>
  <c r="L24" i="46"/>
  <c r="M24" i="46"/>
  <c r="R24" i="46"/>
  <c r="G24" i="46"/>
  <c r="R16" i="46"/>
  <c r="G12" i="46"/>
  <c r="G13" i="46"/>
  <c r="G14" i="46"/>
  <c r="G15" i="46"/>
  <c r="G16" i="46"/>
  <c r="H16" i="46"/>
  <c r="I16" i="46"/>
  <c r="J16" i="46"/>
  <c r="K16" i="46"/>
  <c r="L16" i="46"/>
  <c r="M16" i="46"/>
  <c r="C782" i="49" l="1"/>
  <c r="N61" i="32" s="1"/>
  <c r="S179" i="46" s="1"/>
  <c r="V179" i="46" s="1"/>
  <c r="V180" i="46" s="1"/>
  <c r="H31" i="47" s="1"/>
  <c r="G31" i="47"/>
  <c r="C1406" i="51"/>
  <c r="N59" i="41" s="1"/>
  <c r="S283" i="46" s="1"/>
  <c r="C1251" i="51"/>
  <c r="N56" i="41" s="1"/>
  <c r="S279" i="46" s="1"/>
  <c r="S180" i="46"/>
  <c r="D31" i="47" s="1"/>
  <c r="F117" i="46"/>
  <c r="A78" i="47"/>
  <c r="A77" i="47"/>
  <c r="A76" i="47"/>
  <c r="A75" i="47"/>
  <c r="A45" i="47"/>
  <c r="A34" i="47"/>
  <c r="A24" i="47"/>
  <c r="D22" i="47"/>
  <c r="E6" i="47"/>
  <c r="B4" i="47"/>
  <c r="B75" i="47" s="1"/>
  <c r="A3" i="47"/>
  <c r="R380" i="46"/>
  <c r="D69" i="47" s="1"/>
  <c r="Q380" i="46"/>
  <c r="C69" i="47" s="1"/>
  <c r="S379" i="46"/>
  <c r="O379" i="46"/>
  <c r="J379" i="46"/>
  <c r="I379" i="46"/>
  <c r="H379" i="46"/>
  <c r="G379" i="46"/>
  <c r="F379" i="46"/>
  <c r="E379" i="46"/>
  <c r="D379" i="46"/>
  <c r="C379" i="46"/>
  <c r="S378" i="46"/>
  <c r="O378" i="46"/>
  <c r="J378" i="46"/>
  <c r="I378" i="46"/>
  <c r="H378" i="46"/>
  <c r="G378" i="46"/>
  <c r="F378" i="46"/>
  <c r="E378" i="46"/>
  <c r="D378" i="46"/>
  <c r="C378" i="46"/>
  <c r="S377" i="46"/>
  <c r="O377" i="46"/>
  <c r="J377" i="46"/>
  <c r="I377" i="46"/>
  <c r="H377" i="46"/>
  <c r="G377" i="46"/>
  <c r="F377" i="46"/>
  <c r="E377" i="46"/>
  <c r="D377" i="46"/>
  <c r="C377" i="46"/>
  <c r="S376" i="46"/>
  <c r="O376" i="46"/>
  <c r="J376" i="46"/>
  <c r="I376" i="46"/>
  <c r="H376" i="46"/>
  <c r="G376" i="46"/>
  <c r="F376" i="46"/>
  <c r="E376" i="46"/>
  <c r="D376" i="46"/>
  <c r="C376" i="46"/>
  <c r="S375" i="46"/>
  <c r="O375" i="46"/>
  <c r="J375" i="46"/>
  <c r="I375" i="46"/>
  <c r="H375" i="46"/>
  <c r="G375" i="46"/>
  <c r="F375" i="46"/>
  <c r="E375" i="46"/>
  <c r="D375" i="46"/>
  <c r="C375" i="46"/>
  <c r="S374" i="46"/>
  <c r="O374" i="46"/>
  <c r="J374" i="46"/>
  <c r="I374" i="46"/>
  <c r="H374" i="46"/>
  <c r="G374" i="46"/>
  <c r="F374" i="46"/>
  <c r="E374" i="46"/>
  <c r="D374" i="46"/>
  <c r="C374" i="46"/>
  <c r="S373" i="46"/>
  <c r="O373" i="46"/>
  <c r="J373" i="46"/>
  <c r="I373" i="46"/>
  <c r="H373" i="46"/>
  <c r="G373" i="46"/>
  <c r="F373" i="46"/>
  <c r="E373" i="46"/>
  <c r="D373" i="46"/>
  <c r="C373" i="46"/>
  <c r="S372" i="46"/>
  <c r="O372" i="46"/>
  <c r="J372" i="46"/>
  <c r="I372" i="46"/>
  <c r="H372" i="46"/>
  <c r="G372" i="46"/>
  <c r="F372" i="46"/>
  <c r="E372" i="46"/>
  <c r="D372" i="46"/>
  <c r="C372" i="46"/>
  <c r="S371" i="46"/>
  <c r="O371" i="46"/>
  <c r="J371" i="46"/>
  <c r="I371" i="46"/>
  <c r="H371" i="46"/>
  <c r="G371" i="46"/>
  <c r="F371" i="46"/>
  <c r="E371" i="46"/>
  <c r="D371" i="46"/>
  <c r="C371" i="46"/>
  <c r="S370" i="46"/>
  <c r="O370" i="46"/>
  <c r="J370" i="46"/>
  <c r="I370" i="46"/>
  <c r="H370" i="46"/>
  <c r="G370" i="46"/>
  <c r="F370" i="46"/>
  <c r="E370" i="46"/>
  <c r="D370" i="46"/>
  <c r="C370" i="46"/>
  <c r="S369" i="46"/>
  <c r="O369" i="46"/>
  <c r="J369" i="46"/>
  <c r="I369" i="46"/>
  <c r="H369" i="46"/>
  <c r="G369" i="46"/>
  <c r="F369" i="46"/>
  <c r="E369" i="46"/>
  <c r="D369" i="46"/>
  <c r="C369" i="46"/>
  <c r="S368" i="46"/>
  <c r="O368" i="46"/>
  <c r="J368" i="46"/>
  <c r="I368" i="46"/>
  <c r="H368" i="46"/>
  <c r="G368" i="46"/>
  <c r="F368" i="46"/>
  <c r="E368" i="46"/>
  <c r="D368" i="46"/>
  <c r="C368" i="46"/>
  <c r="S367" i="46"/>
  <c r="O367" i="46"/>
  <c r="J367" i="46"/>
  <c r="I367" i="46"/>
  <c r="H367" i="46"/>
  <c r="G367" i="46"/>
  <c r="F367" i="46"/>
  <c r="E367" i="46"/>
  <c r="D367" i="46"/>
  <c r="C367" i="46"/>
  <c r="S366" i="46"/>
  <c r="O366" i="46"/>
  <c r="J366" i="46"/>
  <c r="I366" i="46"/>
  <c r="H366" i="46"/>
  <c r="G366" i="46"/>
  <c r="F366" i="46"/>
  <c r="E366" i="46"/>
  <c r="D366" i="46"/>
  <c r="C366" i="46"/>
  <c r="S365" i="46"/>
  <c r="O365" i="46"/>
  <c r="J365" i="46"/>
  <c r="I365" i="46"/>
  <c r="H365" i="46"/>
  <c r="G365" i="46"/>
  <c r="F365" i="46"/>
  <c r="E365" i="46"/>
  <c r="D365" i="46"/>
  <c r="C365" i="46"/>
  <c r="S364" i="46"/>
  <c r="O364" i="46"/>
  <c r="J364" i="46"/>
  <c r="I364" i="46"/>
  <c r="H364" i="46"/>
  <c r="G364" i="46"/>
  <c r="F364" i="46"/>
  <c r="E364" i="46"/>
  <c r="D364" i="46"/>
  <c r="C364" i="46"/>
  <c r="S363" i="46"/>
  <c r="O363" i="46"/>
  <c r="J363" i="46"/>
  <c r="I363" i="46"/>
  <c r="H363" i="46"/>
  <c r="G363" i="46"/>
  <c r="F363" i="46"/>
  <c r="E363" i="46"/>
  <c r="D363" i="46"/>
  <c r="C363" i="46"/>
  <c r="S362" i="46"/>
  <c r="O362" i="46"/>
  <c r="J362" i="46"/>
  <c r="I362" i="46"/>
  <c r="H362" i="46"/>
  <c r="G362" i="46"/>
  <c r="F362" i="46"/>
  <c r="E362" i="46"/>
  <c r="D362" i="46"/>
  <c r="C362" i="46"/>
  <c r="S361" i="46"/>
  <c r="O361" i="46"/>
  <c r="J361" i="46"/>
  <c r="I361" i="46"/>
  <c r="H361" i="46"/>
  <c r="G361" i="46"/>
  <c r="F361" i="46"/>
  <c r="E361" i="46"/>
  <c r="D361" i="46"/>
  <c r="C361" i="46"/>
  <c r="S360" i="46"/>
  <c r="O360" i="46"/>
  <c r="J360" i="46"/>
  <c r="I360" i="46"/>
  <c r="H360" i="46"/>
  <c r="G360" i="46"/>
  <c r="F360" i="46"/>
  <c r="E360" i="46"/>
  <c r="D360" i="46"/>
  <c r="C360" i="46"/>
  <c r="S359" i="46"/>
  <c r="O359" i="46"/>
  <c r="J359" i="46"/>
  <c r="I359" i="46"/>
  <c r="H359" i="46"/>
  <c r="G359" i="46"/>
  <c r="F359" i="46"/>
  <c r="E359" i="46"/>
  <c r="D359" i="46"/>
  <c r="C359" i="46"/>
  <c r="S358" i="46"/>
  <c r="O358" i="46"/>
  <c r="J358" i="46"/>
  <c r="I358" i="46"/>
  <c r="H358" i="46"/>
  <c r="G358" i="46"/>
  <c r="F358" i="46"/>
  <c r="E358" i="46"/>
  <c r="D358" i="46"/>
  <c r="C358" i="46"/>
  <c r="S357" i="46"/>
  <c r="O357" i="46"/>
  <c r="J357" i="46"/>
  <c r="I357" i="46"/>
  <c r="H357" i="46"/>
  <c r="G357" i="46"/>
  <c r="F357" i="46"/>
  <c r="E357" i="46"/>
  <c r="D357" i="46"/>
  <c r="C357" i="46"/>
  <c r="S356" i="46"/>
  <c r="O356" i="46"/>
  <c r="J356" i="46"/>
  <c r="I356" i="46"/>
  <c r="H356" i="46"/>
  <c r="G356" i="46"/>
  <c r="F356" i="46"/>
  <c r="E356" i="46"/>
  <c r="D356" i="46"/>
  <c r="C356" i="46"/>
  <c r="S355" i="46"/>
  <c r="O355" i="46"/>
  <c r="J355" i="46"/>
  <c r="I355" i="46"/>
  <c r="H355" i="46"/>
  <c r="G355" i="46"/>
  <c r="F355" i="46"/>
  <c r="E355" i="46"/>
  <c r="D355" i="46"/>
  <c r="C355" i="46"/>
  <c r="S354" i="46"/>
  <c r="O354" i="46"/>
  <c r="J354" i="46"/>
  <c r="I354" i="46"/>
  <c r="H354" i="46"/>
  <c r="G354" i="46"/>
  <c r="F354" i="46"/>
  <c r="E354" i="46"/>
  <c r="D354" i="46"/>
  <c r="C354" i="46"/>
  <c r="S353" i="46"/>
  <c r="O353" i="46"/>
  <c r="J353" i="46"/>
  <c r="I353" i="46"/>
  <c r="H353" i="46"/>
  <c r="G353" i="46"/>
  <c r="F353" i="46"/>
  <c r="E353" i="46"/>
  <c r="D353" i="46"/>
  <c r="C353" i="46"/>
  <c r="S352" i="46"/>
  <c r="O352" i="46"/>
  <c r="J352" i="46"/>
  <c r="I352" i="46"/>
  <c r="H352" i="46"/>
  <c r="G352" i="46"/>
  <c r="F352" i="46"/>
  <c r="E352" i="46"/>
  <c r="D352" i="46"/>
  <c r="C352" i="46"/>
  <c r="S351" i="46"/>
  <c r="O351" i="46"/>
  <c r="J351" i="46"/>
  <c r="I351" i="46"/>
  <c r="H351" i="46"/>
  <c r="G351" i="46"/>
  <c r="F351" i="46"/>
  <c r="E351" i="46"/>
  <c r="D351" i="46"/>
  <c r="C351" i="46"/>
  <c r="P350" i="46"/>
  <c r="P380" i="46" s="1"/>
  <c r="B69" i="47" s="1"/>
  <c r="O350" i="46"/>
  <c r="J350" i="46"/>
  <c r="I350" i="46"/>
  <c r="H350" i="46"/>
  <c r="G350" i="46"/>
  <c r="F350" i="46"/>
  <c r="E350" i="46"/>
  <c r="D350" i="46"/>
  <c r="C350" i="46"/>
  <c r="P347" i="46"/>
  <c r="G347" i="46"/>
  <c r="U336" i="46"/>
  <c r="F65" i="47" s="1"/>
  <c r="T336" i="46"/>
  <c r="E65" i="47" s="1"/>
  <c r="Q336" i="46"/>
  <c r="P336" i="46"/>
  <c r="O336" i="46"/>
  <c r="N336" i="46"/>
  <c r="V335" i="46"/>
  <c r="R335" i="46"/>
  <c r="H335" i="46"/>
  <c r="G335" i="46"/>
  <c r="F335" i="46"/>
  <c r="E335" i="46"/>
  <c r="D335" i="46"/>
  <c r="C335" i="46"/>
  <c r="V334" i="46"/>
  <c r="R334" i="46"/>
  <c r="H334" i="46"/>
  <c r="G334" i="46"/>
  <c r="F334" i="46"/>
  <c r="E334" i="46"/>
  <c r="D334" i="46"/>
  <c r="C334" i="46"/>
  <c r="R333" i="46"/>
  <c r="H333" i="46"/>
  <c r="G333" i="46"/>
  <c r="F333" i="46"/>
  <c r="E333" i="46"/>
  <c r="D333" i="46"/>
  <c r="C333" i="46"/>
  <c r="H332" i="46"/>
  <c r="G332" i="46"/>
  <c r="F332" i="46"/>
  <c r="E332" i="46"/>
  <c r="D332" i="46"/>
  <c r="C332" i="46"/>
  <c r="J331" i="46"/>
  <c r="I331" i="46"/>
  <c r="H331" i="46"/>
  <c r="G331" i="46"/>
  <c r="F331" i="46"/>
  <c r="E331" i="46"/>
  <c r="D331" i="46"/>
  <c r="C331" i="46"/>
  <c r="B331" i="46"/>
  <c r="B65" i="47" s="1"/>
  <c r="U330" i="46"/>
  <c r="F64" i="47" s="1"/>
  <c r="T330" i="46"/>
  <c r="E64" i="47" s="1"/>
  <c r="Q330" i="46"/>
  <c r="P330" i="46"/>
  <c r="O330" i="46"/>
  <c r="N330" i="46"/>
  <c r="V329" i="46"/>
  <c r="R329" i="46"/>
  <c r="M329" i="46"/>
  <c r="L329" i="46"/>
  <c r="K329" i="46"/>
  <c r="J329" i="46"/>
  <c r="I329" i="46"/>
  <c r="H329" i="46"/>
  <c r="G329" i="46"/>
  <c r="F329" i="46"/>
  <c r="E329" i="46"/>
  <c r="D329" i="46"/>
  <c r="C329" i="46"/>
  <c r="V328" i="46"/>
  <c r="R328" i="46"/>
  <c r="M328" i="46"/>
  <c r="L328" i="46"/>
  <c r="K328" i="46"/>
  <c r="J328" i="46"/>
  <c r="I328" i="46"/>
  <c r="H328" i="46"/>
  <c r="G328" i="46"/>
  <c r="F328" i="46"/>
  <c r="E328" i="46"/>
  <c r="D328" i="46"/>
  <c r="C328" i="46"/>
  <c r="R327" i="46"/>
  <c r="M327" i="46"/>
  <c r="L327" i="46"/>
  <c r="K327" i="46"/>
  <c r="J327" i="46"/>
  <c r="I327" i="46"/>
  <c r="H327" i="46"/>
  <c r="G327" i="46"/>
  <c r="F327" i="46"/>
  <c r="F330" i="46" s="1"/>
  <c r="E327" i="46"/>
  <c r="D327" i="46"/>
  <c r="C327" i="46"/>
  <c r="B327" i="46"/>
  <c r="B64" i="47" s="1"/>
  <c r="U326" i="46"/>
  <c r="F63" i="47" s="1"/>
  <c r="T326" i="46"/>
  <c r="E63" i="47" s="1"/>
  <c r="Q326" i="46"/>
  <c r="P326" i="46"/>
  <c r="O326" i="46"/>
  <c r="N326" i="46"/>
  <c r="V325" i="46"/>
  <c r="R325" i="46"/>
  <c r="M325" i="46"/>
  <c r="L325" i="46"/>
  <c r="K325" i="46"/>
  <c r="J325" i="46"/>
  <c r="I325" i="46"/>
  <c r="H325" i="46"/>
  <c r="G325" i="46"/>
  <c r="E325" i="46"/>
  <c r="C325" i="46"/>
  <c r="R324" i="46"/>
  <c r="M324" i="46"/>
  <c r="L324" i="46"/>
  <c r="K324" i="46"/>
  <c r="J324" i="46"/>
  <c r="I324" i="46"/>
  <c r="H324" i="46"/>
  <c r="G324" i="46"/>
  <c r="F324" i="46"/>
  <c r="F326" i="46" s="1"/>
  <c r="E324" i="46"/>
  <c r="D324" i="46"/>
  <c r="C324" i="46"/>
  <c r="B324" i="46"/>
  <c r="B63" i="47" s="1"/>
  <c r="B323" i="46"/>
  <c r="U322" i="46"/>
  <c r="F62" i="47" s="1"/>
  <c r="T322" i="46"/>
  <c r="E62" i="47" s="1"/>
  <c r="Q322" i="46"/>
  <c r="P322" i="46"/>
  <c r="O322" i="46"/>
  <c r="N322" i="46"/>
  <c r="V321" i="46"/>
  <c r="E321" i="46"/>
  <c r="V320" i="46"/>
  <c r="E320" i="46"/>
  <c r="V315" i="46"/>
  <c r="E315" i="46"/>
  <c r="V314" i="46"/>
  <c r="F314" i="46"/>
  <c r="E314" i="46"/>
  <c r="D314" i="46"/>
  <c r="C314" i="46"/>
  <c r="V313" i="46"/>
  <c r="E313" i="46"/>
  <c r="V312" i="46"/>
  <c r="E312" i="46"/>
  <c r="R311" i="46"/>
  <c r="M311" i="46"/>
  <c r="L311" i="46"/>
  <c r="K311" i="46"/>
  <c r="J311" i="46"/>
  <c r="I311" i="46"/>
  <c r="H311" i="46"/>
  <c r="G311" i="46"/>
  <c r="F311" i="46"/>
  <c r="F322" i="46" s="1"/>
  <c r="E311" i="46"/>
  <c r="D311" i="46"/>
  <c r="C311" i="46"/>
  <c r="B311" i="46"/>
  <c r="B62" i="47" s="1"/>
  <c r="U310" i="46"/>
  <c r="F61" i="47" s="1"/>
  <c r="T310" i="46"/>
  <c r="E61" i="47" s="1"/>
  <c r="Q310" i="46"/>
  <c r="P310" i="46"/>
  <c r="O310" i="46"/>
  <c r="N310" i="46"/>
  <c r="V308" i="46"/>
  <c r="E308" i="46"/>
  <c r="C308" i="46"/>
  <c r="V307" i="46"/>
  <c r="E307" i="46"/>
  <c r="C307" i="46"/>
  <c r="R306" i="46"/>
  <c r="M306" i="46"/>
  <c r="L306" i="46"/>
  <c r="K306" i="46"/>
  <c r="J306" i="46"/>
  <c r="I306" i="46"/>
  <c r="H306" i="46"/>
  <c r="G306" i="46"/>
  <c r="F306" i="46"/>
  <c r="F310" i="46" s="1"/>
  <c r="E306" i="46"/>
  <c r="D306" i="46"/>
  <c r="C306" i="46"/>
  <c r="B306" i="46"/>
  <c r="B61" i="47" s="1"/>
  <c r="B305" i="46"/>
  <c r="U304" i="46"/>
  <c r="F60" i="47" s="1"/>
  <c r="T304" i="46"/>
  <c r="E60" i="47" s="1"/>
  <c r="Q304" i="46"/>
  <c r="P304" i="46"/>
  <c r="O304" i="46"/>
  <c r="N304" i="46"/>
  <c r="V303" i="46"/>
  <c r="V302" i="46"/>
  <c r="V301" i="46"/>
  <c r="V300" i="46"/>
  <c r="V299" i="46"/>
  <c r="B60" i="47"/>
  <c r="B298" i="46"/>
  <c r="U297" i="46"/>
  <c r="F59" i="47" s="1"/>
  <c r="T297" i="46"/>
  <c r="E59" i="47" s="1"/>
  <c r="Q297" i="46"/>
  <c r="P297" i="46"/>
  <c r="O297" i="46"/>
  <c r="N297" i="46"/>
  <c r="V296" i="46"/>
  <c r="F296" i="46"/>
  <c r="E296" i="46"/>
  <c r="D296" i="46"/>
  <c r="C296" i="46"/>
  <c r="V295" i="46"/>
  <c r="F295" i="46"/>
  <c r="E295" i="46"/>
  <c r="D295" i="46"/>
  <c r="C295" i="46"/>
  <c r="V294" i="46"/>
  <c r="F294" i="46"/>
  <c r="E294" i="46"/>
  <c r="D294" i="46"/>
  <c r="C294" i="46"/>
  <c r="V292" i="46"/>
  <c r="F292" i="46"/>
  <c r="E292" i="46"/>
  <c r="D292" i="46"/>
  <c r="C292" i="46"/>
  <c r="R291" i="46"/>
  <c r="M291" i="46"/>
  <c r="L291" i="46"/>
  <c r="K291" i="46"/>
  <c r="J291" i="46"/>
  <c r="I291" i="46"/>
  <c r="H291" i="46"/>
  <c r="G291" i="46"/>
  <c r="F291" i="46"/>
  <c r="F297" i="46" s="1"/>
  <c r="E291" i="46"/>
  <c r="D291" i="46"/>
  <c r="C291" i="46"/>
  <c r="B291" i="46"/>
  <c r="B59" i="47" s="1"/>
  <c r="U290" i="46"/>
  <c r="F58" i="47" s="1"/>
  <c r="T290" i="46"/>
  <c r="E58" i="47" s="1"/>
  <c r="Q290" i="46"/>
  <c r="P290" i="46"/>
  <c r="O290" i="46"/>
  <c r="N290" i="46"/>
  <c r="V289" i="46"/>
  <c r="F289" i="46"/>
  <c r="E289" i="46"/>
  <c r="D289" i="46"/>
  <c r="C289" i="46"/>
  <c r="V287" i="46"/>
  <c r="F287" i="46"/>
  <c r="E287" i="46"/>
  <c r="D287" i="46"/>
  <c r="C287" i="46"/>
  <c r="V286" i="46"/>
  <c r="F286" i="46"/>
  <c r="E286" i="46"/>
  <c r="D286" i="46"/>
  <c r="C286" i="46"/>
  <c r="R285" i="46"/>
  <c r="M285" i="46"/>
  <c r="L285" i="46"/>
  <c r="K285" i="46"/>
  <c r="J285" i="46"/>
  <c r="I285" i="46"/>
  <c r="H285" i="46"/>
  <c r="G285" i="46"/>
  <c r="F285" i="46"/>
  <c r="F290" i="46" s="1"/>
  <c r="E285" i="46"/>
  <c r="D285" i="46"/>
  <c r="C285" i="46"/>
  <c r="B285" i="46"/>
  <c r="B58" i="47" s="1"/>
  <c r="U278" i="46"/>
  <c r="F55" i="47" s="1"/>
  <c r="T278" i="46"/>
  <c r="E55" i="47" s="1"/>
  <c r="Q278" i="46"/>
  <c r="P278" i="46"/>
  <c r="O278" i="46"/>
  <c r="N278" i="46"/>
  <c r="R276" i="46"/>
  <c r="F278" i="46"/>
  <c r="B55" i="47"/>
  <c r="U275" i="46"/>
  <c r="F54" i="47" s="1"/>
  <c r="T275" i="46"/>
  <c r="E54" i="47" s="1"/>
  <c r="S275" i="46"/>
  <c r="D54" i="47" s="1"/>
  <c r="Q275" i="46"/>
  <c r="P275" i="46"/>
  <c r="O275" i="46"/>
  <c r="N275" i="46"/>
  <c r="V274" i="46"/>
  <c r="R274" i="46"/>
  <c r="M274" i="46"/>
  <c r="L274" i="46"/>
  <c r="K274" i="46"/>
  <c r="J274" i="46"/>
  <c r="I274" i="46"/>
  <c r="H274" i="46"/>
  <c r="G274" i="46"/>
  <c r="F274" i="46"/>
  <c r="E274" i="46"/>
  <c r="D274" i="46"/>
  <c r="C274" i="46"/>
  <c r="V273" i="46"/>
  <c r="R273" i="46"/>
  <c r="M273" i="46"/>
  <c r="L273" i="46"/>
  <c r="K273" i="46"/>
  <c r="J273" i="46"/>
  <c r="I273" i="46"/>
  <c r="H273" i="46"/>
  <c r="G273" i="46"/>
  <c r="F273" i="46"/>
  <c r="E273" i="46"/>
  <c r="D273" i="46"/>
  <c r="C273" i="46"/>
  <c r="V272" i="46"/>
  <c r="V275" i="46" s="1"/>
  <c r="H54" i="47" s="1"/>
  <c r="R272" i="46"/>
  <c r="M272" i="46"/>
  <c r="L272" i="46"/>
  <c r="K272" i="46"/>
  <c r="J272" i="46"/>
  <c r="I272" i="46"/>
  <c r="H272" i="46"/>
  <c r="G272" i="46"/>
  <c r="F272" i="46"/>
  <c r="E272" i="46"/>
  <c r="D272" i="46"/>
  <c r="C272" i="46"/>
  <c r="R271" i="46"/>
  <c r="M271" i="46"/>
  <c r="L271" i="46"/>
  <c r="K271" i="46"/>
  <c r="J271" i="46"/>
  <c r="I271" i="46"/>
  <c r="H271" i="46"/>
  <c r="G271" i="46"/>
  <c r="F271" i="46"/>
  <c r="F275" i="46" s="1"/>
  <c r="E271" i="46"/>
  <c r="D271" i="46"/>
  <c r="C271" i="46"/>
  <c r="B271" i="46"/>
  <c r="B54" i="47" s="1"/>
  <c r="B270" i="46"/>
  <c r="U269" i="46"/>
  <c r="F53" i="47" s="1"/>
  <c r="T269" i="46"/>
  <c r="E53" i="47" s="1"/>
  <c r="R268" i="46"/>
  <c r="M268" i="46"/>
  <c r="L268" i="46"/>
  <c r="K268" i="46"/>
  <c r="J268" i="46"/>
  <c r="I268" i="46"/>
  <c r="H268" i="46"/>
  <c r="G268" i="46"/>
  <c r="R267" i="46"/>
  <c r="M267" i="46"/>
  <c r="L267" i="46"/>
  <c r="K267" i="46"/>
  <c r="J267" i="46"/>
  <c r="I267" i="46"/>
  <c r="H267" i="46"/>
  <c r="G267" i="46"/>
  <c r="R266" i="46"/>
  <c r="M266" i="46"/>
  <c r="L266" i="46"/>
  <c r="K266" i="46"/>
  <c r="J266" i="46"/>
  <c r="I266" i="46"/>
  <c r="H266" i="46"/>
  <c r="G266" i="46"/>
  <c r="R264" i="46"/>
  <c r="M264" i="46"/>
  <c r="L264" i="46"/>
  <c r="K264" i="46"/>
  <c r="J264" i="46"/>
  <c r="I264" i="46"/>
  <c r="H264" i="46"/>
  <c r="G264" i="46"/>
  <c r="F264" i="46"/>
  <c r="E264" i="46"/>
  <c r="D264" i="46"/>
  <c r="C264" i="46"/>
  <c r="R263" i="46"/>
  <c r="M263" i="46"/>
  <c r="L263" i="46"/>
  <c r="K263" i="46"/>
  <c r="J263" i="46"/>
  <c r="I263" i="46"/>
  <c r="H263" i="46"/>
  <c r="G263" i="46"/>
  <c r="F263" i="46"/>
  <c r="E263" i="46"/>
  <c r="D263" i="46"/>
  <c r="C263" i="46"/>
  <c r="R262" i="46"/>
  <c r="M262" i="46"/>
  <c r="L262" i="46"/>
  <c r="K262" i="46"/>
  <c r="J262" i="46"/>
  <c r="I262" i="46"/>
  <c r="H262" i="46"/>
  <c r="G262" i="46"/>
  <c r="F262" i="46"/>
  <c r="F265" i="46" s="1"/>
  <c r="E262" i="46"/>
  <c r="D262" i="46"/>
  <c r="C262" i="46"/>
  <c r="B262" i="46"/>
  <c r="B52" i="47" s="1"/>
  <c r="B261" i="46"/>
  <c r="U248" i="46"/>
  <c r="F49" i="47" s="1"/>
  <c r="T248" i="46"/>
  <c r="E49" i="47" s="1"/>
  <c r="Q248" i="46"/>
  <c r="P248" i="46"/>
  <c r="O248" i="46"/>
  <c r="V247" i="46"/>
  <c r="V252" i="46" s="1"/>
  <c r="H50" i="47" s="1"/>
  <c r="F247" i="46"/>
  <c r="E247" i="46"/>
  <c r="D247" i="46"/>
  <c r="C247" i="46"/>
  <c r="V243" i="46"/>
  <c r="R243" i="46"/>
  <c r="M243" i="46"/>
  <c r="L243" i="46"/>
  <c r="K243" i="46"/>
  <c r="J243" i="46"/>
  <c r="I243" i="46"/>
  <c r="H243" i="46"/>
  <c r="G243" i="46"/>
  <c r="F243" i="46"/>
  <c r="E243" i="46"/>
  <c r="D243" i="46"/>
  <c r="C243" i="46"/>
  <c r="V242" i="46"/>
  <c r="R242" i="46"/>
  <c r="M242" i="46"/>
  <c r="L242" i="46"/>
  <c r="K242" i="46"/>
  <c r="J242" i="46"/>
  <c r="I242" i="46"/>
  <c r="H242" i="46"/>
  <c r="G242" i="46"/>
  <c r="F242" i="46"/>
  <c r="E242" i="46"/>
  <c r="D242" i="46"/>
  <c r="C242" i="46"/>
  <c r="R241" i="46"/>
  <c r="M241" i="46"/>
  <c r="L241" i="46"/>
  <c r="K241" i="46"/>
  <c r="J241" i="46"/>
  <c r="I241" i="46"/>
  <c r="H241" i="46"/>
  <c r="G241" i="46"/>
  <c r="F241" i="46"/>
  <c r="F248" i="46" s="1"/>
  <c r="E241" i="46"/>
  <c r="D241" i="46"/>
  <c r="C241" i="46"/>
  <c r="B241" i="46"/>
  <c r="B49" i="47" s="1"/>
  <c r="B240" i="46"/>
  <c r="Q239" i="46"/>
  <c r="Q337" i="46" s="1"/>
  <c r="P239" i="46"/>
  <c r="P337" i="46" s="1"/>
  <c r="O239" i="46"/>
  <c r="O337" i="46" s="1"/>
  <c r="N239" i="46"/>
  <c r="N337" i="46" s="1"/>
  <c r="V232" i="46"/>
  <c r="F232" i="46"/>
  <c r="E232" i="46"/>
  <c r="D232" i="46"/>
  <c r="C232" i="46"/>
  <c r="V231" i="46"/>
  <c r="F231" i="46"/>
  <c r="E231" i="46"/>
  <c r="D231" i="46"/>
  <c r="C231" i="46"/>
  <c r="R230" i="46"/>
  <c r="M230" i="46"/>
  <c r="L230" i="46"/>
  <c r="K230" i="46"/>
  <c r="J230" i="46"/>
  <c r="I230" i="46"/>
  <c r="H230" i="46"/>
  <c r="G230" i="46"/>
  <c r="F230" i="46"/>
  <c r="F239" i="46" s="1"/>
  <c r="E230" i="46"/>
  <c r="D230" i="46"/>
  <c r="C230" i="46"/>
  <c r="B230" i="46"/>
  <c r="B48" i="47" s="1"/>
  <c r="B229" i="46"/>
  <c r="A229" i="46"/>
  <c r="B46" i="47" s="1"/>
  <c r="B78" i="47" s="1"/>
  <c r="U226" i="46"/>
  <c r="F43" i="47" s="1"/>
  <c r="T226" i="46"/>
  <c r="E43" i="47" s="1"/>
  <c r="Q226" i="46"/>
  <c r="P226" i="46"/>
  <c r="O226" i="46"/>
  <c r="N226" i="46"/>
  <c r="R225" i="46"/>
  <c r="H225" i="46"/>
  <c r="G225" i="46"/>
  <c r="F225" i="46"/>
  <c r="E225" i="46"/>
  <c r="D225" i="46"/>
  <c r="C225" i="46"/>
  <c r="R224" i="46"/>
  <c r="H224" i="46"/>
  <c r="G224" i="46"/>
  <c r="F224" i="46"/>
  <c r="E224" i="46"/>
  <c r="D224" i="46"/>
  <c r="C224" i="46"/>
  <c r="R223" i="46"/>
  <c r="H223" i="46"/>
  <c r="G223" i="46"/>
  <c r="F223" i="46"/>
  <c r="E223" i="46"/>
  <c r="D223" i="46"/>
  <c r="C223" i="46"/>
  <c r="I222" i="46"/>
  <c r="E222" i="46"/>
  <c r="D222" i="46"/>
  <c r="C222" i="46"/>
  <c r="J221" i="46"/>
  <c r="I221" i="46"/>
  <c r="H221" i="46"/>
  <c r="G221" i="46"/>
  <c r="F221" i="46"/>
  <c r="E221" i="46"/>
  <c r="D221" i="46"/>
  <c r="C221" i="46"/>
  <c r="B221" i="46"/>
  <c r="B43" i="47" s="1"/>
  <c r="U220" i="46"/>
  <c r="F42" i="47" s="1"/>
  <c r="T220" i="46"/>
  <c r="Q220" i="46"/>
  <c r="P220" i="46"/>
  <c r="O220" i="46"/>
  <c r="N220" i="46"/>
  <c r="V219" i="46"/>
  <c r="R219" i="46"/>
  <c r="M219" i="46"/>
  <c r="L219" i="46"/>
  <c r="K219" i="46"/>
  <c r="J219" i="46"/>
  <c r="I219" i="46"/>
  <c r="H219" i="46"/>
  <c r="G219" i="46"/>
  <c r="F219" i="46"/>
  <c r="E219" i="46"/>
  <c r="C219" i="46"/>
  <c r="V218" i="46"/>
  <c r="R218" i="46"/>
  <c r="M218" i="46"/>
  <c r="L218" i="46"/>
  <c r="K218" i="46"/>
  <c r="J218" i="46"/>
  <c r="I218" i="46"/>
  <c r="H218" i="46"/>
  <c r="G218" i="46"/>
  <c r="F218" i="46"/>
  <c r="E218" i="46"/>
  <c r="C218" i="46"/>
  <c r="R217" i="46"/>
  <c r="M217" i="46"/>
  <c r="L217" i="46"/>
  <c r="K217" i="46"/>
  <c r="J217" i="46"/>
  <c r="I217" i="46"/>
  <c r="H217" i="46"/>
  <c r="G217" i="46"/>
  <c r="F217" i="46"/>
  <c r="F220" i="46" s="1"/>
  <c r="E217" i="46"/>
  <c r="D217" i="46"/>
  <c r="C217" i="46"/>
  <c r="B217" i="46"/>
  <c r="B42" i="47" s="1"/>
  <c r="U216" i="46"/>
  <c r="F41" i="47" s="1"/>
  <c r="T216" i="46"/>
  <c r="E41" i="47" s="1"/>
  <c r="Q216" i="46"/>
  <c r="P216" i="46"/>
  <c r="O216" i="46"/>
  <c r="N216" i="46"/>
  <c r="V215" i="46"/>
  <c r="R215" i="46"/>
  <c r="M215" i="46"/>
  <c r="L215" i="46"/>
  <c r="K215" i="46"/>
  <c r="J215" i="46"/>
  <c r="I215" i="46"/>
  <c r="H215" i="46"/>
  <c r="G215" i="46"/>
  <c r="C215" i="46"/>
  <c r="V214" i="46"/>
  <c r="R214" i="46"/>
  <c r="M214" i="46"/>
  <c r="L214" i="46"/>
  <c r="K214" i="46"/>
  <c r="J214" i="46"/>
  <c r="I214" i="46"/>
  <c r="H214" i="46"/>
  <c r="G214" i="46"/>
  <c r="C214" i="46"/>
  <c r="V213" i="46"/>
  <c r="V216" i="46" s="1"/>
  <c r="H41" i="47" s="1"/>
  <c r="R213" i="46"/>
  <c r="M213" i="46"/>
  <c r="L213" i="46"/>
  <c r="K213" i="46"/>
  <c r="J213" i="46"/>
  <c r="I213" i="46"/>
  <c r="H213" i="46"/>
  <c r="G213" i="46"/>
  <c r="C213" i="46"/>
  <c r="R212" i="46"/>
  <c r="M212" i="46"/>
  <c r="L212" i="46"/>
  <c r="K212" i="46"/>
  <c r="J212" i="46"/>
  <c r="I212" i="46"/>
  <c r="H212" i="46"/>
  <c r="G212" i="46"/>
  <c r="F212" i="46"/>
  <c r="F216" i="46" s="1"/>
  <c r="E212" i="46"/>
  <c r="D212" i="46"/>
  <c r="C212" i="46"/>
  <c r="B212" i="46"/>
  <c r="B41" i="47" s="1"/>
  <c r="B211" i="46"/>
  <c r="F40" i="47"/>
  <c r="E40" i="47"/>
  <c r="R204" i="46"/>
  <c r="M204" i="46"/>
  <c r="L204" i="46"/>
  <c r="K204" i="46"/>
  <c r="J204" i="46"/>
  <c r="I204" i="46"/>
  <c r="H204" i="46"/>
  <c r="G204" i="46"/>
  <c r="F204" i="46"/>
  <c r="F210" i="46" s="1"/>
  <c r="E204" i="46"/>
  <c r="D204" i="46"/>
  <c r="C204" i="46"/>
  <c r="B204" i="46"/>
  <c r="B40" i="47" s="1"/>
  <c r="U203" i="46"/>
  <c r="F39" i="47" s="1"/>
  <c r="T203" i="46"/>
  <c r="E39" i="47" s="1"/>
  <c r="Q203" i="46"/>
  <c r="P203" i="46"/>
  <c r="O203" i="46"/>
  <c r="N203" i="46"/>
  <c r="R202" i="46"/>
  <c r="R203" i="46" s="1"/>
  <c r="C39" i="47" s="1"/>
  <c r="M202" i="46"/>
  <c r="L202" i="46"/>
  <c r="K202" i="46"/>
  <c r="J202" i="46"/>
  <c r="I202" i="46"/>
  <c r="H202" i="46"/>
  <c r="G202" i="46"/>
  <c r="F202" i="46"/>
  <c r="F203" i="46" s="1"/>
  <c r="E202" i="46"/>
  <c r="D202" i="46"/>
  <c r="C202" i="46"/>
  <c r="B202" i="46"/>
  <c r="B39" i="47" s="1"/>
  <c r="F38" i="47"/>
  <c r="E38" i="47"/>
  <c r="R197" i="46"/>
  <c r="R201" i="46" s="1"/>
  <c r="M197" i="46"/>
  <c r="L197" i="46"/>
  <c r="K197" i="46"/>
  <c r="J197" i="46"/>
  <c r="I197" i="46"/>
  <c r="H197" i="46"/>
  <c r="G197" i="46"/>
  <c r="F197" i="46"/>
  <c r="F201" i="46" s="1"/>
  <c r="E197" i="46"/>
  <c r="D197" i="46"/>
  <c r="C197" i="46"/>
  <c r="B197" i="46"/>
  <c r="B38" i="47" s="1"/>
  <c r="U196" i="46"/>
  <c r="T196" i="46"/>
  <c r="Q196" i="46"/>
  <c r="Q227" i="46" s="1"/>
  <c r="P196" i="46"/>
  <c r="P227" i="46" s="1"/>
  <c r="O196" i="46"/>
  <c r="O227" i="46" s="1"/>
  <c r="N196" i="46"/>
  <c r="N227" i="46" s="1"/>
  <c r="V195" i="46"/>
  <c r="V192" i="46"/>
  <c r="R190" i="46"/>
  <c r="M190" i="46"/>
  <c r="L190" i="46"/>
  <c r="K190" i="46"/>
  <c r="J190" i="46"/>
  <c r="I190" i="46"/>
  <c r="H190" i="46"/>
  <c r="B190" i="46"/>
  <c r="B37" i="47" s="1"/>
  <c r="F189" i="46"/>
  <c r="E189" i="46"/>
  <c r="D189" i="46"/>
  <c r="C189" i="46"/>
  <c r="B189" i="46"/>
  <c r="A189" i="46"/>
  <c r="B35" i="47" s="1"/>
  <c r="B77" i="47" s="1"/>
  <c r="U186" i="46"/>
  <c r="F32" i="47" s="1"/>
  <c r="T186" i="46"/>
  <c r="E32" i="47" s="1"/>
  <c r="Q186" i="46"/>
  <c r="P186" i="46"/>
  <c r="O186" i="46"/>
  <c r="N186" i="46"/>
  <c r="R185" i="46"/>
  <c r="H185" i="46"/>
  <c r="G185" i="46"/>
  <c r="F185" i="46"/>
  <c r="E185" i="46"/>
  <c r="D185" i="46"/>
  <c r="C185" i="46"/>
  <c r="R184" i="46"/>
  <c r="H184" i="46"/>
  <c r="G184" i="46"/>
  <c r="F184" i="46"/>
  <c r="E184" i="46"/>
  <c r="D184" i="46"/>
  <c r="C184" i="46"/>
  <c r="R183" i="46"/>
  <c r="H183" i="46"/>
  <c r="G183" i="46"/>
  <c r="F183" i="46"/>
  <c r="E183" i="46"/>
  <c r="D183" i="46"/>
  <c r="C183" i="46"/>
  <c r="H182" i="46"/>
  <c r="G182" i="46"/>
  <c r="F182" i="46"/>
  <c r="E182" i="46"/>
  <c r="D182" i="46"/>
  <c r="C182" i="46"/>
  <c r="J181" i="46"/>
  <c r="I181" i="46"/>
  <c r="E181" i="46"/>
  <c r="D181" i="46"/>
  <c r="C181" i="46"/>
  <c r="B181" i="46"/>
  <c r="B32" i="47" s="1"/>
  <c r="U178" i="46"/>
  <c r="F30" i="47" s="1"/>
  <c r="T178" i="46"/>
  <c r="E30" i="47" s="1"/>
  <c r="Q178" i="46"/>
  <c r="P178" i="46"/>
  <c r="O178" i="46"/>
  <c r="N178" i="46"/>
  <c r="V175" i="46"/>
  <c r="V174" i="46"/>
  <c r="R174" i="46"/>
  <c r="M174" i="46"/>
  <c r="L174" i="46"/>
  <c r="K174" i="46"/>
  <c r="J174" i="46"/>
  <c r="I174" i="46"/>
  <c r="H174" i="46"/>
  <c r="G174" i="46"/>
  <c r="F174" i="46"/>
  <c r="E174" i="46"/>
  <c r="D174" i="46"/>
  <c r="C174" i="46"/>
  <c r="R173" i="46"/>
  <c r="M173" i="46"/>
  <c r="L173" i="46"/>
  <c r="K173" i="46"/>
  <c r="J173" i="46"/>
  <c r="I173" i="46"/>
  <c r="H173" i="46"/>
  <c r="G173" i="46"/>
  <c r="F173" i="46"/>
  <c r="E173" i="46"/>
  <c r="D173" i="46"/>
  <c r="C173" i="46"/>
  <c r="V172" i="46"/>
  <c r="R172" i="46"/>
  <c r="M172" i="46"/>
  <c r="L172" i="46"/>
  <c r="K172" i="46"/>
  <c r="J172" i="46"/>
  <c r="I172" i="46"/>
  <c r="H172" i="46"/>
  <c r="G172" i="46"/>
  <c r="F172" i="46"/>
  <c r="E172" i="46"/>
  <c r="D172" i="46"/>
  <c r="V171" i="46"/>
  <c r="R171" i="46"/>
  <c r="M171" i="46"/>
  <c r="L171" i="46"/>
  <c r="K171" i="46"/>
  <c r="J171" i="46"/>
  <c r="I171" i="46"/>
  <c r="H171" i="46"/>
  <c r="G171" i="46"/>
  <c r="F171" i="46"/>
  <c r="E171" i="46"/>
  <c r="D171" i="46"/>
  <c r="C171" i="46"/>
  <c r="R170" i="46"/>
  <c r="M170" i="46"/>
  <c r="L170" i="46"/>
  <c r="K170" i="46"/>
  <c r="J170" i="46"/>
  <c r="I170" i="46"/>
  <c r="H170" i="46"/>
  <c r="G170" i="46"/>
  <c r="F170" i="46"/>
  <c r="E170" i="46"/>
  <c r="D170" i="46"/>
  <c r="C170" i="46"/>
  <c r="V169" i="46"/>
  <c r="H29" i="47" s="1"/>
  <c r="U169" i="46"/>
  <c r="F29" i="47" s="1"/>
  <c r="T169" i="46"/>
  <c r="E29" i="47" s="1"/>
  <c r="Q169" i="46"/>
  <c r="P169" i="46"/>
  <c r="O169" i="46"/>
  <c r="N169" i="46"/>
  <c r="F162" i="46"/>
  <c r="E162" i="46"/>
  <c r="D162" i="46"/>
  <c r="F161" i="46"/>
  <c r="E161" i="46"/>
  <c r="D161" i="46"/>
  <c r="F160" i="46"/>
  <c r="E160" i="46"/>
  <c r="D160" i="46"/>
  <c r="F159" i="46"/>
  <c r="E159" i="46"/>
  <c r="D159" i="46"/>
  <c r="F158" i="46"/>
  <c r="E158" i="46"/>
  <c r="D158" i="46"/>
  <c r="F157" i="46"/>
  <c r="E157" i="46"/>
  <c r="D157" i="46"/>
  <c r="F156" i="46"/>
  <c r="E156" i="46"/>
  <c r="D156" i="46"/>
  <c r="F155" i="46"/>
  <c r="E155" i="46"/>
  <c r="D155" i="46"/>
  <c r="F154" i="46"/>
  <c r="E154" i="46"/>
  <c r="D154" i="46"/>
  <c r="F153" i="46"/>
  <c r="E153" i="46"/>
  <c r="D153" i="46"/>
  <c r="F152" i="46"/>
  <c r="E152" i="46"/>
  <c r="D152" i="46"/>
  <c r="R151" i="46"/>
  <c r="M151" i="46"/>
  <c r="L151" i="46"/>
  <c r="K151" i="46"/>
  <c r="J151" i="46"/>
  <c r="I151" i="46"/>
  <c r="H151" i="46"/>
  <c r="G151" i="46"/>
  <c r="F151" i="46"/>
  <c r="E151" i="46"/>
  <c r="D151" i="46"/>
  <c r="C151" i="46"/>
  <c r="R140" i="46"/>
  <c r="M140" i="46"/>
  <c r="L140" i="46"/>
  <c r="K140" i="46"/>
  <c r="J140" i="46"/>
  <c r="I140" i="46"/>
  <c r="H140" i="46"/>
  <c r="G140" i="46"/>
  <c r="F140" i="46"/>
  <c r="E140" i="46"/>
  <c r="D140" i="46"/>
  <c r="C140" i="46"/>
  <c r="B140" i="46"/>
  <c r="B29" i="47" s="1"/>
  <c r="U139" i="46"/>
  <c r="T139" i="46"/>
  <c r="Q139" i="46"/>
  <c r="P139" i="46"/>
  <c r="O139" i="46"/>
  <c r="N139" i="46"/>
  <c r="F138" i="46"/>
  <c r="E138" i="46"/>
  <c r="D138" i="46"/>
  <c r="F137" i="46"/>
  <c r="E137" i="46"/>
  <c r="D137" i="46"/>
  <c r="F136" i="46"/>
  <c r="E136" i="46"/>
  <c r="D136" i="46"/>
  <c r="R134" i="46"/>
  <c r="M134" i="46"/>
  <c r="L134" i="46"/>
  <c r="K134" i="46"/>
  <c r="J134" i="46"/>
  <c r="I134" i="46"/>
  <c r="H134" i="46"/>
  <c r="G134" i="46"/>
  <c r="F134" i="46"/>
  <c r="E134" i="46"/>
  <c r="D134" i="46"/>
  <c r="C134" i="46"/>
  <c r="U133" i="46"/>
  <c r="F28" i="47" s="1"/>
  <c r="T133" i="46"/>
  <c r="E28" i="47" s="1"/>
  <c r="Q133" i="46"/>
  <c r="P133" i="46"/>
  <c r="O133" i="46"/>
  <c r="N133" i="46"/>
  <c r="R132" i="46"/>
  <c r="R133" i="46" s="1"/>
  <c r="C28" i="47" s="1"/>
  <c r="M132" i="46"/>
  <c r="L132" i="46"/>
  <c r="K132" i="46"/>
  <c r="J132" i="46"/>
  <c r="I132" i="46"/>
  <c r="H132" i="46"/>
  <c r="G132" i="46"/>
  <c r="F132" i="46"/>
  <c r="F133" i="46" s="1"/>
  <c r="E132" i="46"/>
  <c r="D132" i="46"/>
  <c r="C132" i="46"/>
  <c r="B132" i="46"/>
  <c r="B28" i="47" s="1"/>
  <c r="B131" i="46"/>
  <c r="U130" i="46"/>
  <c r="T130" i="46"/>
  <c r="Q130" i="46"/>
  <c r="Q187" i="46" s="1"/>
  <c r="P130" i="46"/>
  <c r="P187" i="46" s="1"/>
  <c r="O130" i="46"/>
  <c r="O187" i="46" s="1"/>
  <c r="N130" i="46"/>
  <c r="N187" i="46" s="1"/>
  <c r="R129" i="46"/>
  <c r="M129" i="46"/>
  <c r="L129" i="46"/>
  <c r="K129" i="46"/>
  <c r="J129" i="46"/>
  <c r="I129" i="46"/>
  <c r="H129" i="46"/>
  <c r="G129" i="46"/>
  <c r="F129" i="46"/>
  <c r="E129" i="46"/>
  <c r="R128" i="46"/>
  <c r="M128" i="46"/>
  <c r="L128" i="46"/>
  <c r="K128" i="46"/>
  <c r="J128" i="46"/>
  <c r="I128" i="46"/>
  <c r="H128" i="46"/>
  <c r="G128" i="46"/>
  <c r="F128" i="46"/>
  <c r="E128" i="46"/>
  <c r="R127" i="46"/>
  <c r="M127" i="46"/>
  <c r="L127" i="46"/>
  <c r="K127" i="46"/>
  <c r="J127" i="46"/>
  <c r="I127" i="46"/>
  <c r="H127" i="46"/>
  <c r="G127" i="46"/>
  <c r="F127" i="46"/>
  <c r="E127" i="46"/>
  <c r="D127" i="46"/>
  <c r="C127" i="46"/>
  <c r="B126" i="46"/>
  <c r="A126" i="46"/>
  <c r="B25" i="47" s="1"/>
  <c r="B76" i="47" s="1"/>
  <c r="U123" i="46"/>
  <c r="F22" i="47" s="1"/>
  <c r="T123" i="46"/>
  <c r="E22" i="47" s="1"/>
  <c r="Q123" i="46"/>
  <c r="P123" i="46"/>
  <c r="O123" i="46"/>
  <c r="N123" i="46"/>
  <c r="R122" i="46"/>
  <c r="H122" i="46"/>
  <c r="G122" i="46"/>
  <c r="F122" i="46"/>
  <c r="E122" i="46"/>
  <c r="D122" i="46"/>
  <c r="C122" i="46"/>
  <c r="R121" i="46"/>
  <c r="H121" i="46"/>
  <c r="G121" i="46"/>
  <c r="F121" i="46"/>
  <c r="E121" i="46"/>
  <c r="D121" i="46"/>
  <c r="C121" i="46"/>
  <c r="R120" i="46"/>
  <c r="H120" i="46"/>
  <c r="G120" i="46"/>
  <c r="F120" i="46"/>
  <c r="E120" i="46"/>
  <c r="D120" i="46"/>
  <c r="C120" i="46"/>
  <c r="H119" i="46"/>
  <c r="G119" i="46"/>
  <c r="F119" i="46"/>
  <c r="E119" i="46"/>
  <c r="J118" i="46"/>
  <c r="I118" i="46"/>
  <c r="E118" i="46"/>
  <c r="D118" i="46"/>
  <c r="C118" i="46"/>
  <c r="B118" i="46"/>
  <c r="B22" i="47" s="1"/>
  <c r="U117" i="46"/>
  <c r="F21" i="47" s="1"/>
  <c r="T117" i="46"/>
  <c r="E21" i="47" s="1"/>
  <c r="R116" i="46"/>
  <c r="M116" i="46"/>
  <c r="L116" i="46"/>
  <c r="K116" i="46"/>
  <c r="J116" i="46"/>
  <c r="I116" i="46"/>
  <c r="H116" i="46"/>
  <c r="G116" i="46"/>
  <c r="E116" i="46"/>
  <c r="D116" i="46"/>
  <c r="C116" i="46"/>
  <c r="B116" i="46"/>
  <c r="B21" i="47" s="1"/>
  <c r="U115" i="46"/>
  <c r="F20" i="47" s="1"/>
  <c r="T115" i="46"/>
  <c r="E20" i="47" s="1"/>
  <c r="Q115" i="46"/>
  <c r="P115" i="46"/>
  <c r="O115" i="46"/>
  <c r="N115" i="46"/>
  <c r="R114" i="46"/>
  <c r="M114" i="46"/>
  <c r="L114" i="46"/>
  <c r="K114" i="46"/>
  <c r="J114" i="46"/>
  <c r="I114" i="46"/>
  <c r="H114" i="46"/>
  <c r="G114" i="46"/>
  <c r="F114" i="46"/>
  <c r="F115" i="46" s="1"/>
  <c r="E114" i="46"/>
  <c r="D114" i="46"/>
  <c r="C114" i="46"/>
  <c r="B114" i="46"/>
  <c r="B20" i="47" s="1"/>
  <c r="U113" i="46"/>
  <c r="F19" i="47" s="1"/>
  <c r="T113" i="46"/>
  <c r="E19" i="47" s="1"/>
  <c r="Q113" i="46"/>
  <c r="P113" i="46"/>
  <c r="O113" i="46"/>
  <c r="N113" i="46"/>
  <c r="F112" i="46"/>
  <c r="E112" i="46"/>
  <c r="D112" i="46"/>
  <c r="C112" i="46"/>
  <c r="R111" i="46"/>
  <c r="R113" i="46" s="1"/>
  <c r="C19" i="47" s="1"/>
  <c r="M111" i="46"/>
  <c r="L111" i="46"/>
  <c r="K111" i="46"/>
  <c r="J111" i="46"/>
  <c r="I111" i="46"/>
  <c r="H111" i="46"/>
  <c r="G111" i="46"/>
  <c r="F111" i="46"/>
  <c r="F113" i="46" s="1"/>
  <c r="E111" i="46"/>
  <c r="D111" i="46"/>
  <c r="C111" i="46"/>
  <c r="B111" i="46"/>
  <c r="B19" i="47" s="1"/>
  <c r="B110" i="46"/>
  <c r="U109" i="46"/>
  <c r="F18" i="47" s="1"/>
  <c r="T109" i="46"/>
  <c r="E18" i="47" s="1"/>
  <c r="Q109" i="46"/>
  <c r="P109" i="46"/>
  <c r="O109" i="46"/>
  <c r="N109" i="46"/>
  <c r="V108" i="46"/>
  <c r="R108" i="46"/>
  <c r="M108" i="46"/>
  <c r="L108" i="46"/>
  <c r="K108" i="46"/>
  <c r="J108" i="46"/>
  <c r="I108" i="46"/>
  <c r="H108" i="46"/>
  <c r="G108" i="46"/>
  <c r="D108" i="46"/>
  <c r="V107" i="46"/>
  <c r="R107" i="46"/>
  <c r="M107" i="46"/>
  <c r="L107" i="46"/>
  <c r="K107" i="46"/>
  <c r="J107" i="46"/>
  <c r="I107" i="46"/>
  <c r="H107" i="46"/>
  <c r="G107" i="46"/>
  <c r="D107" i="46"/>
  <c r="R106" i="46"/>
  <c r="M106" i="46"/>
  <c r="L106" i="46"/>
  <c r="K106" i="46"/>
  <c r="J106" i="46"/>
  <c r="I106" i="46"/>
  <c r="H106" i="46"/>
  <c r="G106" i="46"/>
  <c r="F106" i="46"/>
  <c r="E106" i="46"/>
  <c r="D106" i="46"/>
  <c r="C106" i="46"/>
  <c r="B106" i="46"/>
  <c r="B18" i="47" s="1"/>
  <c r="B105" i="46"/>
  <c r="U104" i="46"/>
  <c r="F17" i="47" s="1"/>
  <c r="T104" i="46"/>
  <c r="E17" i="47" s="1"/>
  <c r="Q104" i="46"/>
  <c r="P104" i="46"/>
  <c r="O104" i="46"/>
  <c r="N104" i="46"/>
  <c r="V103" i="46"/>
  <c r="R103" i="46"/>
  <c r="M103" i="46"/>
  <c r="L103" i="46"/>
  <c r="K103" i="46"/>
  <c r="J103" i="46"/>
  <c r="I103" i="46"/>
  <c r="H103" i="46"/>
  <c r="G103" i="46"/>
  <c r="F103" i="46"/>
  <c r="E103" i="46"/>
  <c r="V102" i="46"/>
  <c r="R102" i="46"/>
  <c r="M102" i="46"/>
  <c r="L102" i="46"/>
  <c r="K102" i="46"/>
  <c r="J102" i="46"/>
  <c r="I102" i="46"/>
  <c r="H102" i="46"/>
  <c r="G102" i="46"/>
  <c r="F102" i="46"/>
  <c r="E102" i="46"/>
  <c r="D102" i="46"/>
  <c r="C102" i="46"/>
  <c r="R101" i="46"/>
  <c r="M101" i="46"/>
  <c r="L101" i="46"/>
  <c r="K101" i="46"/>
  <c r="J101" i="46"/>
  <c r="I101" i="46"/>
  <c r="H101" i="46"/>
  <c r="G101" i="46"/>
  <c r="F101" i="46"/>
  <c r="E101" i="46"/>
  <c r="D101" i="46"/>
  <c r="C101" i="46"/>
  <c r="B101" i="46"/>
  <c r="B17" i="47" s="1"/>
  <c r="B100" i="46"/>
  <c r="U99" i="46"/>
  <c r="T99" i="46"/>
  <c r="S99" i="46"/>
  <c r="Q99" i="46"/>
  <c r="F16" i="47" s="1"/>
  <c r="P99" i="46"/>
  <c r="E16" i="47" s="1"/>
  <c r="O99" i="46"/>
  <c r="D16" i="47" s="1"/>
  <c r="N99" i="46"/>
  <c r="V98" i="46"/>
  <c r="V99" i="46" s="1"/>
  <c r="H16" i="47" s="1"/>
  <c r="R98" i="46"/>
  <c r="R99" i="46" s="1"/>
  <c r="C16" i="47" s="1"/>
  <c r="M98" i="46"/>
  <c r="L98" i="46"/>
  <c r="K98" i="46"/>
  <c r="J98" i="46"/>
  <c r="I98" i="46"/>
  <c r="H98" i="46"/>
  <c r="G98" i="46"/>
  <c r="F98" i="46"/>
  <c r="F99" i="46" s="1"/>
  <c r="E98" i="46"/>
  <c r="D98" i="46"/>
  <c r="C98" i="46"/>
  <c r="B98" i="46"/>
  <c r="B16" i="47" s="1"/>
  <c r="U97" i="46"/>
  <c r="F15" i="47" s="1"/>
  <c r="T97" i="46"/>
  <c r="E15" i="47" s="1"/>
  <c r="Q97" i="46"/>
  <c r="P97" i="46"/>
  <c r="O97" i="46"/>
  <c r="N97" i="46"/>
  <c r="V96" i="46"/>
  <c r="V97" i="46" s="1"/>
  <c r="H15" i="47" s="1"/>
  <c r="R96" i="46"/>
  <c r="R97" i="46" s="1"/>
  <c r="C15" i="47" s="1"/>
  <c r="M96" i="46"/>
  <c r="L96" i="46"/>
  <c r="K96" i="46"/>
  <c r="J96" i="46"/>
  <c r="I96" i="46"/>
  <c r="H96" i="46"/>
  <c r="G96" i="46"/>
  <c r="F96" i="46"/>
  <c r="F97" i="46" s="1"/>
  <c r="E96" i="46"/>
  <c r="D96" i="46"/>
  <c r="C96" i="46"/>
  <c r="B96" i="46"/>
  <c r="B15" i="47" s="1"/>
  <c r="U95" i="46"/>
  <c r="F14" i="47" s="1"/>
  <c r="T95" i="46"/>
  <c r="E14" i="47" s="1"/>
  <c r="Q95" i="46"/>
  <c r="P95" i="46"/>
  <c r="O95" i="46"/>
  <c r="N95" i="46"/>
  <c r="V94" i="46"/>
  <c r="V95" i="46" s="1"/>
  <c r="H14" i="47" s="1"/>
  <c r="R94" i="46"/>
  <c r="R95" i="46" s="1"/>
  <c r="C14" i="47" s="1"/>
  <c r="M94" i="46"/>
  <c r="L94" i="46"/>
  <c r="K94" i="46"/>
  <c r="J94" i="46"/>
  <c r="I94" i="46"/>
  <c r="H94" i="46"/>
  <c r="G94" i="46"/>
  <c r="F94" i="46"/>
  <c r="F95" i="46" s="1"/>
  <c r="E94" i="46"/>
  <c r="D94" i="46"/>
  <c r="C94" i="46"/>
  <c r="B94" i="46"/>
  <c r="B14" i="47" s="1"/>
  <c r="U93" i="46"/>
  <c r="F13" i="47" s="1"/>
  <c r="T93" i="46"/>
  <c r="E13" i="47" s="1"/>
  <c r="Q93" i="46"/>
  <c r="P93" i="46"/>
  <c r="O93" i="46"/>
  <c r="N93" i="46"/>
  <c r="V92" i="46"/>
  <c r="V93" i="46" s="1"/>
  <c r="H13" i="47" s="1"/>
  <c r="R92" i="46"/>
  <c r="M92" i="46"/>
  <c r="L92" i="46"/>
  <c r="K92" i="46"/>
  <c r="J92" i="46"/>
  <c r="I92" i="46"/>
  <c r="H92" i="46"/>
  <c r="G92" i="46"/>
  <c r="F92" i="46"/>
  <c r="F93" i="46" s="1"/>
  <c r="E92" i="46"/>
  <c r="D92" i="46"/>
  <c r="C92" i="46"/>
  <c r="B92" i="46"/>
  <c r="B13" i="47" s="1"/>
  <c r="B91" i="46"/>
  <c r="U90" i="46"/>
  <c r="F12" i="47" s="1"/>
  <c r="T90" i="46"/>
  <c r="E12" i="47" s="1"/>
  <c r="Q90" i="46"/>
  <c r="P90" i="46"/>
  <c r="O90" i="46"/>
  <c r="N90" i="46"/>
  <c r="R89" i="46"/>
  <c r="M89" i="46"/>
  <c r="L89" i="46"/>
  <c r="K89" i="46"/>
  <c r="J89" i="46"/>
  <c r="I89" i="46"/>
  <c r="H89" i="46"/>
  <c r="G89" i="46"/>
  <c r="F89" i="46"/>
  <c r="E89" i="46"/>
  <c r="D89" i="46"/>
  <c r="C89" i="46"/>
  <c r="R88" i="46"/>
  <c r="M88" i="46"/>
  <c r="L88" i="46"/>
  <c r="K88" i="46"/>
  <c r="J88" i="46"/>
  <c r="I88" i="46"/>
  <c r="H88" i="46"/>
  <c r="G88" i="46"/>
  <c r="F88" i="46"/>
  <c r="E88" i="46"/>
  <c r="D88" i="46"/>
  <c r="C88" i="46"/>
  <c r="R87" i="46"/>
  <c r="M87" i="46"/>
  <c r="L87" i="46"/>
  <c r="K87" i="46"/>
  <c r="J87" i="46"/>
  <c r="I87" i="46"/>
  <c r="H87" i="46"/>
  <c r="G87" i="46"/>
  <c r="F87" i="46"/>
  <c r="F90" i="46" s="1"/>
  <c r="E87" i="46"/>
  <c r="D87" i="46"/>
  <c r="C87" i="46"/>
  <c r="B87" i="46"/>
  <c r="B12" i="47" s="1"/>
  <c r="U86" i="46"/>
  <c r="F11" i="47" s="1"/>
  <c r="T86" i="46"/>
  <c r="E11" i="47" s="1"/>
  <c r="Q86" i="46"/>
  <c r="P86" i="46"/>
  <c r="O86" i="46"/>
  <c r="N86" i="46"/>
  <c r="R84" i="46"/>
  <c r="R86" i="46" s="1"/>
  <c r="C11" i="47" s="1"/>
  <c r="M84" i="46"/>
  <c r="L84" i="46"/>
  <c r="K84" i="46"/>
  <c r="J84" i="46"/>
  <c r="I84" i="46"/>
  <c r="H84" i="46"/>
  <c r="G84" i="46"/>
  <c r="F84" i="46"/>
  <c r="E84" i="46"/>
  <c r="D84" i="46"/>
  <c r="C84" i="46"/>
  <c r="B84" i="46"/>
  <c r="B11" i="47" s="1"/>
  <c r="U83" i="46"/>
  <c r="F10" i="47" s="1"/>
  <c r="T83" i="46"/>
  <c r="E10" i="47" s="1"/>
  <c r="Q83" i="46"/>
  <c r="P83" i="46"/>
  <c r="O83" i="46"/>
  <c r="N83" i="46"/>
  <c r="E82" i="46"/>
  <c r="D82" i="46"/>
  <c r="C82" i="46"/>
  <c r="E81" i="46"/>
  <c r="D81" i="46"/>
  <c r="C81" i="46"/>
  <c r="E80" i="46"/>
  <c r="D80" i="46"/>
  <c r="C80" i="46"/>
  <c r="E79" i="46"/>
  <c r="D79" i="46"/>
  <c r="C79" i="46"/>
  <c r="E78" i="46"/>
  <c r="D78" i="46"/>
  <c r="C78" i="46"/>
  <c r="E74" i="46"/>
  <c r="D74" i="46"/>
  <c r="C74" i="46"/>
  <c r="E73" i="46"/>
  <c r="D73" i="46"/>
  <c r="C73" i="46"/>
  <c r="E72" i="46"/>
  <c r="D72" i="46"/>
  <c r="C72" i="46"/>
  <c r="R71" i="46"/>
  <c r="M71" i="46"/>
  <c r="L71" i="46"/>
  <c r="K71" i="46"/>
  <c r="J71" i="46"/>
  <c r="I71" i="46"/>
  <c r="H71" i="46"/>
  <c r="G71" i="46"/>
  <c r="F71" i="46"/>
  <c r="F83" i="46" s="1"/>
  <c r="E71" i="46"/>
  <c r="D71" i="46"/>
  <c r="C71" i="46"/>
  <c r="B71" i="46"/>
  <c r="B10" i="47" s="1"/>
  <c r="U70" i="46"/>
  <c r="F9" i="47" s="1"/>
  <c r="T70" i="46"/>
  <c r="E9" i="47" s="1"/>
  <c r="Q70" i="46"/>
  <c r="P70" i="46"/>
  <c r="O70" i="46"/>
  <c r="N70" i="46"/>
  <c r="V69" i="46"/>
  <c r="R69" i="46"/>
  <c r="M69" i="46"/>
  <c r="L69" i="46"/>
  <c r="K69" i="46"/>
  <c r="J69" i="46"/>
  <c r="I69" i="46"/>
  <c r="H69" i="46"/>
  <c r="G69" i="46"/>
  <c r="E69" i="46"/>
  <c r="D69" i="46"/>
  <c r="C69" i="46"/>
  <c r="V68" i="46"/>
  <c r="R68" i="46"/>
  <c r="M68" i="46"/>
  <c r="L68" i="46"/>
  <c r="K68" i="46"/>
  <c r="J68" i="46"/>
  <c r="I68" i="46"/>
  <c r="H68" i="46"/>
  <c r="G68" i="46"/>
  <c r="E68" i="46"/>
  <c r="D68" i="46"/>
  <c r="C68" i="46"/>
  <c r="V67" i="46"/>
  <c r="R67" i="46"/>
  <c r="M67" i="46"/>
  <c r="L67" i="46"/>
  <c r="K67" i="46"/>
  <c r="J67" i="46"/>
  <c r="I67" i="46"/>
  <c r="H67" i="46"/>
  <c r="G67" i="46"/>
  <c r="E67" i="46"/>
  <c r="D67" i="46"/>
  <c r="C67" i="46"/>
  <c r="R66" i="46"/>
  <c r="M66" i="46"/>
  <c r="L66" i="46"/>
  <c r="K66" i="46"/>
  <c r="J66" i="46"/>
  <c r="I66" i="46"/>
  <c r="H66" i="46"/>
  <c r="G66" i="46"/>
  <c r="F66" i="46"/>
  <c r="F70" i="46" s="1"/>
  <c r="E66" i="46"/>
  <c r="D66" i="46"/>
  <c r="C66" i="46"/>
  <c r="B66" i="46"/>
  <c r="B9" i="47" s="1"/>
  <c r="U65" i="46"/>
  <c r="F8" i="47" s="1"/>
  <c r="T65" i="46"/>
  <c r="E8" i="47" s="1"/>
  <c r="Q65" i="46"/>
  <c r="P65" i="46"/>
  <c r="O65" i="46"/>
  <c r="N65" i="46"/>
  <c r="V64" i="46"/>
  <c r="R64" i="46"/>
  <c r="M64" i="46"/>
  <c r="L64" i="46"/>
  <c r="K64" i="46"/>
  <c r="J64" i="46"/>
  <c r="I64" i="46"/>
  <c r="H64" i="46"/>
  <c r="G64" i="46"/>
  <c r="F64" i="46"/>
  <c r="E64" i="46"/>
  <c r="D64" i="46"/>
  <c r="C64" i="46"/>
  <c r="V63" i="46"/>
  <c r="R63" i="46"/>
  <c r="M63" i="46"/>
  <c r="L63" i="46"/>
  <c r="K63" i="46"/>
  <c r="J63" i="46"/>
  <c r="I63" i="46"/>
  <c r="H63" i="46"/>
  <c r="G63" i="46"/>
  <c r="F63" i="46"/>
  <c r="E63" i="46"/>
  <c r="D63" i="46"/>
  <c r="C63" i="46"/>
  <c r="V62" i="46"/>
  <c r="R62" i="46"/>
  <c r="M62" i="46"/>
  <c r="L62" i="46"/>
  <c r="K62" i="46"/>
  <c r="J62" i="46"/>
  <c r="I62" i="46"/>
  <c r="H62" i="46"/>
  <c r="G62" i="46"/>
  <c r="F62" i="46"/>
  <c r="E62" i="46"/>
  <c r="D62" i="46"/>
  <c r="C62" i="46"/>
  <c r="V61" i="46"/>
  <c r="R61" i="46"/>
  <c r="M61" i="46"/>
  <c r="L61" i="46"/>
  <c r="K61" i="46"/>
  <c r="J61" i="46"/>
  <c r="I61" i="46"/>
  <c r="H61" i="46"/>
  <c r="G61" i="46"/>
  <c r="F61" i="46"/>
  <c r="E61" i="46"/>
  <c r="D61" i="46"/>
  <c r="C61" i="46"/>
  <c r="V60" i="46"/>
  <c r="R60" i="46"/>
  <c r="M60" i="46"/>
  <c r="L60" i="46"/>
  <c r="K60" i="46"/>
  <c r="J60" i="46"/>
  <c r="I60" i="46"/>
  <c r="H60" i="46"/>
  <c r="G60" i="46"/>
  <c r="E60" i="46"/>
  <c r="C60" i="46"/>
  <c r="V59" i="46"/>
  <c r="R59" i="46"/>
  <c r="M59" i="46"/>
  <c r="L59" i="46"/>
  <c r="K59" i="46"/>
  <c r="J59" i="46"/>
  <c r="I59" i="46"/>
  <c r="H59" i="46"/>
  <c r="G59" i="46"/>
  <c r="E59" i="46"/>
  <c r="C59" i="46"/>
  <c r="V58" i="46"/>
  <c r="R58" i="46"/>
  <c r="M58" i="46"/>
  <c r="L58" i="46"/>
  <c r="K58" i="46"/>
  <c r="J58" i="46"/>
  <c r="I58" i="46"/>
  <c r="H58" i="46"/>
  <c r="G58" i="46"/>
  <c r="F58" i="46"/>
  <c r="E58" i="46"/>
  <c r="D58" i="46"/>
  <c r="C58" i="46"/>
  <c r="V57" i="46"/>
  <c r="R57" i="46"/>
  <c r="M57" i="46"/>
  <c r="L57" i="46"/>
  <c r="K57" i="46"/>
  <c r="J57" i="46"/>
  <c r="I57" i="46"/>
  <c r="H57" i="46"/>
  <c r="G57" i="46"/>
  <c r="F57" i="46"/>
  <c r="E57" i="46"/>
  <c r="D57" i="46"/>
  <c r="C57" i="46"/>
  <c r="V56" i="46"/>
  <c r="R56" i="46"/>
  <c r="M56" i="46"/>
  <c r="L56" i="46"/>
  <c r="K56" i="46"/>
  <c r="J56" i="46"/>
  <c r="I56" i="46"/>
  <c r="H56" i="46"/>
  <c r="G56" i="46"/>
  <c r="F56" i="46"/>
  <c r="E56" i="46"/>
  <c r="D56" i="46"/>
  <c r="C56" i="46"/>
  <c r="V55" i="46"/>
  <c r="R55" i="46"/>
  <c r="M55" i="46"/>
  <c r="L55" i="46"/>
  <c r="K55" i="46"/>
  <c r="J55" i="46"/>
  <c r="I55" i="46"/>
  <c r="H55" i="46"/>
  <c r="G55" i="46"/>
  <c r="F55" i="46"/>
  <c r="E55" i="46"/>
  <c r="D55" i="46"/>
  <c r="C55" i="46"/>
  <c r="V54" i="46"/>
  <c r="R54" i="46"/>
  <c r="M54" i="46"/>
  <c r="L54" i="46"/>
  <c r="K54" i="46"/>
  <c r="J54" i="46"/>
  <c r="I54" i="46"/>
  <c r="H54" i="46"/>
  <c r="G54" i="46"/>
  <c r="F54" i="46"/>
  <c r="E54" i="46"/>
  <c r="D54" i="46"/>
  <c r="C54" i="46"/>
  <c r="V53" i="46"/>
  <c r="R53" i="46"/>
  <c r="M53" i="46"/>
  <c r="L53" i="46"/>
  <c r="K53" i="46"/>
  <c r="J53" i="46"/>
  <c r="I53" i="46"/>
  <c r="H53" i="46"/>
  <c r="G53" i="46"/>
  <c r="F53" i="46"/>
  <c r="E53" i="46"/>
  <c r="D53" i="46"/>
  <c r="V52" i="46"/>
  <c r="R52" i="46"/>
  <c r="M52" i="46"/>
  <c r="L52" i="46"/>
  <c r="K52" i="46"/>
  <c r="J52" i="46"/>
  <c r="I52" i="46"/>
  <c r="H52" i="46"/>
  <c r="G52" i="46"/>
  <c r="F52" i="46"/>
  <c r="E52" i="46"/>
  <c r="D52" i="46"/>
  <c r="C52" i="46"/>
  <c r="V51" i="46"/>
  <c r="R51" i="46"/>
  <c r="M51" i="46"/>
  <c r="L51" i="46"/>
  <c r="K51" i="46"/>
  <c r="J51" i="46"/>
  <c r="I51" i="46"/>
  <c r="H51" i="46"/>
  <c r="G51" i="46"/>
  <c r="F51" i="46"/>
  <c r="E51" i="46"/>
  <c r="D51" i="46"/>
  <c r="C51" i="46"/>
  <c r="V50" i="46"/>
  <c r="V49" i="46"/>
  <c r="V48" i="46"/>
  <c r="V46" i="46"/>
  <c r="R46" i="46"/>
  <c r="M46" i="46"/>
  <c r="L46" i="46"/>
  <c r="K46" i="46"/>
  <c r="J46" i="46"/>
  <c r="I46" i="46"/>
  <c r="H46" i="46"/>
  <c r="G46" i="46"/>
  <c r="V45" i="46"/>
  <c r="R45" i="46"/>
  <c r="M45" i="46"/>
  <c r="L45" i="46"/>
  <c r="K45" i="46"/>
  <c r="J45" i="46"/>
  <c r="I45" i="46"/>
  <c r="H45" i="46"/>
  <c r="G45" i="46"/>
  <c r="F45" i="46"/>
  <c r="E45" i="46"/>
  <c r="D45" i="46"/>
  <c r="C45" i="46"/>
  <c r="R44" i="46"/>
  <c r="M44" i="46"/>
  <c r="L44" i="46"/>
  <c r="K44" i="46"/>
  <c r="J44" i="46"/>
  <c r="I44" i="46"/>
  <c r="H44" i="46"/>
  <c r="G44" i="46"/>
  <c r="F44" i="46"/>
  <c r="E44" i="46"/>
  <c r="D44" i="46"/>
  <c r="C44" i="46"/>
  <c r="B44" i="46"/>
  <c r="B8" i="47" s="1"/>
  <c r="U43" i="46"/>
  <c r="F7" i="47" s="1"/>
  <c r="T43" i="46"/>
  <c r="E7" i="47" s="1"/>
  <c r="Q43" i="46"/>
  <c r="P43" i="46"/>
  <c r="O43" i="46"/>
  <c r="N43" i="46"/>
  <c r="V42" i="46"/>
  <c r="R42" i="46"/>
  <c r="M42" i="46"/>
  <c r="L42" i="46"/>
  <c r="K42" i="46"/>
  <c r="J42" i="46"/>
  <c r="I42" i="46"/>
  <c r="H42" i="46"/>
  <c r="G42" i="46"/>
  <c r="E42" i="46"/>
  <c r="D42" i="46"/>
  <c r="V41" i="46"/>
  <c r="R41" i="46"/>
  <c r="M41" i="46"/>
  <c r="L41" i="46"/>
  <c r="K41" i="46"/>
  <c r="J41" i="46"/>
  <c r="I41" i="46"/>
  <c r="H41" i="46"/>
  <c r="G41" i="46"/>
  <c r="E41" i="46"/>
  <c r="D41" i="46"/>
  <c r="V40" i="46"/>
  <c r="V39" i="46"/>
  <c r="V38" i="46"/>
  <c r="V28" i="46"/>
  <c r="V27" i="46"/>
  <c r="R26" i="46"/>
  <c r="M26" i="46"/>
  <c r="L26" i="46"/>
  <c r="K26" i="46"/>
  <c r="J26" i="46"/>
  <c r="I26" i="46"/>
  <c r="H26" i="46"/>
  <c r="G26" i="46"/>
  <c r="F26" i="46"/>
  <c r="F43" i="46" s="1"/>
  <c r="E26" i="46"/>
  <c r="D26" i="46"/>
  <c r="C26" i="46"/>
  <c r="B26" i="46"/>
  <c r="B7" i="47" s="1"/>
  <c r="F6" i="47"/>
  <c r="R23" i="46"/>
  <c r="M23" i="46"/>
  <c r="L23" i="46"/>
  <c r="K23" i="46"/>
  <c r="J23" i="46"/>
  <c r="I23" i="46"/>
  <c r="H23" i="46"/>
  <c r="G23" i="46"/>
  <c r="F23" i="46"/>
  <c r="E23" i="46"/>
  <c r="R22" i="46"/>
  <c r="M22" i="46"/>
  <c r="L22" i="46"/>
  <c r="K22" i="46"/>
  <c r="J22" i="46"/>
  <c r="I22" i="46"/>
  <c r="H22" i="46"/>
  <c r="G22" i="46"/>
  <c r="F22" i="46"/>
  <c r="E22" i="46"/>
  <c r="R21" i="46"/>
  <c r="M21" i="46"/>
  <c r="L21" i="46"/>
  <c r="K21" i="46"/>
  <c r="J21" i="46"/>
  <c r="I21" i="46"/>
  <c r="H21" i="46"/>
  <c r="G21" i="46"/>
  <c r="F21" i="46"/>
  <c r="E21" i="46"/>
  <c r="R20" i="46"/>
  <c r="M20" i="46"/>
  <c r="L20" i="46"/>
  <c r="K20" i="46"/>
  <c r="J20" i="46"/>
  <c r="I20" i="46"/>
  <c r="H20" i="46"/>
  <c r="G20" i="46"/>
  <c r="F20" i="46"/>
  <c r="E20" i="46"/>
  <c r="R19" i="46"/>
  <c r="M19" i="46"/>
  <c r="L19" i="46"/>
  <c r="K19" i="46"/>
  <c r="J19" i="46"/>
  <c r="I19" i="46"/>
  <c r="H19" i="46"/>
  <c r="G19" i="46"/>
  <c r="F19" i="46"/>
  <c r="E19" i="46"/>
  <c r="R18" i="46"/>
  <c r="M18" i="46"/>
  <c r="L18" i="46"/>
  <c r="K18" i="46"/>
  <c r="J18" i="46"/>
  <c r="I18" i="46"/>
  <c r="H18" i="46"/>
  <c r="G18" i="46"/>
  <c r="F18" i="46"/>
  <c r="E18" i="46"/>
  <c r="R17" i="46"/>
  <c r="M17" i="46"/>
  <c r="L17" i="46"/>
  <c r="K17" i="46"/>
  <c r="J17" i="46"/>
  <c r="I17" i="46"/>
  <c r="H17" i="46"/>
  <c r="G17" i="46"/>
  <c r="F17" i="46"/>
  <c r="E17" i="46"/>
  <c r="D17" i="46"/>
  <c r="C17" i="46"/>
  <c r="R15" i="46"/>
  <c r="M15" i="46"/>
  <c r="L15" i="46"/>
  <c r="K15" i="46"/>
  <c r="J15" i="46"/>
  <c r="I15" i="46"/>
  <c r="H15" i="46"/>
  <c r="F15" i="46"/>
  <c r="E15" i="46"/>
  <c r="R14" i="46"/>
  <c r="M14" i="46"/>
  <c r="L14" i="46"/>
  <c r="K14" i="46"/>
  <c r="J14" i="46"/>
  <c r="I14" i="46"/>
  <c r="H14" i="46"/>
  <c r="F14" i="46"/>
  <c r="E14" i="46"/>
  <c r="R13" i="46"/>
  <c r="M13" i="46"/>
  <c r="L13" i="46"/>
  <c r="K13" i="46"/>
  <c r="J13" i="46"/>
  <c r="I13" i="46"/>
  <c r="H13" i="46"/>
  <c r="F13" i="46"/>
  <c r="E13" i="46"/>
  <c r="R12" i="46"/>
  <c r="M12" i="46"/>
  <c r="L12" i="46"/>
  <c r="K12" i="46"/>
  <c r="J12" i="46"/>
  <c r="I12" i="46"/>
  <c r="H12" i="46"/>
  <c r="F12" i="46"/>
  <c r="E12" i="46"/>
  <c r="R11" i="46"/>
  <c r="M11" i="46"/>
  <c r="L11" i="46"/>
  <c r="K11" i="46"/>
  <c r="J11" i="46"/>
  <c r="I11" i="46"/>
  <c r="H11" i="46"/>
  <c r="G11" i="46"/>
  <c r="F11" i="46"/>
  <c r="E11" i="46"/>
  <c r="D11" i="46"/>
  <c r="C11" i="46"/>
  <c r="R10" i="46"/>
  <c r="M10" i="46"/>
  <c r="L10" i="46"/>
  <c r="K10" i="46"/>
  <c r="J10" i="46"/>
  <c r="I10" i="46"/>
  <c r="H10" i="46"/>
  <c r="G10" i="46"/>
  <c r="F10" i="46"/>
  <c r="E10" i="46"/>
  <c r="R9" i="46"/>
  <c r="M9" i="46"/>
  <c r="L9" i="46"/>
  <c r="K9" i="46"/>
  <c r="J9" i="46"/>
  <c r="I9" i="46"/>
  <c r="H9" i="46"/>
  <c r="G9" i="46"/>
  <c r="F9" i="46"/>
  <c r="E9" i="46"/>
  <c r="R8" i="46"/>
  <c r="M8" i="46"/>
  <c r="L8" i="46"/>
  <c r="K8" i="46"/>
  <c r="J8" i="46"/>
  <c r="I8" i="46"/>
  <c r="H8" i="46"/>
  <c r="G8" i="46"/>
  <c r="F8" i="46"/>
  <c r="E8" i="46"/>
  <c r="R7" i="46"/>
  <c r="M7" i="46"/>
  <c r="L7" i="46"/>
  <c r="K7" i="46"/>
  <c r="J7" i="46"/>
  <c r="I7" i="46"/>
  <c r="H7" i="46"/>
  <c r="G7" i="46"/>
  <c r="F7" i="46"/>
  <c r="E7" i="46"/>
  <c r="D7" i="46"/>
  <c r="C7" i="46"/>
  <c r="B7" i="46"/>
  <c r="B6" i="47" s="1"/>
  <c r="B6" i="46"/>
  <c r="A6" i="46"/>
  <c r="M4" i="46"/>
  <c r="L4" i="46"/>
  <c r="K4" i="46"/>
  <c r="J4" i="46"/>
  <c r="I4" i="46"/>
  <c r="H4" i="46"/>
  <c r="J3" i="46"/>
  <c r="H3" i="46"/>
  <c r="G3" i="46"/>
  <c r="F3" i="46"/>
  <c r="E3" i="46"/>
  <c r="D3" i="46"/>
  <c r="C3" i="46"/>
  <c r="B3" i="46"/>
  <c r="A3" i="46"/>
  <c r="O24" i="31"/>
  <c r="J24" i="31"/>
  <c r="I24" i="31"/>
  <c r="O23" i="31"/>
  <c r="J23" i="31"/>
  <c r="I23" i="31"/>
  <c r="O22" i="31"/>
  <c r="J22" i="31"/>
  <c r="I22" i="31"/>
  <c r="A22" i="31"/>
  <c r="O20" i="31"/>
  <c r="J20" i="31"/>
  <c r="I20" i="31"/>
  <c r="O19" i="31"/>
  <c r="J19" i="31"/>
  <c r="I19" i="31"/>
  <c r="O18" i="31"/>
  <c r="J18" i="31"/>
  <c r="I18" i="31"/>
  <c r="A18" i="31"/>
  <c r="O16" i="31"/>
  <c r="J16" i="31"/>
  <c r="I16" i="31"/>
  <c r="K16" i="31" s="1"/>
  <c r="P16" i="31" s="1"/>
  <c r="Q16" i="31" s="1"/>
  <c r="O15" i="31"/>
  <c r="J15" i="31"/>
  <c r="I15" i="31"/>
  <c r="O14" i="31"/>
  <c r="J14" i="31"/>
  <c r="I14" i="31"/>
  <c r="A14" i="31"/>
  <c r="O12" i="31"/>
  <c r="J12" i="31"/>
  <c r="I12" i="31"/>
  <c r="O11" i="31"/>
  <c r="J11" i="31"/>
  <c r="I11" i="31"/>
  <c r="O10" i="31"/>
  <c r="J10" i="31"/>
  <c r="I10" i="31"/>
  <c r="A10" i="31"/>
  <c r="C2796" i="51"/>
  <c r="C2791" i="51"/>
  <c r="C2781" i="51"/>
  <c r="C2771" i="51"/>
  <c r="C2759" i="51"/>
  <c r="C2753" i="51"/>
  <c r="C2749" i="51"/>
  <c r="C2740" i="51"/>
  <c r="C2734" i="51"/>
  <c r="C2727" i="51"/>
  <c r="C2717" i="51"/>
  <c r="C2711" i="51"/>
  <c r="C2700" i="51"/>
  <c r="C2689" i="51"/>
  <c r="C2688" i="51" s="1"/>
  <c r="C2683" i="51"/>
  <c r="C2674" i="51"/>
  <c r="C2665" i="51"/>
  <c r="C2658" i="51"/>
  <c r="C2651" i="51"/>
  <c r="A2647" i="51"/>
  <c r="C2640" i="51"/>
  <c r="C2635" i="51"/>
  <c r="C2625" i="51"/>
  <c r="C2615" i="51"/>
  <c r="C2603" i="51"/>
  <c r="C2597" i="51"/>
  <c r="C2593" i="51"/>
  <c r="C2584" i="51"/>
  <c r="C2578" i="51"/>
  <c r="C2571" i="51"/>
  <c r="C2561" i="51"/>
  <c r="C2555" i="51"/>
  <c r="C2544" i="51"/>
  <c r="C2533" i="51"/>
  <c r="C2532" i="51" s="1"/>
  <c r="C2527" i="51"/>
  <c r="C2518" i="51"/>
  <c r="C2509" i="51"/>
  <c r="C2502" i="51"/>
  <c r="C2495" i="51"/>
  <c r="A2491" i="51"/>
  <c r="C2485" i="51"/>
  <c r="C2480" i="51"/>
  <c r="C2470" i="51"/>
  <c r="C2460" i="51"/>
  <c r="C2448" i="51"/>
  <c r="C2442" i="51"/>
  <c r="C2438" i="51"/>
  <c r="C2429" i="51"/>
  <c r="C2423" i="51"/>
  <c r="C2416" i="51"/>
  <c r="C2406" i="51"/>
  <c r="C2400" i="51"/>
  <c r="C2389" i="51"/>
  <c r="C2378" i="51"/>
  <c r="C2377" i="51" s="1"/>
  <c r="C2372" i="51"/>
  <c r="C2363" i="51"/>
  <c r="C2354" i="51"/>
  <c r="C2347" i="51"/>
  <c r="C2340" i="51"/>
  <c r="A2336" i="51"/>
  <c r="C2330" i="51"/>
  <c r="C2325" i="51"/>
  <c r="C2315" i="51"/>
  <c r="C2305" i="51"/>
  <c r="C2293" i="51"/>
  <c r="C2287" i="51"/>
  <c r="C2283" i="51"/>
  <c r="C2274" i="51"/>
  <c r="C2268" i="51"/>
  <c r="C2261" i="51"/>
  <c r="C2251" i="51"/>
  <c r="C2245" i="51"/>
  <c r="C2234" i="51"/>
  <c r="C2223" i="51"/>
  <c r="C2222" i="51" s="1"/>
  <c r="C2217" i="51"/>
  <c r="C2208" i="51"/>
  <c r="C2199" i="51"/>
  <c r="C2192" i="51"/>
  <c r="C2185" i="51"/>
  <c r="A2181" i="51"/>
  <c r="C2175" i="51"/>
  <c r="C2170" i="51"/>
  <c r="C2160" i="51"/>
  <c r="C2150" i="51"/>
  <c r="C2138" i="51"/>
  <c r="C2132" i="51"/>
  <c r="C2128" i="51"/>
  <c r="C2119" i="51"/>
  <c r="C2113" i="51"/>
  <c r="C2106" i="51"/>
  <c r="C2096" i="51"/>
  <c r="C2090" i="51"/>
  <c r="C2079" i="51"/>
  <c r="C2068" i="51"/>
  <c r="C2067" i="51" s="1"/>
  <c r="C2062" i="51"/>
  <c r="C2053" i="51"/>
  <c r="C2044" i="51"/>
  <c r="C2037" i="51"/>
  <c r="C2030" i="51"/>
  <c r="A2026" i="51"/>
  <c r="C2020" i="51"/>
  <c r="C2015" i="51"/>
  <c r="C2005" i="51"/>
  <c r="C1995" i="51"/>
  <c r="C1983" i="51"/>
  <c r="C1977" i="51"/>
  <c r="C1973" i="51"/>
  <c r="C1964" i="51"/>
  <c r="C1958" i="51"/>
  <c r="C1951" i="51"/>
  <c r="C1941" i="51"/>
  <c r="C1935" i="51"/>
  <c r="C1924" i="51"/>
  <c r="C1913" i="51"/>
  <c r="C1912" i="51" s="1"/>
  <c r="C1907" i="51"/>
  <c r="C1898" i="51"/>
  <c r="C1889" i="51"/>
  <c r="C1882" i="51"/>
  <c r="C1875" i="51"/>
  <c r="A1871" i="51"/>
  <c r="C1865" i="51"/>
  <c r="C1860" i="51"/>
  <c r="C1850" i="51"/>
  <c r="C1840" i="51"/>
  <c r="C1828" i="51"/>
  <c r="C1822" i="51"/>
  <c r="C1818" i="51"/>
  <c r="C1809" i="51"/>
  <c r="C1803" i="51"/>
  <c r="C1796" i="51"/>
  <c r="C1786" i="51"/>
  <c r="C1780" i="51"/>
  <c r="C1769" i="51"/>
  <c r="C1758" i="51"/>
  <c r="C1757" i="51" s="1"/>
  <c r="C1752" i="51"/>
  <c r="C1743" i="51"/>
  <c r="C1734" i="51"/>
  <c r="C1727" i="51"/>
  <c r="C1720" i="51"/>
  <c r="A1716" i="51"/>
  <c r="C1710" i="51"/>
  <c r="C1705" i="51"/>
  <c r="C1695" i="51"/>
  <c r="C1685" i="51"/>
  <c r="C1673" i="51"/>
  <c r="C1667" i="51"/>
  <c r="C1663" i="51"/>
  <c r="C1654" i="51"/>
  <c r="C1648" i="51"/>
  <c r="C1641" i="51"/>
  <c r="C1631" i="51"/>
  <c r="C1625" i="51"/>
  <c r="C1614" i="51"/>
  <c r="C1603" i="51"/>
  <c r="C1602" i="51" s="1"/>
  <c r="C1597" i="51"/>
  <c r="C1588" i="51"/>
  <c r="C1579" i="51"/>
  <c r="C1572" i="51"/>
  <c r="C1565" i="51"/>
  <c r="A1561" i="51"/>
  <c r="C1245" i="51"/>
  <c r="C1240" i="51"/>
  <c r="C1230" i="51"/>
  <c r="C1220" i="51"/>
  <c r="C1208" i="51"/>
  <c r="C1202" i="51"/>
  <c r="C1198" i="51"/>
  <c r="C1189" i="51"/>
  <c r="C1183" i="51"/>
  <c r="C1176" i="51"/>
  <c r="C1166" i="51"/>
  <c r="C1160" i="51"/>
  <c r="C1149" i="51"/>
  <c r="C1138" i="51"/>
  <c r="C1137" i="51" s="1"/>
  <c r="C1132" i="51"/>
  <c r="C1123" i="51"/>
  <c r="C1114" i="51"/>
  <c r="C1107" i="51"/>
  <c r="C1100" i="51"/>
  <c r="C1089" i="51"/>
  <c r="C1084" i="51"/>
  <c r="C1074" i="51"/>
  <c r="C1064" i="51"/>
  <c r="C1052" i="51"/>
  <c r="C1046" i="51"/>
  <c r="C1042" i="51"/>
  <c r="C1033" i="51"/>
  <c r="C1027" i="51"/>
  <c r="C1020" i="51"/>
  <c r="C1010" i="51"/>
  <c r="C1004" i="51"/>
  <c r="C993" i="51"/>
  <c r="C982" i="51"/>
  <c r="C981" i="51" s="1"/>
  <c r="C976" i="51"/>
  <c r="C967" i="51"/>
  <c r="C958" i="51"/>
  <c r="C951" i="51"/>
  <c r="C944" i="51"/>
  <c r="A940" i="51"/>
  <c r="C931" i="51"/>
  <c r="C926" i="51"/>
  <c r="C916" i="51"/>
  <c r="C906" i="51"/>
  <c r="C894" i="51"/>
  <c r="C888" i="51"/>
  <c r="C884" i="51"/>
  <c r="C875" i="51"/>
  <c r="C869" i="51"/>
  <c r="C862" i="51"/>
  <c r="C852" i="51"/>
  <c r="C846" i="51"/>
  <c r="C835" i="51"/>
  <c r="C824" i="51"/>
  <c r="C823" i="51" s="1"/>
  <c r="C818" i="51"/>
  <c r="C809" i="51"/>
  <c r="C800" i="51"/>
  <c r="C793" i="51"/>
  <c r="C786" i="51"/>
  <c r="A782" i="51"/>
  <c r="C776" i="51"/>
  <c r="C771" i="51"/>
  <c r="C761" i="51"/>
  <c r="C751" i="51"/>
  <c r="C739" i="51"/>
  <c r="C733" i="51"/>
  <c r="C729" i="51"/>
  <c r="C720" i="51"/>
  <c r="C714" i="51"/>
  <c r="C707" i="51"/>
  <c r="C697" i="51"/>
  <c r="C691" i="51"/>
  <c r="C680" i="51"/>
  <c r="C669" i="51"/>
  <c r="C668" i="51" s="1"/>
  <c r="C663" i="51"/>
  <c r="C654" i="51"/>
  <c r="C645" i="51"/>
  <c r="C638" i="51"/>
  <c r="C631" i="51"/>
  <c r="A628" i="51"/>
  <c r="C466" i="51"/>
  <c r="C461" i="51"/>
  <c r="C451" i="51"/>
  <c r="C441" i="51"/>
  <c r="C429" i="51"/>
  <c r="C423" i="51"/>
  <c r="C419" i="51"/>
  <c r="C410" i="51"/>
  <c r="C404" i="51"/>
  <c r="C397" i="51"/>
  <c r="C387" i="51"/>
  <c r="C381" i="51"/>
  <c r="C370" i="51"/>
  <c r="C359" i="51"/>
  <c r="C358" i="51" s="1"/>
  <c r="C353" i="51"/>
  <c r="C344" i="51"/>
  <c r="C335" i="51"/>
  <c r="C328" i="51"/>
  <c r="C321" i="51"/>
  <c r="C310" i="51"/>
  <c r="C305" i="51"/>
  <c r="C295" i="51"/>
  <c r="C285" i="51"/>
  <c r="C273" i="51"/>
  <c r="C267" i="51"/>
  <c r="C263" i="51"/>
  <c r="C254" i="51"/>
  <c r="C248" i="51"/>
  <c r="C241" i="51"/>
  <c r="C231" i="51"/>
  <c r="C225" i="51"/>
  <c r="C214" i="51"/>
  <c r="C203" i="51"/>
  <c r="C202" i="51" s="1"/>
  <c r="C197" i="51"/>
  <c r="C188" i="51"/>
  <c r="C179" i="51"/>
  <c r="C172" i="51"/>
  <c r="C165" i="51"/>
  <c r="C154" i="51"/>
  <c r="C149" i="51"/>
  <c r="C139" i="51"/>
  <c r="C129" i="51"/>
  <c r="C117" i="51"/>
  <c r="C111" i="51"/>
  <c r="C107" i="51"/>
  <c r="C98" i="51"/>
  <c r="C92" i="51"/>
  <c r="C85" i="51"/>
  <c r="C75" i="51"/>
  <c r="C69" i="51"/>
  <c r="C58" i="51"/>
  <c r="C47" i="51"/>
  <c r="C46" i="51" s="1"/>
  <c r="C41" i="51"/>
  <c r="C32" i="51"/>
  <c r="C23" i="51"/>
  <c r="C16" i="51"/>
  <c r="C9" i="51"/>
  <c r="A5" i="51"/>
  <c r="A3" i="51"/>
  <c r="I106" i="41"/>
  <c r="I335" i="46" s="1"/>
  <c r="B106" i="41"/>
  <c r="B335" i="46" s="1"/>
  <c r="I105" i="41"/>
  <c r="I334" i="46" s="1"/>
  <c r="B105" i="41"/>
  <c r="B334" i="46" s="1"/>
  <c r="I104" i="41"/>
  <c r="I333" i="46" s="1"/>
  <c r="B333" i="46"/>
  <c r="A2" i="41"/>
  <c r="C1090" i="50"/>
  <c r="C1085" i="50"/>
  <c r="C1075" i="50"/>
  <c r="C1065" i="50"/>
  <c r="C1053" i="50"/>
  <c r="C1047" i="50"/>
  <c r="C1043" i="50"/>
  <c r="C1034" i="50"/>
  <c r="C1028" i="50"/>
  <c r="C1021" i="50"/>
  <c r="C1011" i="50"/>
  <c r="C1005" i="50"/>
  <c r="C994" i="50"/>
  <c r="C983" i="50"/>
  <c r="C982" i="50" s="1"/>
  <c r="C977" i="50"/>
  <c r="C968" i="50"/>
  <c r="C959" i="50"/>
  <c r="C952" i="50"/>
  <c r="C945" i="50"/>
  <c r="A941" i="50"/>
  <c r="C935" i="50"/>
  <c r="C930" i="50"/>
  <c r="C920" i="50"/>
  <c r="C910" i="50"/>
  <c r="C898" i="50"/>
  <c r="C892" i="50"/>
  <c r="C888" i="50"/>
  <c r="C879" i="50"/>
  <c r="C873" i="50"/>
  <c r="C866" i="50"/>
  <c r="C856" i="50"/>
  <c r="C850" i="50"/>
  <c r="C839" i="50"/>
  <c r="C828" i="50"/>
  <c r="C827" i="50" s="1"/>
  <c r="C822" i="50"/>
  <c r="C813" i="50"/>
  <c r="C804" i="50"/>
  <c r="C797" i="50"/>
  <c r="C790" i="50"/>
  <c r="A786" i="50"/>
  <c r="C778" i="50"/>
  <c r="C773" i="50"/>
  <c r="C763" i="50"/>
  <c r="C753" i="50"/>
  <c r="C741" i="50"/>
  <c r="C735" i="50"/>
  <c r="C731" i="50"/>
  <c r="C722" i="50"/>
  <c r="C716" i="50"/>
  <c r="C709" i="50"/>
  <c r="C699" i="50"/>
  <c r="C693" i="50"/>
  <c r="C682" i="50"/>
  <c r="C671" i="50"/>
  <c r="C670" i="50" s="1"/>
  <c r="C665" i="50"/>
  <c r="C656" i="50"/>
  <c r="C647" i="50"/>
  <c r="C640" i="50"/>
  <c r="C633" i="50"/>
  <c r="A629" i="50"/>
  <c r="C622" i="50"/>
  <c r="C617" i="50"/>
  <c r="C607" i="50"/>
  <c r="C597" i="50"/>
  <c r="C585" i="50"/>
  <c r="C579" i="50"/>
  <c r="C575" i="50"/>
  <c r="C566" i="50"/>
  <c r="C560" i="50"/>
  <c r="C553" i="50"/>
  <c r="C543" i="50"/>
  <c r="C537" i="50"/>
  <c r="C526" i="50"/>
  <c r="C515" i="50"/>
  <c r="C514" i="50" s="1"/>
  <c r="C509" i="50"/>
  <c r="C500" i="50"/>
  <c r="C491" i="50"/>
  <c r="C484" i="50"/>
  <c r="C477" i="50"/>
  <c r="A474" i="50"/>
  <c r="C466" i="50"/>
  <c r="C461" i="50"/>
  <c r="C451" i="50"/>
  <c r="C441" i="50"/>
  <c r="C429" i="50"/>
  <c r="C423" i="50"/>
  <c r="C419" i="50"/>
  <c r="C410" i="50"/>
  <c r="C404" i="50"/>
  <c r="C397" i="50"/>
  <c r="C387" i="50"/>
  <c r="C381" i="50"/>
  <c r="C370" i="50"/>
  <c r="C359" i="50"/>
  <c r="C358" i="50" s="1"/>
  <c r="C353" i="50"/>
  <c r="C344" i="50"/>
  <c r="C335" i="50"/>
  <c r="C328" i="50"/>
  <c r="C321" i="50"/>
  <c r="A317" i="50"/>
  <c r="C310" i="50"/>
  <c r="C305" i="50"/>
  <c r="C295" i="50"/>
  <c r="C285" i="50"/>
  <c r="C273" i="50"/>
  <c r="C267" i="50"/>
  <c r="C263" i="50"/>
  <c r="C254" i="50"/>
  <c r="C248" i="50"/>
  <c r="C241" i="50"/>
  <c r="C231" i="50"/>
  <c r="C225" i="50"/>
  <c r="C214" i="50"/>
  <c r="C203" i="50"/>
  <c r="C202" i="50" s="1"/>
  <c r="C197" i="50"/>
  <c r="C188" i="50"/>
  <c r="C179" i="50"/>
  <c r="C172" i="50"/>
  <c r="C165" i="50"/>
  <c r="A161" i="50"/>
  <c r="C154" i="50"/>
  <c r="C149" i="50"/>
  <c r="C139" i="50"/>
  <c r="C129" i="50"/>
  <c r="C117" i="50"/>
  <c r="C111" i="50"/>
  <c r="C107" i="50"/>
  <c r="C98" i="50"/>
  <c r="C92" i="50"/>
  <c r="C85" i="50"/>
  <c r="C75" i="50"/>
  <c r="C69" i="50"/>
  <c r="C58" i="50"/>
  <c r="C47" i="50"/>
  <c r="C46" i="50" s="1"/>
  <c r="C41" i="50"/>
  <c r="C32" i="50"/>
  <c r="C23" i="50"/>
  <c r="C16" i="50"/>
  <c r="C9" i="50"/>
  <c r="A5" i="50"/>
  <c r="A3" i="50"/>
  <c r="I41" i="37"/>
  <c r="I225" i="46" s="1"/>
  <c r="B41" i="37"/>
  <c r="B225" i="46" s="1"/>
  <c r="I40" i="37"/>
  <c r="I224" i="46" s="1"/>
  <c r="B40" i="37"/>
  <c r="B224" i="46" s="1"/>
  <c r="I39" i="37"/>
  <c r="I223" i="46" s="1"/>
  <c r="B39" i="37"/>
  <c r="B223" i="46" s="1"/>
  <c r="C1086" i="49"/>
  <c r="C1081" i="49"/>
  <c r="C1071" i="49"/>
  <c r="C1061" i="49"/>
  <c r="C1049" i="49"/>
  <c r="C1043" i="49"/>
  <c r="C1039" i="49"/>
  <c r="C1030" i="49"/>
  <c r="C1024" i="49"/>
  <c r="C1017" i="49"/>
  <c r="C1007" i="49"/>
  <c r="C1001" i="49"/>
  <c r="C990" i="49"/>
  <c r="C979" i="49"/>
  <c r="C978" i="49" s="1"/>
  <c r="C973" i="49"/>
  <c r="C964" i="49"/>
  <c r="C955" i="49"/>
  <c r="C948" i="49"/>
  <c r="C941" i="49"/>
  <c r="A937" i="49"/>
  <c r="C775" i="49"/>
  <c r="C770" i="49"/>
  <c r="C760" i="49"/>
  <c r="C750" i="49"/>
  <c r="C738" i="49"/>
  <c r="C732" i="49"/>
  <c r="C728" i="49"/>
  <c r="C719" i="49"/>
  <c r="C713" i="49"/>
  <c r="C706" i="49"/>
  <c r="C696" i="49"/>
  <c r="C690" i="49"/>
  <c r="C679" i="49"/>
  <c r="C668" i="49"/>
  <c r="C667" i="49" s="1"/>
  <c r="C662" i="49"/>
  <c r="C653" i="49"/>
  <c r="C644" i="49"/>
  <c r="C637" i="49"/>
  <c r="C630" i="49"/>
  <c r="C620" i="49"/>
  <c r="C615" i="49"/>
  <c r="C605" i="49"/>
  <c r="C595" i="49"/>
  <c r="C583" i="49"/>
  <c r="C577" i="49"/>
  <c r="C573" i="49"/>
  <c r="C564" i="49"/>
  <c r="C558" i="49"/>
  <c r="C551" i="49"/>
  <c r="C541" i="49"/>
  <c r="C535" i="49"/>
  <c r="C524" i="49"/>
  <c r="C513" i="49"/>
  <c r="C512" i="49" s="1"/>
  <c r="C507" i="49"/>
  <c r="C498" i="49"/>
  <c r="C489" i="49"/>
  <c r="C482" i="49"/>
  <c r="C475" i="49"/>
  <c r="A472" i="49"/>
  <c r="C465" i="49"/>
  <c r="C460" i="49"/>
  <c r="C450" i="49"/>
  <c r="C440" i="49"/>
  <c r="C428" i="49"/>
  <c r="C422" i="49"/>
  <c r="C418" i="49"/>
  <c r="C409" i="49"/>
  <c r="C403" i="49"/>
  <c r="C396" i="49"/>
  <c r="C386" i="49"/>
  <c r="C380" i="49"/>
  <c r="C369" i="49"/>
  <c r="C358" i="49"/>
  <c r="C357" i="49" s="1"/>
  <c r="C352" i="49"/>
  <c r="C343" i="49"/>
  <c r="C334" i="49"/>
  <c r="C327" i="49"/>
  <c r="C320" i="49"/>
  <c r="C310" i="49"/>
  <c r="C305" i="49"/>
  <c r="C295" i="49"/>
  <c r="C285" i="49"/>
  <c r="C273" i="49"/>
  <c r="C267" i="49"/>
  <c r="C263" i="49"/>
  <c r="C254" i="49"/>
  <c r="C248" i="49"/>
  <c r="C241" i="49"/>
  <c r="C231" i="49"/>
  <c r="C225" i="49"/>
  <c r="C214" i="49"/>
  <c r="C203" i="49"/>
  <c r="C202" i="49" s="1"/>
  <c r="C197" i="49"/>
  <c r="C188" i="49"/>
  <c r="C179" i="49"/>
  <c r="C172" i="49"/>
  <c r="C165" i="49"/>
  <c r="A161" i="49"/>
  <c r="C154" i="49"/>
  <c r="C149" i="49"/>
  <c r="C139" i="49"/>
  <c r="C129" i="49"/>
  <c r="C117" i="49"/>
  <c r="C111" i="49"/>
  <c r="C107" i="49"/>
  <c r="C98" i="49"/>
  <c r="C92" i="49"/>
  <c r="C85" i="49"/>
  <c r="C75" i="49"/>
  <c r="C69" i="49"/>
  <c r="C58" i="49"/>
  <c r="C47" i="49"/>
  <c r="C46" i="49" s="1"/>
  <c r="C41" i="49"/>
  <c r="C32" i="49"/>
  <c r="C23" i="49"/>
  <c r="C16" i="49"/>
  <c r="C9" i="49"/>
  <c r="A3" i="49"/>
  <c r="I67" i="32"/>
  <c r="I185" i="46" s="1"/>
  <c r="B67" i="32"/>
  <c r="B185" i="46" s="1"/>
  <c r="I66" i="32"/>
  <c r="I184" i="46" s="1"/>
  <c r="B66" i="32"/>
  <c r="B184" i="46" s="1"/>
  <c r="I65" i="32"/>
  <c r="I183" i="46" s="1"/>
  <c r="B65" i="32"/>
  <c r="B183" i="46" s="1"/>
  <c r="C2797" i="48"/>
  <c r="C2792" i="48"/>
  <c r="C2782" i="48"/>
  <c r="C2772" i="48"/>
  <c r="C2760" i="48"/>
  <c r="C2754" i="48"/>
  <c r="C2750" i="48"/>
  <c r="C2741" i="48"/>
  <c r="C2735" i="48"/>
  <c r="C2728" i="48"/>
  <c r="C2718" i="48"/>
  <c r="C2712" i="48"/>
  <c r="C2701" i="48"/>
  <c r="C2690" i="48"/>
  <c r="C2689" i="48" s="1"/>
  <c r="C2684" i="48"/>
  <c r="C2675" i="48"/>
  <c r="C2666" i="48"/>
  <c r="C2659" i="48"/>
  <c r="C2652" i="48"/>
  <c r="A2648" i="48"/>
  <c r="C2640" i="48"/>
  <c r="C2635" i="48"/>
  <c r="C2625" i="48"/>
  <c r="C2615" i="48"/>
  <c r="C2603" i="48"/>
  <c r="C2597" i="48"/>
  <c r="C2593" i="48"/>
  <c r="C2584" i="48"/>
  <c r="C2578" i="48"/>
  <c r="C2571" i="48"/>
  <c r="C2561" i="48"/>
  <c r="C2555" i="48"/>
  <c r="C2544" i="48"/>
  <c r="C2533" i="48"/>
  <c r="C2532" i="48" s="1"/>
  <c r="C2527" i="48"/>
  <c r="C2518" i="48"/>
  <c r="C2509" i="48"/>
  <c r="C2502" i="48"/>
  <c r="C2495" i="48"/>
  <c r="C2484" i="48"/>
  <c r="C2479" i="48"/>
  <c r="C2469" i="48"/>
  <c r="C2459" i="48"/>
  <c r="C2447" i="48"/>
  <c r="C2441" i="48"/>
  <c r="C2437" i="48"/>
  <c r="C2428" i="48"/>
  <c r="C2422" i="48"/>
  <c r="C2415" i="48"/>
  <c r="C2405" i="48"/>
  <c r="C2399" i="48"/>
  <c r="C2388" i="48"/>
  <c r="C2377" i="48"/>
  <c r="C2376" i="48" s="1"/>
  <c r="C2371" i="48"/>
  <c r="C2362" i="48"/>
  <c r="C2353" i="48"/>
  <c r="C2346" i="48"/>
  <c r="C2339" i="48"/>
  <c r="C2329" i="48"/>
  <c r="C2324" i="48"/>
  <c r="C2314" i="48"/>
  <c r="C2304" i="48"/>
  <c r="C2292" i="48"/>
  <c r="C2286" i="48"/>
  <c r="C2282" i="48"/>
  <c r="C2273" i="48"/>
  <c r="C2267" i="48"/>
  <c r="C2260" i="48"/>
  <c r="C2250" i="48"/>
  <c r="C2244" i="48"/>
  <c r="C2233" i="48"/>
  <c r="C2222" i="48"/>
  <c r="C2221" i="48" s="1"/>
  <c r="C2216" i="48"/>
  <c r="C2207" i="48"/>
  <c r="C2198" i="48"/>
  <c r="C2191" i="48"/>
  <c r="C2184" i="48"/>
  <c r="C2174" i="48"/>
  <c r="C2169" i="48"/>
  <c r="C2159" i="48"/>
  <c r="C2149" i="48"/>
  <c r="C2137" i="48"/>
  <c r="C2131" i="48"/>
  <c r="C2127" i="48"/>
  <c r="C2118" i="48"/>
  <c r="C2112" i="48"/>
  <c r="C2105" i="48"/>
  <c r="C2095" i="48"/>
  <c r="C2089" i="48"/>
  <c r="C2078" i="48"/>
  <c r="C2067" i="48"/>
  <c r="C2066" i="48" s="1"/>
  <c r="C2061" i="48"/>
  <c r="C2052" i="48"/>
  <c r="C2043" i="48"/>
  <c r="C2036" i="48"/>
  <c r="C2029" i="48"/>
  <c r="C2018" i="48"/>
  <c r="C2013" i="48"/>
  <c r="C2003" i="48"/>
  <c r="C1993" i="48"/>
  <c r="C1981" i="48"/>
  <c r="C1975" i="48"/>
  <c r="C1971" i="48"/>
  <c r="C1962" i="48"/>
  <c r="C1956" i="48"/>
  <c r="C1949" i="48"/>
  <c r="C1939" i="48"/>
  <c r="C1933" i="48"/>
  <c r="C1922" i="48"/>
  <c r="C1911" i="48"/>
  <c r="C1910" i="48" s="1"/>
  <c r="C1905" i="48"/>
  <c r="C1896" i="48"/>
  <c r="C1887" i="48"/>
  <c r="C1880" i="48"/>
  <c r="C1873" i="48"/>
  <c r="C1864" i="48"/>
  <c r="C1859" i="48"/>
  <c r="C1849" i="48"/>
  <c r="C1839" i="48"/>
  <c r="C1827" i="48"/>
  <c r="C1821" i="48"/>
  <c r="C1817" i="48"/>
  <c r="C1808" i="48"/>
  <c r="C1802" i="48"/>
  <c r="C1795" i="48"/>
  <c r="C1785" i="48"/>
  <c r="C1779" i="48"/>
  <c r="C1768" i="48"/>
  <c r="C1757" i="48"/>
  <c r="C1756" i="48" s="1"/>
  <c r="C1751" i="48"/>
  <c r="C1742" i="48"/>
  <c r="C1733" i="48"/>
  <c r="C1726" i="48"/>
  <c r="C1719" i="48"/>
  <c r="C1709" i="48"/>
  <c r="C1704" i="48"/>
  <c r="C1694" i="48"/>
  <c r="C1684" i="48"/>
  <c r="C1672" i="48"/>
  <c r="C1666" i="48"/>
  <c r="C1662" i="48"/>
  <c r="C1653" i="48"/>
  <c r="C1647" i="48"/>
  <c r="C1640" i="48"/>
  <c r="C1630" i="48"/>
  <c r="C1624" i="48"/>
  <c r="C1613" i="48"/>
  <c r="C1602" i="48"/>
  <c r="C1601" i="48" s="1"/>
  <c r="C1596" i="48"/>
  <c r="C1587" i="48"/>
  <c r="C1578" i="48"/>
  <c r="C1571" i="48"/>
  <c r="C1564" i="48"/>
  <c r="C1554" i="48"/>
  <c r="C1549" i="48"/>
  <c r="C1539" i="48"/>
  <c r="C1529" i="48"/>
  <c r="C1517" i="48"/>
  <c r="C1511" i="48"/>
  <c r="C1507" i="48"/>
  <c r="C1498" i="48"/>
  <c r="C1492" i="48"/>
  <c r="C1485" i="48"/>
  <c r="C1475" i="48"/>
  <c r="C1469" i="48"/>
  <c r="C1458" i="48"/>
  <c r="C1447" i="48"/>
  <c r="C1446" i="48" s="1"/>
  <c r="C1441" i="48"/>
  <c r="C1432" i="48"/>
  <c r="C1423" i="48"/>
  <c r="C1416" i="48"/>
  <c r="C1409" i="48"/>
  <c r="C1399" i="48"/>
  <c r="C1394" i="48"/>
  <c r="C1384" i="48"/>
  <c r="C1374" i="48"/>
  <c r="C1362" i="48"/>
  <c r="C1356" i="48"/>
  <c r="C1352" i="48"/>
  <c r="C1343" i="48"/>
  <c r="C1337" i="48"/>
  <c r="C1330" i="48"/>
  <c r="C1320" i="48"/>
  <c r="C1314" i="48"/>
  <c r="C1303" i="48"/>
  <c r="C1292" i="48"/>
  <c r="C1291" i="48" s="1"/>
  <c r="C1286" i="48"/>
  <c r="C1277" i="48"/>
  <c r="C1268" i="48"/>
  <c r="C1261" i="48"/>
  <c r="C1254" i="48"/>
  <c r="C1244" i="48"/>
  <c r="C1239" i="48"/>
  <c r="C1229" i="48"/>
  <c r="C1219" i="48"/>
  <c r="C1207" i="48"/>
  <c r="C1201" i="48"/>
  <c r="C1197" i="48"/>
  <c r="C1188" i="48"/>
  <c r="C1182" i="48"/>
  <c r="C1175" i="48"/>
  <c r="C1165" i="48"/>
  <c r="C1159" i="48"/>
  <c r="C1148" i="48"/>
  <c r="C1137" i="48"/>
  <c r="C1136" i="48" s="1"/>
  <c r="C1131" i="48"/>
  <c r="C1122" i="48"/>
  <c r="C1113" i="48"/>
  <c r="C1106" i="48"/>
  <c r="C1099" i="48"/>
  <c r="C1089" i="48"/>
  <c r="C1084" i="48"/>
  <c r="C1074" i="48"/>
  <c r="C1064" i="48"/>
  <c r="C1052" i="48"/>
  <c r="C1046" i="48"/>
  <c r="C1042" i="48"/>
  <c r="C1033" i="48"/>
  <c r="C1027" i="48"/>
  <c r="C1020" i="48"/>
  <c r="C1010" i="48"/>
  <c r="C1004" i="48"/>
  <c r="C993" i="48"/>
  <c r="C982" i="48"/>
  <c r="C981" i="48" s="1"/>
  <c r="C976" i="48"/>
  <c r="C967" i="48"/>
  <c r="C958" i="48"/>
  <c r="C951" i="48"/>
  <c r="C944" i="48"/>
  <c r="C933" i="48"/>
  <c r="C928" i="48"/>
  <c r="C918" i="48"/>
  <c r="C908" i="48"/>
  <c r="C896" i="48"/>
  <c r="C890" i="48"/>
  <c r="C886" i="48"/>
  <c r="C877" i="48"/>
  <c r="C871" i="48"/>
  <c r="C864" i="48"/>
  <c r="C854" i="48"/>
  <c r="C848" i="48"/>
  <c r="C837" i="48"/>
  <c r="C826" i="48"/>
  <c r="C825" i="48" s="1"/>
  <c r="C820" i="48"/>
  <c r="C811" i="48"/>
  <c r="C802" i="48"/>
  <c r="C795" i="48"/>
  <c r="C788" i="48"/>
  <c r="C777" i="48"/>
  <c r="C772" i="48"/>
  <c r="C762" i="48"/>
  <c r="C752" i="48"/>
  <c r="C740" i="48"/>
  <c r="C734" i="48"/>
  <c r="C730" i="48"/>
  <c r="C721" i="48"/>
  <c r="C715" i="48"/>
  <c r="C708" i="48"/>
  <c r="C698" i="48"/>
  <c r="C692" i="48"/>
  <c r="C681" i="48"/>
  <c r="C670" i="48"/>
  <c r="C669" i="48" s="1"/>
  <c r="C664" i="48"/>
  <c r="C655" i="48"/>
  <c r="C646" i="48"/>
  <c r="C639" i="48"/>
  <c r="C632" i="48"/>
  <c r="C621" i="48"/>
  <c r="C616" i="48"/>
  <c r="C606" i="48"/>
  <c r="C596" i="48"/>
  <c r="C584" i="48"/>
  <c r="C578" i="48"/>
  <c r="C574" i="48"/>
  <c r="C565" i="48"/>
  <c r="C559" i="48"/>
  <c r="C552" i="48"/>
  <c r="C542" i="48"/>
  <c r="C536" i="48"/>
  <c r="C525" i="48"/>
  <c r="C514" i="48"/>
  <c r="C513" i="48" s="1"/>
  <c r="C508" i="48"/>
  <c r="C499" i="48"/>
  <c r="C490" i="48"/>
  <c r="C483" i="48"/>
  <c r="C476" i="48"/>
  <c r="C466" i="48"/>
  <c r="C461" i="48"/>
  <c r="C451" i="48"/>
  <c r="C441" i="48"/>
  <c r="C429" i="48"/>
  <c r="C423" i="48"/>
  <c r="C419" i="48"/>
  <c r="C410" i="48"/>
  <c r="C404" i="48"/>
  <c r="C397" i="48"/>
  <c r="C387" i="48"/>
  <c r="C381" i="48"/>
  <c r="C370" i="48"/>
  <c r="C359" i="48"/>
  <c r="C358" i="48" s="1"/>
  <c r="C353" i="48"/>
  <c r="C344" i="48"/>
  <c r="C335" i="48"/>
  <c r="C328" i="48"/>
  <c r="C321" i="48"/>
  <c r="C311" i="48"/>
  <c r="C306" i="48"/>
  <c r="C296" i="48"/>
  <c r="C286" i="48"/>
  <c r="C274" i="48"/>
  <c r="C268" i="48"/>
  <c r="C264" i="48"/>
  <c r="C255" i="48"/>
  <c r="C249" i="48"/>
  <c r="C242" i="48"/>
  <c r="C232" i="48"/>
  <c r="C226" i="48"/>
  <c r="C215" i="48"/>
  <c r="C204" i="48"/>
  <c r="C203" i="48" s="1"/>
  <c r="C198" i="48"/>
  <c r="C189" i="48"/>
  <c r="C180" i="48"/>
  <c r="C173" i="48"/>
  <c r="C166" i="48"/>
  <c r="A163" i="48"/>
  <c r="C154" i="48"/>
  <c r="C149" i="48"/>
  <c r="C139" i="48"/>
  <c r="C129" i="48"/>
  <c r="C117" i="48"/>
  <c r="C111" i="48"/>
  <c r="C107" i="48"/>
  <c r="C98" i="48"/>
  <c r="C92" i="48"/>
  <c r="C85" i="48"/>
  <c r="C75" i="48"/>
  <c r="C69" i="48"/>
  <c r="C58" i="48"/>
  <c r="C47" i="48"/>
  <c r="C46" i="48" s="1"/>
  <c r="C41" i="48"/>
  <c r="C32" i="48"/>
  <c r="C23" i="48"/>
  <c r="C16" i="48"/>
  <c r="C9" i="48"/>
  <c r="A5" i="48"/>
  <c r="A3" i="48"/>
  <c r="I118" i="40"/>
  <c r="I122" i="46" s="1"/>
  <c r="B118" i="40"/>
  <c r="B122" i="46" s="1"/>
  <c r="I117" i="40"/>
  <c r="I121" i="46" s="1"/>
  <c r="B117" i="40"/>
  <c r="B121" i="46" s="1"/>
  <c r="I116" i="40"/>
  <c r="I120" i="46" s="1"/>
  <c r="B116" i="40"/>
  <c r="B120" i="46" s="1"/>
  <c r="A2" i="40"/>
  <c r="C7" i="49" l="1"/>
  <c r="K24" i="31"/>
  <c r="P24" i="31" s="1"/>
  <c r="K23" i="31"/>
  <c r="P23" i="31" s="1"/>
  <c r="K18" i="31"/>
  <c r="T18" i="31" s="1"/>
  <c r="C549" i="49"/>
  <c r="K12" i="31"/>
  <c r="P12" i="31" s="1"/>
  <c r="Q12" i="31" s="1"/>
  <c r="K14" i="31"/>
  <c r="P14" i="31" s="1"/>
  <c r="Q14" i="31" s="1"/>
  <c r="U124" i="46"/>
  <c r="F5" i="47" s="1"/>
  <c r="F75" i="47" s="1"/>
  <c r="T124" i="46"/>
  <c r="C163" i="49"/>
  <c r="K19" i="31"/>
  <c r="P19" i="31" s="1"/>
  <c r="R19" i="31" s="1"/>
  <c r="C629" i="49"/>
  <c r="K11" i="31"/>
  <c r="K20" i="31"/>
  <c r="P20" i="31" s="1"/>
  <c r="Q20" i="31" s="1"/>
  <c r="K22" i="31"/>
  <c r="T22" i="31" s="1"/>
  <c r="R210" i="46"/>
  <c r="C40" i="47" s="1"/>
  <c r="E5" i="47"/>
  <c r="E75" i="47" s="1"/>
  <c r="C2182" i="48"/>
  <c r="C2337" i="48"/>
  <c r="C2413" i="48"/>
  <c r="V279" i="46"/>
  <c r="V282" i="46" s="1"/>
  <c r="H56" i="47" s="1"/>
  <c r="S282" i="46"/>
  <c r="D56" i="47" s="1"/>
  <c r="S284" i="46"/>
  <c r="D57" i="47" s="1"/>
  <c r="V283" i="46"/>
  <c r="V284" i="46" s="1"/>
  <c r="H57" i="47" s="1"/>
  <c r="C163" i="50"/>
  <c r="C1015" i="49"/>
  <c r="C239" i="49"/>
  <c r="C394" i="49"/>
  <c r="T227" i="46"/>
  <c r="E36" i="47" s="1"/>
  <c r="E77" i="47" s="1"/>
  <c r="U227" i="46"/>
  <c r="F27" i="47"/>
  <c r="U187" i="46"/>
  <c r="F26" i="47" s="1"/>
  <c r="F76" i="47" s="1"/>
  <c r="T187" i="46"/>
  <c r="E26" i="47" s="1"/>
  <c r="E76" i="47" s="1"/>
  <c r="G14" i="47"/>
  <c r="C240" i="48"/>
  <c r="C1947" i="48"/>
  <c r="C1991" i="48"/>
  <c r="C2493" i="48"/>
  <c r="C2650" i="48"/>
  <c r="C439" i="48"/>
  <c r="C862" i="48"/>
  <c r="C1062" i="48"/>
  <c r="C1372" i="48"/>
  <c r="C1793" i="48"/>
  <c r="C7" i="48"/>
  <c r="C550" i="48"/>
  <c r="C1527" i="48"/>
  <c r="C1682" i="48"/>
  <c r="C1717" i="48"/>
  <c r="G53" i="47"/>
  <c r="G58" i="47"/>
  <c r="C1949" i="51"/>
  <c r="C2649" i="51"/>
  <c r="C127" i="51"/>
  <c r="C705" i="51"/>
  <c r="C2569" i="51"/>
  <c r="C319" i="51"/>
  <c r="C1062" i="51"/>
  <c r="C2104" i="51"/>
  <c r="C2148" i="51"/>
  <c r="C2414" i="51"/>
  <c r="C283" i="51"/>
  <c r="C942" i="51"/>
  <c r="C1683" i="51"/>
  <c r="C2303" i="51"/>
  <c r="C163" i="51"/>
  <c r="C1563" i="51"/>
  <c r="C1794" i="51"/>
  <c r="C2183" i="51"/>
  <c r="C2458" i="51"/>
  <c r="C2725" i="51"/>
  <c r="C395" i="51"/>
  <c r="C860" i="51"/>
  <c r="C1218" i="51"/>
  <c r="C1838" i="51"/>
  <c r="C439" i="51"/>
  <c r="C784" i="51"/>
  <c r="C1174" i="51"/>
  <c r="C1718" i="51"/>
  <c r="C1993" i="51"/>
  <c r="C2493" i="51"/>
  <c r="C707" i="50"/>
  <c r="C1019" i="50"/>
  <c r="C7" i="50"/>
  <c r="C283" i="50"/>
  <c r="C319" i="50"/>
  <c r="C864" i="50"/>
  <c r="C239" i="50"/>
  <c r="C476" i="50"/>
  <c r="C908" i="50"/>
  <c r="C395" i="50"/>
  <c r="C1063" i="50"/>
  <c r="C127" i="50"/>
  <c r="C631" i="50"/>
  <c r="C788" i="50"/>
  <c r="C751" i="50"/>
  <c r="C439" i="50"/>
  <c r="C595" i="50"/>
  <c r="C939" i="49"/>
  <c r="C438" i="49"/>
  <c r="C317" i="49" s="1"/>
  <c r="N15" i="32" s="1"/>
  <c r="S134" i="46" s="1"/>
  <c r="C748" i="49"/>
  <c r="C593" i="49"/>
  <c r="C83" i="48"/>
  <c r="C284" i="48"/>
  <c r="C395" i="48"/>
  <c r="C750" i="48"/>
  <c r="C906" i="48"/>
  <c r="C1018" i="48"/>
  <c r="C1217" i="48"/>
  <c r="C1328" i="48"/>
  <c r="C1483" i="48"/>
  <c r="C1871" i="48"/>
  <c r="C2147" i="48"/>
  <c r="C2258" i="48"/>
  <c r="C2569" i="48"/>
  <c r="C2726" i="48"/>
  <c r="C320" i="48"/>
  <c r="C475" i="48"/>
  <c r="C594" i="48"/>
  <c r="C942" i="48"/>
  <c r="C1097" i="48"/>
  <c r="C1252" i="48"/>
  <c r="C2103" i="48"/>
  <c r="C2457" i="48"/>
  <c r="C2027" i="48"/>
  <c r="C127" i="48"/>
  <c r="C630" i="48"/>
  <c r="C706" i="48"/>
  <c r="C786" i="48"/>
  <c r="C1173" i="48"/>
  <c r="C1562" i="48"/>
  <c r="O380" i="46"/>
  <c r="A69" i="47" s="1"/>
  <c r="R12" i="31"/>
  <c r="P18" i="31"/>
  <c r="R20" i="31"/>
  <c r="C1638" i="48"/>
  <c r="C2613" i="48"/>
  <c r="C1018" i="51"/>
  <c r="C2028" i="51"/>
  <c r="P11" i="31"/>
  <c r="R16" i="31"/>
  <c r="C2302" i="48"/>
  <c r="C2770" i="48"/>
  <c r="C127" i="49"/>
  <c r="C83" i="51"/>
  <c r="C904" i="51"/>
  <c r="C1098" i="51"/>
  <c r="C1096" i="51" s="1"/>
  <c r="N54" i="41" s="1"/>
  <c r="S276" i="46" s="1"/>
  <c r="V276" i="46" s="1"/>
  <c r="V278" i="46" s="1"/>
  <c r="H55" i="47" s="1"/>
  <c r="C2259" i="51"/>
  <c r="K10" i="31"/>
  <c r="C1407" i="48"/>
  <c r="C1837" i="48"/>
  <c r="C1715" i="48" s="1"/>
  <c r="N95" i="40" s="1"/>
  <c r="S101" i="46" s="1"/>
  <c r="S104" i="46" s="1"/>
  <c r="D17" i="47" s="1"/>
  <c r="C83" i="49"/>
  <c r="C283" i="49"/>
  <c r="C474" i="49"/>
  <c r="C472" i="49" s="1"/>
  <c r="N20" i="32" s="1"/>
  <c r="S140" i="46" s="1"/>
  <c r="S169" i="46" s="1"/>
  <c r="D29" i="47" s="1"/>
  <c r="C704" i="49"/>
  <c r="C1059" i="49"/>
  <c r="C83" i="50"/>
  <c r="C7" i="51"/>
  <c r="C1873" i="51"/>
  <c r="C2613" i="51"/>
  <c r="R24" i="31"/>
  <c r="Q24" i="31"/>
  <c r="C551" i="50"/>
  <c r="C943" i="50"/>
  <c r="C239" i="51"/>
  <c r="C749" i="51"/>
  <c r="C1639" i="51"/>
  <c r="C2338" i="51"/>
  <c r="C2769" i="51"/>
  <c r="K15" i="31"/>
  <c r="P15" i="31" s="1"/>
  <c r="R265" i="46"/>
  <c r="C52" i="47" s="1"/>
  <c r="R269" i="46"/>
  <c r="C53" i="47" s="1"/>
  <c r="E37" i="47"/>
  <c r="R186" i="46"/>
  <c r="C32" i="47" s="1"/>
  <c r="R90" i="46"/>
  <c r="C12" i="47" s="1"/>
  <c r="R178" i="46"/>
  <c r="C30" i="47" s="1"/>
  <c r="R169" i="46"/>
  <c r="C29" i="47" s="1"/>
  <c r="R196" i="46"/>
  <c r="R216" i="46"/>
  <c r="C41" i="47" s="1"/>
  <c r="R226" i="46"/>
  <c r="C43" i="47" s="1"/>
  <c r="R275" i="46"/>
  <c r="C54" i="47" s="1"/>
  <c r="R326" i="46"/>
  <c r="C63" i="47" s="1"/>
  <c r="R336" i="46"/>
  <c r="C65" i="47" s="1"/>
  <c r="R117" i="46"/>
  <c r="C21" i="47" s="1"/>
  <c r="F86" i="46"/>
  <c r="R310" i="46"/>
  <c r="C61" i="47" s="1"/>
  <c r="R43" i="46"/>
  <c r="C7" i="47" s="1"/>
  <c r="R70" i="46"/>
  <c r="C9" i="47" s="1"/>
  <c r="R123" i="46"/>
  <c r="C22" i="47" s="1"/>
  <c r="R239" i="46"/>
  <c r="R290" i="46"/>
  <c r="C58" i="47" s="1"/>
  <c r="R304" i="46"/>
  <c r="C60" i="47" s="1"/>
  <c r="R330" i="46"/>
  <c r="C64" i="47" s="1"/>
  <c r="R25" i="46"/>
  <c r="R83" i="46"/>
  <c r="C10" i="47" s="1"/>
  <c r="R93" i="46"/>
  <c r="C13" i="47" s="1"/>
  <c r="R104" i="46"/>
  <c r="C17" i="47" s="1"/>
  <c r="R109" i="46"/>
  <c r="C18" i="47" s="1"/>
  <c r="R115" i="46"/>
  <c r="C20" i="47" s="1"/>
  <c r="R130" i="46"/>
  <c r="R139" i="46"/>
  <c r="C38" i="47"/>
  <c r="R220" i="46"/>
  <c r="C42" i="47" s="1"/>
  <c r="R248" i="46"/>
  <c r="R278" i="46"/>
  <c r="C55" i="47" s="1"/>
  <c r="R322" i="46"/>
  <c r="C62" i="47" s="1"/>
  <c r="R65" i="46"/>
  <c r="C8" i="47" s="1"/>
  <c r="E27" i="47"/>
  <c r="F37" i="47"/>
  <c r="E42" i="47"/>
  <c r="G42" i="47" s="1"/>
  <c r="R297" i="46"/>
  <c r="C59" i="47" s="1"/>
  <c r="F304" i="46"/>
  <c r="F337" i="46" s="1"/>
  <c r="G7" i="47"/>
  <c r="G8" i="47"/>
  <c r="G10" i="47"/>
  <c r="G12" i="47"/>
  <c r="G16" i="47"/>
  <c r="G17" i="47"/>
  <c r="G19" i="47"/>
  <c r="G22" i="47"/>
  <c r="G32" i="47"/>
  <c r="G38" i="47"/>
  <c r="G40" i="47"/>
  <c r="G41" i="47"/>
  <c r="G43" i="47"/>
  <c r="G52" i="47"/>
  <c r="G60" i="47"/>
  <c r="G62" i="47"/>
  <c r="G64" i="47"/>
  <c r="E69" i="47"/>
  <c r="G6" i="47"/>
  <c r="G9" i="47"/>
  <c r="G11" i="47"/>
  <c r="G13" i="47"/>
  <c r="G15" i="47"/>
  <c r="G18" i="47"/>
  <c r="G20" i="47"/>
  <c r="G21" i="47"/>
  <c r="G28" i="47"/>
  <c r="G29" i="47"/>
  <c r="G30" i="47"/>
  <c r="G39" i="47"/>
  <c r="G49" i="47"/>
  <c r="G54" i="47"/>
  <c r="G55" i="47"/>
  <c r="G59" i="47"/>
  <c r="G61" i="47"/>
  <c r="G63" i="47"/>
  <c r="G65" i="47"/>
  <c r="F25" i="46"/>
  <c r="S350" i="46"/>
  <c r="F196" i="46"/>
  <c r="F227" i="46" s="1"/>
  <c r="F139" i="46"/>
  <c r="F130" i="46"/>
  <c r="F178" i="46"/>
  <c r="F169" i="46"/>
  <c r="F65" i="46"/>
  <c r="F104" i="46"/>
  <c r="F109" i="46"/>
  <c r="S380" i="46"/>
  <c r="F69" i="47" s="1"/>
  <c r="C163" i="48" l="1"/>
  <c r="N28" i="40" s="1"/>
  <c r="S26" i="46" s="1"/>
  <c r="Q19" i="31"/>
  <c r="C2180" i="48"/>
  <c r="C318" i="48"/>
  <c r="N45" i="40" s="1"/>
  <c r="R23" i="31"/>
  <c r="Q23" i="31"/>
  <c r="R14" i="31"/>
  <c r="S22" i="31"/>
  <c r="P22" i="31"/>
  <c r="Q22" i="31" s="1"/>
  <c r="U22" i="31"/>
  <c r="V22" i="31" s="1"/>
  <c r="C1561" i="51"/>
  <c r="N60" i="41" s="1"/>
  <c r="S285" i="46" s="1"/>
  <c r="S290" i="46" s="1"/>
  <c r="D58" i="47" s="1"/>
  <c r="C937" i="49"/>
  <c r="J65" i="32" s="1"/>
  <c r="J183" i="46" s="1"/>
  <c r="J186" i="46" s="1"/>
  <c r="D32" i="47" s="1"/>
  <c r="C5" i="49"/>
  <c r="C627" i="49"/>
  <c r="S170" i="46" s="1"/>
  <c r="V170" i="46" s="1"/>
  <c r="V178" i="46" s="1"/>
  <c r="H30" i="47" s="1"/>
  <c r="F124" i="46"/>
  <c r="R124" i="46"/>
  <c r="C5" i="47" s="1"/>
  <c r="C75" i="47" s="1"/>
  <c r="C2335" i="48"/>
  <c r="N108" i="40" s="1"/>
  <c r="S114" i="46" s="1"/>
  <c r="C5" i="48"/>
  <c r="R337" i="46"/>
  <c r="C47" i="47" s="1"/>
  <c r="C78" i="47" s="1"/>
  <c r="C317" i="51"/>
  <c r="N30" i="41" s="1"/>
  <c r="C2336" i="51"/>
  <c r="N97" i="41" s="1"/>
  <c r="S324" i="46" s="1"/>
  <c r="V324" i="46" s="1"/>
  <c r="V326" i="46" s="1"/>
  <c r="H63" i="47" s="1"/>
  <c r="C1871" i="51"/>
  <c r="C49" i="47"/>
  <c r="C48" i="47"/>
  <c r="C2491" i="51"/>
  <c r="N99" i="41" s="1"/>
  <c r="S327" i="46" s="1"/>
  <c r="S330" i="46" s="1"/>
  <c r="D64" i="47" s="1"/>
  <c r="C1869" i="48"/>
  <c r="C628" i="51"/>
  <c r="N42" i="41" s="1"/>
  <c r="S262" i="46" s="1"/>
  <c r="S269" i="46" s="1"/>
  <c r="D53" i="47" s="1"/>
  <c r="C5" i="50"/>
  <c r="C629" i="50"/>
  <c r="N29" i="37" s="1"/>
  <c r="S212" i="46" s="1"/>
  <c r="S216" i="46" s="1"/>
  <c r="D41" i="47" s="1"/>
  <c r="C161" i="50"/>
  <c r="N16" i="37" s="1"/>
  <c r="S197" i="46" s="1"/>
  <c r="C317" i="50"/>
  <c r="N20" i="37" s="1"/>
  <c r="S202" i="46" s="1"/>
  <c r="V202" i="46" s="1"/>
  <c r="V203" i="46" s="1"/>
  <c r="H39" i="47" s="1"/>
  <c r="C786" i="50"/>
  <c r="N34" i="37" s="1"/>
  <c r="S217" i="46" s="1"/>
  <c r="V217" i="46" s="1"/>
  <c r="V220" i="46" s="1"/>
  <c r="H42" i="47" s="1"/>
  <c r="C161" i="49"/>
  <c r="N14" i="32" s="1"/>
  <c r="G27" i="47"/>
  <c r="R227" i="46"/>
  <c r="C36" i="47" s="1"/>
  <c r="C77" i="47" s="1"/>
  <c r="R187" i="46"/>
  <c r="C26" i="47" s="1"/>
  <c r="C76" i="47" s="1"/>
  <c r="F187" i="46"/>
  <c r="S278" i="46"/>
  <c r="D55" i="47" s="1"/>
  <c r="C784" i="48"/>
  <c r="N82" i="40" s="1"/>
  <c r="S84" i="46" s="1"/>
  <c r="C1405" i="48"/>
  <c r="N91" i="40" s="1"/>
  <c r="C2648" i="48"/>
  <c r="J116" i="40" s="1"/>
  <c r="J120" i="46" s="1"/>
  <c r="J123" i="46" s="1"/>
  <c r="C2491" i="48"/>
  <c r="N111" i="40" s="1"/>
  <c r="S116" i="46" s="1"/>
  <c r="S117" i="46" s="1"/>
  <c r="D21" i="47" s="1"/>
  <c r="C940" i="48"/>
  <c r="N84" i="40" s="1"/>
  <c r="N106" i="40"/>
  <c r="S111" i="46" s="1"/>
  <c r="C1560" i="48"/>
  <c r="C628" i="48"/>
  <c r="C2025" i="48"/>
  <c r="C1250" i="48"/>
  <c r="C473" i="48"/>
  <c r="V101" i="46"/>
  <c r="V104" i="46" s="1"/>
  <c r="H17" i="47" s="1"/>
  <c r="C2026" i="51"/>
  <c r="N80" i="41" s="1"/>
  <c r="S306" i="46" s="1"/>
  <c r="V306" i="46" s="1"/>
  <c r="V310" i="46" s="1"/>
  <c r="H61" i="47" s="1"/>
  <c r="C1716" i="51"/>
  <c r="N65" i="41" s="1"/>
  <c r="S291" i="46" s="1"/>
  <c r="S297" i="46" s="1"/>
  <c r="D59" i="47" s="1"/>
  <c r="C782" i="51"/>
  <c r="N45" i="41" s="1"/>
  <c r="S266" i="46" s="1"/>
  <c r="V266" i="46" s="1"/>
  <c r="C940" i="51"/>
  <c r="C2647" i="51"/>
  <c r="J104" i="41" s="1"/>
  <c r="J333" i="46" s="1"/>
  <c r="V333" i="46" s="1"/>
  <c r="V336" i="46" s="1"/>
  <c r="H65" i="47" s="1"/>
  <c r="C161" i="51"/>
  <c r="S241" i="46" s="1"/>
  <c r="V241" i="46" s="1"/>
  <c r="V248" i="46" s="1"/>
  <c r="H49" i="47" s="1"/>
  <c r="C5" i="51"/>
  <c r="C2181" i="51"/>
  <c r="N84" i="41" s="1"/>
  <c r="S311" i="46" s="1"/>
  <c r="V311" i="46" s="1"/>
  <c r="V322" i="46" s="1"/>
  <c r="H62" i="47" s="1"/>
  <c r="S304" i="46"/>
  <c r="D60" i="47" s="1"/>
  <c r="C941" i="50"/>
  <c r="J39" i="37" s="1"/>
  <c r="J223" i="46" s="1"/>
  <c r="J226" i="46" s="1"/>
  <c r="D43" i="47" s="1"/>
  <c r="C474" i="50"/>
  <c r="N21" i="37" s="1"/>
  <c r="S204" i="46" s="1"/>
  <c r="V139" i="46"/>
  <c r="S139" i="46"/>
  <c r="V140" i="46"/>
  <c r="C1095" i="48"/>
  <c r="V183" i="46"/>
  <c r="V186" i="46" s="1"/>
  <c r="H32" i="47" s="1"/>
  <c r="V285" i="46"/>
  <c r="V290" i="46" s="1"/>
  <c r="H58" i="47" s="1"/>
  <c r="T14" i="31"/>
  <c r="U18" i="31"/>
  <c r="V18" i="31" s="1"/>
  <c r="T10" i="31"/>
  <c r="P10" i="31"/>
  <c r="R11" i="31"/>
  <c r="Q11" i="31"/>
  <c r="R15" i="31"/>
  <c r="Q15" i="31"/>
  <c r="Q18" i="31"/>
  <c r="R18" i="31"/>
  <c r="G37" i="47"/>
  <c r="C37" i="47"/>
  <c r="G5" i="47"/>
  <c r="G75" i="47" s="1"/>
  <c r="C27" i="47"/>
  <c r="C6" i="47"/>
  <c r="T239" i="46"/>
  <c r="T337" i="46" s="1"/>
  <c r="G26" i="47"/>
  <c r="G76" i="47" s="1"/>
  <c r="F36" i="47"/>
  <c r="U239" i="46"/>
  <c r="U337" i="46" s="1"/>
  <c r="S18" i="31" l="1"/>
  <c r="R22" i="31"/>
  <c r="S132" i="46"/>
  <c r="S133" i="46" s="1"/>
  <c r="D28" i="47" s="1"/>
  <c r="S127" i="46"/>
  <c r="C3" i="48"/>
  <c r="S178" i="46"/>
  <c r="D30" i="47" s="1"/>
  <c r="V304" i="46"/>
  <c r="H60" i="47" s="1"/>
  <c r="N73" i="41"/>
  <c r="N10" i="41"/>
  <c r="S230" i="46" s="1"/>
  <c r="S239" i="46" s="1"/>
  <c r="D48" i="47" s="1"/>
  <c r="C3" i="51"/>
  <c r="N10" i="37"/>
  <c r="S190" i="46" s="1"/>
  <c r="V190" i="46" s="1"/>
  <c r="V196" i="46" s="1"/>
  <c r="V227" i="46" s="1"/>
  <c r="C3" i="50"/>
  <c r="N10" i="40"/>
  <c r="S7" i="46" s="1"/>
  <c r="V7" i="46" s="1"/>
  <c r="V25" i="46" s="1"/>
  <c r="V124" i="46" s="1"/>
  <c r="C3" i="49"/>
  <c r="S326" i="46"/>
  <c r="D63" i="47" s="1"/>
  <c r="N23" i="41"/>
  <c r="S248" i="46" s="1"/>
  <c r="D49" i="47" s="1"/>
  <c r="S249" i="46"/>
  <c r="V204" i="46"/>
  <c r="V210" i="46" s="1"/>
  <c r="H40" i="47" s="1"/>
  <c r="S210" i="46"/>
  <c r="D40" i="47" s="1"/>
  <c r="V197" i="46"/>
  <c r="S201" i="46"/>
  <c r="D38" i="47" s="1"/>
  <c r="V327" i="46"/>
  <c r="V330" i="46" s="1"/>
  <c r="H64" i="47" s="1"/>
  <c r="S220" i="46"/>
  <c r="D42" i="47" s="1"/>
  <c r="E48" i="47"/>
  <c r="E47" i="47"/>
  <c r="E78" i="47" s="1"/>
  <c r="N50" i="41"/>
  <c r="S271" i="46" s="1"/>
  <c r="V271" i="46" s="1"/>
  <c r="V262" i="46"/>
  <c r="V265" i="46" s="1"/>
  <c r="H52" i="47" s="1"/>
  <c r="S265" i="46"/>
  <c r="D52" i="47" s="1"/>
  <c r="V212" i="46"/>
  <c r="S203" i="46"/>
  <c r="D39" i="47" s="1"/>
  <c r="V223" i="46"/>
  <c r="V226" i="46" s="1"/>
  <c r="H43" i="47" s="1"/>
  <c r="V120" i="46"/>
  <c r="V123" i="46" s="1"/>
  <c r="H22" i="47" s="1"/>
  <c r="J336" i="46"/>
  <c r="D65" i="47" s="1"/>
  <c r="S113" i="46"/>
  <c r="D19" i="47" s="1"/>
  <c r="V111" i="46"/>
  <c r="V113" i="46" s="1"/>
  <c r="H19" i="47" s="1"/>
  <c r="S115" i="46"/>
  <c r="D20" i="47" s="1"/>
  <c r="V114" i="46"/>
  <c r="V115" i="46" s="1"/>
  <c r="H20" i="47" s="1"/>
  <c r="V116" i="46"/>
  <c r="V117" i="46" s="1"/>
  <c r="H21" i="47" s="1"/>
  <c r="V84" i="46"/>
  <c r="V86" i="46" s="1"/>
  <c r="H11" i="47" s="1"/>
  <c r="S86" i="46"/>
  <c r="D11" i="47" s="1"/>
  <c r="V26" i="46"/>
  <c r="V43" i="46" s="1"/>
  <c r="H7" i="47" s="1"/>
  <c r="S43" i="46"/>
  <c r="D7" i="47" s="1"/>
  <c r="N70" i="40"/>
  <c r="S71" i="46" s="1"/>
  <c r="S44" i="46"/>
  <c r="N66" i="40"/>
  <c r="S66" i="46" s="1"/>
  <c r="N92" i="40"/>
  <c r="S97" i="46" s="1"/>
  <c r="D15" i="47" s="1"/>
  <c r="N90" i="40"/>
  <c r="S95" i="46" s="1"/>
  <c r="D14" i="47" s="1"/>
  <c r="S87" i="46"/>
  <c r="S90" i="46" s="1"/>
  <c r="D12" i="47" s="1"/>
  <c r="N89" i="40"/>
  <c r="S92" i="46" s="1"/>
  <c r="S93" i="46" s="1"/>
  <c r="D13" i="47" s="1"/>
  <c r="N101" i="40"/>
  <c r="S106" i="46" s="1"/>
  <c r="S310" i="46"/>
  <c r="D61" i="47" s="1"/>
  <c r="S322" i="46"/>
  <c r="D62" i="47" s="1"/>
  <c r="V291" i="46"/>
  <c r="V297" i="46" s="1"/>
  <c r="H59" i="47" s="1"/>
  <c r="S130" i="46"/>
  <c r="V130" i="46"/>
  <c r="V187" i="46" s="1"/>
  <c r="R10" i="31"/>
  <c r="Q10" i="31"/>
  <c r="U14" i="31"/>
  <c r="V14" i="31" s="1"/>
  <c r="U10" i="31"/>
  <c r="V10" i="31" s="1"/>
  <c r="W10" i="31" s="1"/>
  <c r="S10" i="31"/>
  <c r="F48" i="47"/>
  <c r="F47" i="47"/>
  <c r="F78" i="47" s="1"/>
  <c r="F77" i="47"/>
  <c r="G36" i="47"/>
  <c r="G77" i="47" s="1"/>
  <c r="V132" i="46" l="1"/>
  <c r="V133" i="46" s="1"/>
  <c r="H28" i="47" s="1"/>
  <c r="S14" i="31"/>
  <c r="S196" i="46"/>
  <c r="S227" i="46" s="1"/>
  <c r="D36" i="47" s="1"/>
  <c r="D77" i="47" s="1"/>
  <c r="S187" i="46"/>
  <c r="D26" i="47" s="1"/>
  <c r="D76" i="47" s="1"/>
  <c r="S25" i="46"/>
  <c r="V230" i="46"/>
  <c r="V239" i="46" s="1"/>
  <c r="V337" i="46" s="1"/>
  <c r="S252" i="46"/>
  <c r="D50" i="47" s="1"/>
  <c r="V249" i="46"/>
  <c r="V269" i="46"/>
  <c r="H53" i="47" s="1"/>
  <c r="V201" i="46"/>
  <c r="H38" i="47" s="1"/>
  <c r="G48" i="47"/>
  <c r="H48" i="47"/>
  <c r="H47" i="47"/>
  <c r="H78" i="47" s="1"/>
  <c r="H6" i="47"/>
  <c r="H5" i="47"/>
  <c r="H75" i="47" s="1"/>
  <c r="V87" i="46"/>
  <c r="V90" i="46" s="1"/>
  <c r="H12" i="47" s="1"/>
  <c r="V44" i="46"/>
  <c r="V65" i="46" s="1"/>
  <c r="H8" i="47" s="1"/>
  <c r="S65" i="46"/>
  <c r="D8" i="47" s="1"/>
  <c r="S109" i="46"/>
  <c r="D18" i="47" s="1"/>
  <c r="V106" i="46"/>
  <c r="V109" i="46" s="1"/>
  <c r="H18" i="47" s="1"/>
  <c r="V66" i="46"/>
  <c r="V70" i="46" s="1"/>
  <c r="H9" i="47" s="1"/>
  <c r="S70" i="46"/>
  <c r="D9" i="47" s="1"/>
  <c r="V71" i="46"/>
  <c r="V83" i="46" s="1"/>
  <c r="H10" i="47" s="1"/>
  <c r="S83" i="46"/>
  <c r="D10" i="47" s="1"/>
  <c r="D37" i="47"/>
  <c r="H36" i="47"/>
  <c r="H77" i="47" s="1"/>
  <c r="H37" i="47"/>
  <c r="D6" i="47"/>
  <c r="H26" i="47"/>
  <c r="H76" i="47" s="1"/>
  <c r="H27" i="47"/>
  <c r="D27" i="47"/>
  <c r="G47" i="47"/>
  <c r="G78" i="47" s="1"/>
  <c r="S124" i="46" l="1"/>
  <c r="D5" i="47"/>
  <c r="D75" i="47" s="1"/>
  <c r="S337" i="46"/>
  <c r="D47" i="47" s="1"/>
  <c r="D78" i="47" s="1"/>
</calcChain>
</file>

<file path=xl/comments1.xml><?xml version="1.0" encoding="utf-8"?>
<comments xmlns="http://schemas.openxmlformats.org/spreadsheetml/2006/main">
  <authors>
    <author>Narcín Pacheco Valverde</author>
    <author>Alonzo</author>
    <author>Nydia Amador</author>
  </authors>
  <commentList>
    <comment ref="D114" authorId="0" shapeId="0">
      <text>
        <r>
          <rPr>
            <b/>
            <sz val="14"/>
            <color indexed="81"/>
            <rFont val="Tahoma"/>
            <family val="2"/>
          </rPr>
          <t>Poner el Normbre de la Unidad Organizativa Encargada de los Procesos</t>
        </r>
      </text>
    </comment>
    <comment ref="C116"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6"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2.xml><?xml version="1.0" encoding="utf-8"?>
<comments xmlns="http://schemas.openxmlformats.org/spreadsheetml/2006/main">
  <authors>
    <author>Narcín Pacheco Valverde</author>
    <author>Alonzo</author>
    <author>Nydia Amador</author>
  </authors>
  <commentList>
    <comment ref="D346" authorId="0" shapeId="0">
      <text>
        <r>
          <rPr>
            <b/>
            <sz val="14"/>
            <color indexed="81"/>
            <rFont val="Tahoma"/>
            <family val="2"/>
          </rPr>
          <t>Poner el Normbre de la Unidad Organizativa Encargada de los Procesos</t>
        </r>
      </text>
    </comment>
    <comment ref="C348"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48"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rgb="FF000000"/>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<sst xmlns="http://schemas.openxmlformats.org/spreadsheetml/2006/main" count="14572" uniqueCount="1102">
  <si>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</si>
  <si>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</si>
  <si>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</si>
  <si>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</si>
  <si>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</si>
  <si>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</si>
  <si>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</si>
  <si>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</si>
  <si>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</si>
  <si>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</si>
  <si>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</si>
  <si>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</si>
  <si>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</si>
  <si>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</si>
  <si>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</si>
  <si>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</si>
  <si>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</si>
  <si>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</si>
  <si>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</si>
  <si>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</si>
  <si>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</si>
  <si>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</si>
  <si>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</si>
  <si>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</si>
  <si>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</si>
  <si>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</si>
  <si>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Porcentaje de análisis de casos de mortalidad infantil</t>
  </si>
  <si>
    <t>Porcentaje de análisis de casos de mortalidad materna</t>
  </si>
  <si>
    <t xml:space="preserve">RE1. P4. Acciones en salud mental desarrolladas a nivel sectorial e intersectorial. </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</si>
  <si>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</si>
  <si>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</si>
  <si>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</si>
  <si>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</si>
  <si>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implementando  el Plan  Nacional de Sexualidad</t>
  </si>
  <si>
    <t>Porcentaje de instituciones  ejecutanto acciones del programa Nacional para la Prevención y Control de VIH-sida</t>
  </si>
  <si>
    <t>Número  de instituciones  ejecutanto acciones en el marco  de la Estrategia Nacional para la Vejez y envejecimiento saludable</t>
  </si>
  <si>
    <t>Porcentaje de unidades organizativas ejecutanto el Plan contra el estigma y discriminación LGTBI</t>
  </si>
  <si>
    <t>Decreto Ejecutivo No 38999</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</si>
  <si>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</si>
  <si>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</si>
  <si>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Número de Unidades Organizativas implementando las competencias rectoras para la garantía del derecho a la salud de la población migrante.</t>
  </si>
  <si>
    <t xml:space="preserve">Etapa  de avance </t>
  </si>
  <si>
    <t>Etapa II</t>
  </si>
  <si>
    <t>Número de instancias externas ejecutando acciones del componente de promoción de la salud incluido en el Plan Nacional de Salud 2016-2020</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</si>
  <si>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</si>
  <si>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</si>
  <si>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Número de instituciones  ejecutanto acciones en el marco  del Programa Nacional de prevención y control de Enfermedades Crónicas No transmisibles  </t>
  </si>
  <si>
    <t xml:space="preserve">Porcentaje de avance del  reglamento concentraciones masivas </t>
  </si>
  <si>
    <t>Gestión del Riesgo</t>
  </si>
  <si>
    <t xml:space="preserve">Porcentaje de avance del Plan de Respuesta a Desastres del Ministerio de Salud </t>
  </si>
  <si>
    <t xml:space="preserve">Nùmero de funcionarios del M Salud capacitados </t>
  </si>
  <si>
    <t xml:space="preserve">Objetivo Estratégico Específico:1.3 Fortalecer el desarrollo de las prácticas de vida saludable, mediante la participación de las instituciones,los actores sociales y la población, para el mejoramiento del estado de salud.
</t>
  </si>
  <si>
    <t>Número de instituciones  ejecutanto acciones del Plan Nacional  de Actividad Física y Salud 2011-2021</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</si>
  <si>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</si>
  <si>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</si>
  <si>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</si>
  <si>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</si>
  <si>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</si>
  <si>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</si>
  <si>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Etapas: II y III</t>
  </si>
  <si>
    <t xml:space="preserve">Objetivo Estratégico Específico: 1.8 Fortalecer el área de los recursos humanos en salud, así como del gasto y financiamiento en salud, mediante el análisis de situación, para la toma de decisiones. </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</si>
  <si>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</si>
  <si>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</si>
  <si>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</si>
  <si>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</si>
  <si>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</si>
  <si>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</si>
  <si>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</si>
  <si>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</si>
  <si>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</si>
  <si>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</si>
  <si>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</si>
  <si>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</si>
  <si>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</si>
  <si>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</si>
  <si>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</si>
  <si>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</si>
  <si>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</si>
  <si>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</si>
  <si>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</si>
  <si>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</si>
  <si>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</si>
  <si>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</si>
  <si>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</si>
  <si>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</si>
  <si>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</si>
  <si>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</si>
  <si>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</si>
  <si>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</si>
  <si>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</si>
  <si>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</si>
  <si>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</si>
  <si>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</si>
  <si>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</si>
  <si>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</si>
  <si>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</si>
  <si>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</si>
  <si>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</si>
  <si>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</si>
  <si>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</si>
  <si>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</si>
  <si>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</si>
  <si>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</si>
  <si>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</si>
  <si>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</si>
  <si>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</si>
  <si>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</si>
  <si>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</si>
  <si>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</si>
  <si>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</si>
  <si>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</si>
  <si>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</si>
  <si>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</si>
  <si>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</si>
  <si>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</si>
  <si>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</si>
  <si>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</si>
  <si>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</si>
  <si>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</si>
  <si>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</si>
  <si>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</si>
  <si>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</si>
  <si>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</si>
  <si>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</si>
  <si>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</si>
  <si>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</si>
  <si>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</si>
  <si>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</si>
  <si>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</si>
  <si>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</si>
  <si>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</si>
  <si>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</si>
  <si>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</si>
  <si>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</si>
  <si>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</si>
  <si>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</si>
  <si>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</si>
  <si>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</si>
  <si>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</si>
  <si>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</si>
  <si>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</si>
  <si>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</si>
  <si>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</si>
  <si>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</si>
  <si>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</si>
  <si>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</si>
  <si>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</si>
  <si>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</si>
  <si>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</si>
  <si>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</si>
  <si>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</si>
  <si>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</si>
  <si>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</si>
  <si>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</si>
  <si>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</si>
  <si>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</si>
  <si>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</si>
  <si>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</si>
  <si>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</si>
  <si>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</si>
  <si>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</si>
  <si>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</si>
  <si>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</si>
  <si>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</si>
  <si>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</si>
  <si>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</si>
  <si>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</si>
  <si>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</si>
  <si>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</si>
  <si>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</si>
  <si>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</si>
  <si>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</si>
  <si>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</si>
  <si>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</si>
  <si>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</si>
  <si>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</si>
  <si>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</si>
  <si>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</si>
  <si>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</si>
  <si>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</si>
  <si>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</si>
  <si>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</si>
  <si>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</si>
  <si>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</si>
  <si>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</si>
  <si>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</si>
  <si>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</si>
  <si>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</si>
  <si>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</si>
  <si>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</si>
  <si>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</si>
  <si>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</si>
  <si>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</si>
  <si>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</si>
  <si>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</si>
  <si>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</si>
  <si>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</si>
  <si>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</si>
  <si>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</si>
  <si>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</si>
  <si>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</si>
  <si>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</si>
  <si>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</si>
  <si>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</si>
  <si>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</si>
  <si>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</si>
  <si>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</si>
  <si>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</si>
  <si>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</si>
  <si>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</si>
  <si>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</si>
  <si>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</si>
  <si>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</si>
  <si>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</si>
  <si>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</si>
  <si>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</si>
  <si>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</si>
  <si>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</si>
  <si>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</si>
  <si>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</si>
  <si>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</si>
  <si>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</si>
  <si>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</si>
  <si>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</si>
  <si>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</si>
  <si>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</si>
  <si>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</si>
  <si>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</si>
  <si>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</si>
  <si>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</si>
  <si>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</si>
  <si>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</si>
  <si>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</si>
  <si>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</si>
  <si>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</si>
  <si>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</si>
  <si>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</si>
  <si>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</si>
  <si>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</si>
  <si>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</si>
  <si>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</si>
  <si>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</si>
  <si>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</si>
  <si>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</si>
  <si>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</si>
  <si>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</si>
  <si>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</si>
  <si>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</si>
  <si>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</si>
  <si>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</si>
  <si>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</si>
  <si>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</si>
  <si>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</si>
  <si>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</si>
  <si>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</si>
  <si>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</si>
  <si>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</si>
  <si>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</si>
  <si>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</si>
  <si>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</si>
  <si>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</si>
  <si>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</si>
  <si>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</si>
  <si>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</si>
  <si>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</si>
  <si>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</si>
  <si>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</si>
  <si>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</si>
  <si>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</si>
  <si>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</si>
  <si>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</si>
  <si>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</si>
  <si>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</si>
  <si>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</si>
  <si>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</si>
  <si>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</si>
  <si>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</si>
  <si>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</si>
  <si>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</si>
  <si>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</si>
  <si>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</si>
  <si>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</si>
  <si>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</si>
  <si>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</si>
  <si>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</si>
  <si>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</si>
  <si>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</si>
  <si>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</si>
  <si>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</si>
  <si>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</si>
  <si>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</si>
  <si>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</si>
  <si>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</si>
  <si>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</si>
  <si>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</si>
  <si>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</si>
  <si>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</si>
  <si>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</si>
  <si>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</si>
  <si>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</si>
  <si>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</si>
  <si>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</si>
  <si>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</si>
  <si>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</si>
  <si>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</si>
  <si>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</si>
  <si>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</si>
  <si>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</si>
  <si>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</si>
  <si>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</si>
  <si>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</si>
  <si>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</si>
  <si>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</si>
  <si>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</si>
  <si>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</si>
  <si>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</si>
  <si>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</si>
  <si>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</si>
  <si>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</si>
  <si>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</si>
  <si>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</si>
  <si>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</si>
  <si>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</si>
  <si>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</si>
  <si>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</si>
  <si>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</si>
  <si>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</si>
  <si>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</si>
  <si>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</si>
  <si>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</si>
  <si>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</si>
  <si>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</si>
  <si>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</si>
  <si>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</si>
  <si>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</si>
  <si>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</si>
  <si>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</si>
  <si>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</si>
  <si>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</si>
  <si>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</si>
  <si>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</si>
  <si>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</si>
  <si>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</si>
  <si>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</si>
  <si>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</si>
  <si>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</si>
  <si>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</si>
  <si>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Número de acciones de vigilancia estatal  </t>
  </si>
  <si>
    <t xml:space="preserve">Número de capacitaciones realizadas </t>
  </si>
  <si>
    <t>Número de Establecimientos y actividades controlados aplicando la normativa nacional vigente</t>
  </si>
  <si>
    <t xml:space="preserve">Número de normas promulgadas
</t>
  </si>
  <si>
    <t>Número de servicios de salud públicos y privados habilitados.</t>
  </si>
  <si>
    <t>Número de servicios de salud habilitados con seguimiento</t>
  </si>
  <si>
    <t>Plan de cáncer</t>
  </si>
  <si>
    <t>Objetivo Estratégico Específico: 2.4 Fortalecer los procesos de generación y utilización del conocimiento científico y tecnológico en salud, como base para la toma de decisiones basada en evidencia.</t>
  </si>
  <si>
    <t>RE2.MM Medidas minimizadoras del riesgo</t>
  </si>
  <si>
    <t>PLAN OPERATIVO INSTITUCIONAL 2016</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</si>
  <si>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</si>
  <si>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</si>
  <si>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</si>
  <si>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</si>
  <si>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</si>
  <si>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</si>
  <si>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Sistema de vigilancia de determinantes de la salud desarrollado</t>
  </si>
  <si>
    <t>Sistema de vigilancia de eventos relacionados con salud</t>
  </si>
  <si>
    <t xml:space="preserve">Número de puntos de entrada y regiones con seguimiento de la implementación del Reglamento Sanitario Internacional </t>
  </si>
  <si>
    <t>Número de encuestas en vigilancia de la salud ejecutadas</t>
  </si>
  <si>
    <t>RE3. P2. Sistema Nacional de Vigilancia de la Salud</t>
  </si>
  <si>
    <t>Porcentaje de implementación del SINAVISA</t>
  </si>
  <si>
    <t>Porcentaje de implementación del SEVIN</t>
  </si>
  <si>
    <t>Porcentaje de cobertura de la tercera dosis de la vacuna pentavalente III a los 6 meses de edad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</si>
  <si>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</si>
  <si>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</si>
  <si>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 xml:space="preserve">Número de familias beneficiarias del programa SANEBAR 
</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</si>
  <si>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</si>
  <si>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</si>
  <si>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</si>
  <si>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</si>
  <si>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</si>
  <si>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</si>
  <si>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</si>
  <si>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</si>
  <si>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</si>
  <si>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</si>
  <si>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</si>
  <si>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</si>
  <si>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</si>
  <si>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RE4. P5 Gestión documental</t>
  </si>
  <si>
    <t xml:space="preserve">Objetivo Estratégico Específico: 4.5 Contar con el recurso humano idóneo y necesario, para la gestión institucional y el ejercicio de la rectoría.  </t>
  </si>
  <si>
    <t>RE4. P9 Recurso humano capacitado</t>
  </si>
  <si>
    <t xml:space="preserve">Número de funcionarios capacitados  en temas prioritarios </t>
  </si>
  <si>
    <t xml:space="preserve">450 por año  </t>
  </si>
  <si>
    <t xml:space="preserve">Porcentaje  de ejecución del Programa 
</t>
  </si>
  <si>
    <t xml:space="preserve">Se están desarrollando actividades, aunque el programa como tal aún no está conformado. </t>
  </si>
  <si>
    <t xml:space="preserve">Porcentaje de ejecución del Programa.
</t>
  </si>
  <si>
    <t>Objetivo Estratégico Específico: 4.6 Desarrollar procesos de rendición de cuentas, mediante la fiscalización permanente y continua del quehacer institucional, a fin de identificar oportunidades de mejora.</t>
  </si>
  <si>
    <t xml:space="preserve">Porcentaje de avance en el  fortalecimiento del proceso de control interno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</si>
  <si>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</si>
  <si>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</si>
  <si>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</si>
  <si>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</si>
  <si>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</si>
  <si>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</si>
  <si>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</si>
  <si>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</si>
  <si>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</si>
  <si>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</si>
  <si>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</si>
  <si>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</si>
  <si>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</si>
  <si>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</si>
  <si>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</si>
  <si>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</si>
  <si>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</si>
  <si>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</si>
  <si>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</si>
  <si>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</si>
  <si>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</si>
  <si>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</si>
  <si>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</si>
  <si>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</si>
  <si>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</si>
  <si>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</si>
  <si>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</si>
  <si>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</si>
  <si>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</si>
  <si>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</si>
  <si>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</si>
  <si>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</si>
  <si>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</si>
  <si>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</si>
  <si>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</si>
  <si>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</si>
  <si>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</si>
  <si>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</si>
  <si>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</si>
  <si>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</si>
  <si>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</si>
  <si>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</si>
  <si>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</si>
  <si>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</si>
  <si>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</si>
  <si>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</si>
  <si>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</si>
  <si>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</si>
  <si>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</si>
  <si>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</si>
  <si>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</si>
  <si>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</si>
  <si>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</si>
  <si>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</si>
  <si>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</si>
  <si>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</si>
  <si>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</si>
  <si>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</si>
  <si>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</si>
  <si>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</si>
  <si>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</si>
  <si>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</si>
  <si>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</si>
  <si>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</si>
  <si>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</si>
  <si>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</si>
  <si>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</si>
  <si>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</si>
  <si>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</si>
  <si>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</si>
  <si>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</si>
  <si>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I.A. Soberano político / cambios políticos</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</si>
  <si>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</si>
  <si>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</si>
  <si>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</si>
  <si>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</si>
  <si>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</si>
  <si>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</si>
  <si>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</si>
  <si>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</si>
  <si>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</si>
  <si>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</si>
  <si>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</si>
  <si>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</si>
  <si>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</si>
  <si>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</si>
  <si>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</si>
  <si>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</si>
  <si>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</si>
  <si>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</si>
  <si>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</si>
  <si>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</si>
  <si>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</si>
  <si>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</si>
  <si>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</si>
  <si>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</si>
  <si>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</si>
  <si>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</si>
  <si>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</si>
  <si>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</si>
  <si>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</si>
  <si>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</si>
  <si>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RE1.P5</t>
  </si>
  <si>
    <t>RE1.P6</t>
  </si>
  <si>
    <t>RE1.P7</t>
  </si>
  <si>
    <t>RE1.P8</t>
  </si>
  <si>
    <t>RE1.P9</t>
  </si>
  <si>
    <t>RE1.P10</t>
  </si>
  <si>
    <t>RE1.P11</t>
  </si>
  <si>
    <t>RE1.P12</t>
  </si>
  <si>
    <t>RE1.P13</t>
  </si>
  <si>
    <t>RE1.P14</t>
  </si>
  <si>
    <t>RE1.P17</t>
  </si>
  <si>
    <t>RE1.P18</t>
  </si>
  <si>
    <t>RE1.P19</t>
  </si>
  <si>
    <t>RE1.P22</t>
  </si>
  <si>
    <t>RE1.MM</t>
  </si>
  <si>
    <t>RE2</t>
  </si>
  <si>
    <t>RE2.P1</t>
  </si>
  <si>
    <t>RE2.P2</t>
  </si>
  <si>
    <t>RE2.P4</t>
  </si>
  <si>
    <t>RE2.P5</t>
  </si>
  <si>
    <t>RE2.MM</t>
  </si>
  <si>
    <t>RE3</t>
  </si>
  <si>
    <t>RE3.P1</t>
  </si>
  <si>
    <t>RE3.P2</t>
  </si>
  <si>
    <t>RE3.P3</t>
  </si>
  <si>
    <t>RE3.P5</t>
  </si>
  <si>
    <t>RE3.P8</t>
  </si>
  <si>
    <t>RE3.P10</t>
  </si>
  <si>
    <t>RE3.MM</t>
  </si>
  <si>
    <t>RE4</t>
  </si>
  <si>
    <t>RE4.P1</t>
  </si>
  <si>
    <t>RE4.P3</t>
  </si>
  <si>
    <t>RE4.P4</t>
  </si>
  <si>
    <t>RE4.P5</t>
  </si>
  <si>
    <t>RE4.P9</t>
  </si>
  <si>
    <t>RE4.P10</t>
  </si>
  <si>
    <t>RE4.P11</t>
  </si>
  <si>
    <t>RE4.P12</t>
  </si>
  <si>
    <t>RE4.P13</t>
  </si>
  <si>
    <t>RE4.P14</t>
  </si>
  <si>
    <t>RE4.P15</t>
  </si>
  <si>
    <t>RE4.P16</t>
  </si>
  <si>
    <t>RE4.P17</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</si>
  <si>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</si>
  <si>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</si>
  <si>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</si>
  <si>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</si>
  <si>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</si>
  <si>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</si>
  <si>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</si>
  <si>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</si>
  <si>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</si>
  <si>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</si>
  <si>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</si>
  <si>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</si>
  <si>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</si>
  <si>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</si>
  <si>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</si>
  <si>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</si>
  <si>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</si>
  <si>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</si>
  <si>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</si>
  <si>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</si>
  <si>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</si>
  <si>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</si>
  <si>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</si>
  <si>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</si>
  <si>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</si>
  <si>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</si>
  <si>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</si>
  <si>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</si>
  <si>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</si>
  <si>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</si>
  <si>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</si>
  <si>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</si>
  <si>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</si>
  <si>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</si>
  <si>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</si>
  <si>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</si>
  <si>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</si>
  <si>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</si>
  <si>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</si>
  <si>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</si>
  <si>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</si>
  <si>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</si>
  <si>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</si>
  <si>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</si>
  <si>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</si>
  <si>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</si>
  <si>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</si>
  <si>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</si>
  <si>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</si>
  <si>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</si>
  <si>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</si>
  <si>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</si>
  <si>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</si>
  <si>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</si>
  <si>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</si>
  <si>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</si>
  <si>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</si>
  <si>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</si>
  <si>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</si>
  <si>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</si>
  <si>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</si>
  <si>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</si>
  <si>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</si>
  <si>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</si>
  <si>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</si>
  <si>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</si>
  <si>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</si>
  <si>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</si>
  <si>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</si>
  <si>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</si>
  <si>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</si>
  <si>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</si>
  <si>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</si>
  <si>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</si>
  <si>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</si>
  <si>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</si>
  <si>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</si>
  <si>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</si>
  <si>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</si>
  <si>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</si>
  <si>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</si>
  <si>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</si>
  <si>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</si>
  <si>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</si>
  <si>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</si>
  <si>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</si>
  <si>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</si>
  <si>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</si>
  <si>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</si>
  <si>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</si>
  <si>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</si>
  <si>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</si>
  <si>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</si>
  <si>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</si>
  <si>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</si>
  <si>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</si>
  <si>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</si>
  <si>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</si>
  <si>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</si>
  <si>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</si>
  <si>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</si>
  <si>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</si>
  <si>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</si>
  <si>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</si>
  <si>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</si>
  <si>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</si>
  <si>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</si>
  <si>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</si>
  <si>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</si>
  <si>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</si>
  <si>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</si>
  <si>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</si>
  <si>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</si>
  <si>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</si>
  <si>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</si>
  <si>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</si>
  <si>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</si>
  <si>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Número de  análisis de la situación de salud en RRHH en salud   </t>
  </si>
  <si>
    <t xml:space="preserve">  Análisis de los requerimientos de RRHH en salud (2018)</t>
  </si>
  <si>
    <t>Plan de trabajo para la implementación de la Educación interprofesional</t>
  </si>
  <si>
    <t>Se desconoce</t>
  </si>
  <si>
    <t>No aplica</t>
  </si>
  <si>
    <t>RE1. P18 Sistema institucional de gestión de calidad desarrollado.</t>
  </si>
  <si>
    <t>Etapa: I y II(elaboración e implementación)</t>
  </si>
  <si>
    <t>RE1. P19 Estratégia de transparencia implementado en los tres niveles de gestión</t>
  </si>
  <si>
    <t>Número de planes de acción ejecutados a nivel inter sectorial e interinstitucional.</t>
  </si>
  <si>
    <t>Número de normas de Salud Mental desarrolladas</t>
  </si>
  <si>
    <t>Informe de analisis de situación de Salud Mental en Costa Rica, elaborado</t>
  </si>
  <si>
    <t>Número de actualizaciones del ASIS</t>
  </si>
  <si>
    <t>Etapa: II</t>
  </si>
  <si>
    <t xml:space="preserve">RE1. P5. Actores sociales con programas y acciones estratégicas para el abordaje de los determinantes de la salud-enfermedad-muerte desarrollados.             </t>
  </si>
  <si>
    <t>RE1. P6 Dirección de  promoción de la salud ajustada de acuerdo al nuevo modelo</t>
  </si>
  <si>
    <t xml:space="preserve">RE1. P7 Modelo de Promoción de la Salud  articulado con actores sociales sectoriales e intersectoriales </t>
  </si>
  <si>
    <t>RE1. P8 Actores sociales con programas y acciones estretégicas para el abordaje de los factores protectores de la Salud.</t>
  </si>
  <si>
    <t>RE1. P10 Actores sociales con programas y acciones estratégicas para el abordaje de los determinantes de la salud-enfermedad-muerte desarrollados</t>
  </si>
  <si>
    <t xml:space="preserve">RE. P11 Reglamento de Concentraciones masivas </t>
  </si>
  <si>
    <t>RE1. P12 Plan de Respuesta a Desastres del Ministerio de Salud</t>
  </si>
  <si>
    <t xml:space="preserve">RE1. P13  Programa de capacitación en Gestión del Riesgo para el Ministerio de Salud </t>
  </si>
  <si>
    <t>RE1. P14 Actores sociales con programas y acciones estretégicas para el abordaje de los determinantes del proceso salud enfermedad muerte</t>
  </si>
  <si>
    <t>RE1. P17 Política, planes, programas, proyectos y estrategias en salud</t>
  </si>
  <si>
    <t xml:space="preserve">RE1. P22 Planificación de Recursos Humanos en Salud de acuerdo con las necesidades del sistema de salud </t>
  </si>
  <si>
    <t xml:space="preserve">RE2. P2. Operativos para la verificación de la normativa de productos de interés sanitario realizados </t>
  </si>
  <si>
    <t>RE2. P3. Ambiente humano mejorado acorde con el desarrollo sostenible</t>
  </si>
  <si>
    <t>RE2. P4. Establecimientos y actividades controladas según la  normativa nacional vigente</t>
  </si>
  <si>
    <t>RE2. P5. Servicios de salud con calidad de acuerdo con las necesidades de la población</t>
  </si>
  <si>
    <t>RE2. P11. Unidad Itinerante para la promoción y prevención contra el consumo de tabaco y otras drogas implementado</t>
  </si>
  <si>
    <t xml:space="preserve">RE3. P8 Estrategia de Gestión Integral de control de enfermedades transmitidas por vectores implementada </t>
  </si>
  <si>
    <t>RE3. P10 Ambiente humano mejorado acorde con el desarrollo sostenible</t>
  </si>
  <si>
    <t>RE3. P3 Sistema escolar de vigilancia nutricional automatizado (SEVIN)</t>
  </si>
  <si>
    <t>RE3. P5 Programa ampliado de inmunizaciones controlado</t>
  </si>
  <si>
    <t>RE4.P10 Manual de Cargos Institucional por compertencias, de puestos de Confianza y Exlcuídos del Regimén de Servicio Civil.</t>
  </si>
  <si>
    <t>RE4.P11 Plantillas de recursos humanos implementadas gradualmente en el Nivel Local.</t>
  </si>
  <si>
    <t>RE4.P12 Procesos Concursales ejecutados</t>
  </si>
  <si>
    <t>RE4. P13 Programa Institucional de Mejoramiento de Ambientes Laborales Satisfactorios</t>
  </si>
  <si>
    <t>RE4. P14 Programa Institucional de Salud Ocupacional desarrollado</t>
  </si>
  <si>
    <t>RE4. P15 Sistema de control interno institucional fortalecido</t>
  </si>
  <si>
    <t>RE4. P16 Atención a los usuarios  oportuna y eficiente.</t>
  </si>
  <si>
    <t>RE4. P17 Servicios simplificados, oportunos y de calidad</t>
  </si>
  <si>
    <t>RE4. P20 Programa de ética Institucional desarrollado</t>
  </si>
  <si>
    <t xml:space="preserve">RE4. P21 Plan de comunicación  e imagen institucional desarrollado </t>
  </si>
  <si>
    <t>CUADRO RESUMEN DEL CUMPLIMIENTO Y EJECUCIÓN PRESUPUESTARIA POR PRODUCTO SEGÚN UNIDAD ORGANIZATIVA, POI 2019</t>
  </si>
  <si>
    <t>RE2.P11</t>
  </si>
  <si>
    <t>RE4.P20</t>
  </si>
  <si>
    <t>RE4.P21</t>
  </si>
  <si>
    <t>PLAN OPERATIVO INSTITUCIONAL 2019</t>
  </si>
  <si>
    <t>Apoyar el proceso de búsqueda intencionada de MM</t>
  </si>
  <si>
    <t xml:space="preserve">Participar en el proceso de  validación de la Metodología de Seguimiento y Evaluación del Plan de Acción de la Politica Nacional de Salud Mental. </t>
  </si>
  <si>
    <t>Implementación de la Estrategia Nacional para el Abordaje Integral de Alzheimer y otras demencias asociadas.</t>
  </si>
  <si>
    <t xml:space="preserve">Participar en el proceso de elaboración y validación de la Estrategia Nacional para el Abordaje Integral Estrategia Nacional para el Abordaje Integral de los Trastornos Alimentarios.  </t>
  </si>
  <si>
    <t xml:space="preserve">Participar en el proceso de elaboración y validación de la Estrategia Nacional para el Abordaje Integral de la Depresión. </t>
  </si>
  <si>
    <t>Implementación del Plan de Acción de la Estrategia Nacional para el Abordaje Integral del Comportamiento Suicida 2017 - 2021</t>
  </si>
  <si>
    <t>Participación en talleres de elaboración y validación de normas de salud mental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</si>
  <si>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</si>
  <si>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</si>
  <si>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</si>
  <si>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 xml:space="preserve">Validación de la metodología para la identificación de análisis de los factores determinantes y asociados al escenario de salud, sujeto a convocatoria del nivel central. </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</si>
  <si>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</si>
  <si>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</si>
  <si>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</si>
  <si>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</si>
  <si>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</si>
  <si>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</si>
  <si>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</si>
  <si>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</si>
  <si>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</si>
  <si>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</si>
  <si>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</si>
  <si>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</si>
  <si>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</si>
  <si>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</si>
  <si>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Supervisiones y acompañamiento técnico a enlaces locales de RPS</t>
  </si>
  <si>
    <t>Sesiones del equipo técnico asesor en  seguimiento a la implementación del Modelo según compromisos establecidos con Despacho Ministerial (Solo aplica a las regiones con integrantes en dicho equipo).</t>
  </si>
  <si>
    <t>Participación en talleres de capacitación para análisis de la información generada por el SINARHUS</t>
  </si>
  <si>
    <t>Participación en talleres para análisis de la información de acuerdo a requerimiento de recursos humanos y ASIS</t>
  </si>
  <si>
    <t>Apoyo técnico en la atención de denuncias según indicaciones del Nivel Central</t>
  </si>
  <si>
    <t>Seguimiento al cumplimiento de las órdenes sanitarias relacionadas con productos de interés sanitario</t>
  </si>
  <si>
    <t>Participación en la realización de operativos para la verificación de la normativa de productos de interés sanitario</t>
  </si>
  <si>
    <t xml:space="preserve">Número de permisos verificados </t>
  </si>
  <si>
    <t>Participación en la capacitación en normativa al nivel regional y local u otros actores interesados</t>
  </si>
  <si>
    <t xml:space="preserve">Atención de solicitudes de habilitación de servicios de salud </t>
  </si>
  <si>
    <t>Actualización de base de datos nacional de servicios de salud habilitados</t>
  </si>
  <si>
    <t xml:space="preserve">Elaboración de informes sobre  medidas sanitarias especiales por incumplimiento de la normativa </t>
  </si>
  <si>
    <t>Recolección de la información referida al registro de papanicolau</t>
  </si>
  <si>
    <t>Atención de denuncias por incumpliento de la normativa vigente</t>
  </si>
  <si>
    <t>Participación en las capacitaciones para la habilitación de Centros de Atención Integral (CAI) y hogares comunitarios</t>
  </si>
  <si>
    <t>Participación en el desarrollo del sistema de vigilancia de  determinantes de la salud</t>
  </si>
  <si>
    <t>Participación en la ejecución de la Encuesta de Indicadores Múltiples por Conglomerados (MICS)</t>
  </si>
  <si>
    <t xml:space="preserve">Analisis de las coberturas de inmunizaciones, con base en lo establecido en la Norma Nacional de Vacunación.                                                    </t>
  </si>
  <si>
    <t>Seguimiento a los planes remediales de cantones con coberturas extremas</t>
  </si>
  <si>
    <t xml:space="preserve">Elaboración de informes solicitados por otros órganos internos y externos(unidad organizativa en general)  </t>
  </si>
  <si>
    <t>Seguimiento al plan de mejora de la autoevaluación de CI</t>
  </si>
  <si>
    <t>Participación en la actualización del marco orientador del Sistema Específico de Valoración del Riesgo Institucional (SEVRI)</t>
  </si>
  <si>
    <t>Participación en la actualización de la herramienta de Autoevaluación de Control Interno, institucional</t>
  </si>
  <si>
    <t>Participación en la evaluación del programa de ética institucional</t>
  </si>
  <si>
    <t>Participar en capacitaciones sobre gestión archivística</t>
  </si>
  <si>
    <t>Aplicación de inventarios documentales, instrumentos de control y registros de transferencias</t>
  </si>
  <si>
    <t>Realización actividades de difusión archivística</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</si>
  <si>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</si>
  <si>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</si>
  <si>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</si>
  <si>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Dotación de información.</t>
  </si>
  <si>
    <t>Implementación de medidas administrativas para el cierre de brechas ocupacional.</t>
  </si>
  <si>
    <t>Aplicar disposiciones dispuestas en el Reglamento Autonómo de Servicio.</t>
  </si>
  <si>
    <t xml:space="preserve">RE2. P1. Productos de interés sanitario registrados, regulados y controlados </t>
  </si>
  <si>
    <t xml:space="preserve">Seguimiento a las acciones de mejoramiento de la calidad de atención en los servicios de salud incluido en el plan Operativo Local  para la reducción de la MMI </t>
  </si>
  <si>
    <t>Mantener actualizado el reporte de casos en el SIMMI</t>
  </si>
  <si>
    <t>Verificar el registro oportuno de casos en el SIMMI y hacer cruce de la información con los reportes enviados del INEC</t>
  </si>
  <si>
    <t>Aplicar el instrumento de monitoreo de la NBRO (aplica solo para la Región Central Sur)</t>
  </si>
  <si>
    <t>Realizar análisis de muertes infantiles en el seno de la COLEAMMI y CHEAMMI</t>
  </si>
  <si>
    <t>Análisis  de las causas de muerte infantil del Área Rectora</t>
  </si>
  <si>
    <t>Participar en los análisis de muerte materna del Área Rectora</t>
  </si>
  <si>
    <t>Apoyar para el cumplimiento de las recomendaciones</t>
  </si>
  <si>
    <t>Incluir en los planes locales las estrategias de  salud de  la mujer, la Niñez y la adolescencia para la consecusión de las metas de los ODS</t>
  </si>
  <si>
    <t>Implementar estrategias para la reducción de las inequidades en la población materno infantil de su área de atracción</t>
  </si>
  <si>
    <t>Ejecución y seguimiento al proyecto local de salud mental</t>
  </si>
  <si>
    <t xml:space="preserve">Ejecución a Nivel Local de la Metodología de Seguimiento y Evaluación del Plan de Acción de la Politica Nacional de Salud Mental. </t>
  </si>
  <si>
    <t>Participar en el proceso de elaboración y validación de la Estrategia Nacional para el Abordaje Integral de Alzheimer y otras demencias asociadas</t>
  </si>
  <si>
    <t xml:space="preserve">Implementación a nivel local de la  Estrategia Nacional para el Abordaje Integral de los Trastornos Alimentarios. </t>
  </si>
  <si>
    <t xml:space="preserve">Implementación a nivel local de la Estrategia Nacional para el Abordaje Integral de la Depresión. </t>
  </si>
  <si>
    <t xml:space="preserve">Participar en el proceso de elaboración y validación de la Estrategia Nacional para el Abordaje Integral de los Trastornos Ansiosos
</t>
  </si>
  <si>
    <t>Implementación a nivel loca de la  Estrategia Nacional para el Abordaje Integral de los Trastornos Ansiosos</t>
  </si>
  <si>
    <t>Implementación del Plan de Acción de la Estrategia Nacional para el Abordaje y Reducción del Consumo de Sustancias Psicoactivas con Enfoque en la Salud Pública en Costa Rica, 2017 - 2021, a Nivel Local</t>
  </si>
  <si>
    <t>Implementación a nivel local de la norma de articulación interintitucional para el abordaje integral del comportamiento suicida. Decreto 40881-S</t>
  </si>
  <si>
    <t>Implementación de la norma de Abordaje Integral de la Salud Mental y de apoyo Psicosocial en situaciones de emergencias y desastres a Nivel Local</t>
  </si>
  <si>
    <t xml:space="preserve">Elaboración de informe Local de Situación de Salud Mental en Costa Rica </t>
  </si>
  <si>
    <t>Participación en las capacitaciones en  Rectoría en Promoción de la Salud, según requerimientos del  modelo a nivel regional, sujeto a convocatoria del nivel central.</t>
  </si>
  <si>
    <t>Participación en la elaboración de la metodología  para la identificación y análisis de los factores determinantes y asociados al escenario salud sujeto a convocatoria del nivel central.</t>
  </si>
  <si>
    <t>Participación en la capacitación en el uso de la metodología de seguimiento y evaluación de planes estratégicos de salud locales.</t>
  </si>
  <si>
    <t>Implementación de la metodología de seguimiento y evaluación de planes estratégicos de salud locales.</t>
  </si>
  <si>
    <t>Realización de talleres con actores sociales para el seguimiento y ajuste de los planes de salud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</si>
  <si>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</si>
  <si>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</si>
  <si>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</si>
  <si>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trabajo y definición de hoja de ruta  para la implemetación de la modalidad educacion interprofesional</t>
  </si>
  <si>
    <t>Ejecución del Plan de Control de Productos de Interés Sanitario en forma conjunta con el Nivel Central.</t>
  </si>
  <si>
    <t>Coordinación con el Nivel Central y Regional las acciones de vigilancia estatal</t>
  </si>
  <si>
    <t>Realización de las inspecciones de vigilancia estatal y acompañamiento del Nivel Central (cuando proceda)</t>
  </si>
  <si>
    <t>Elaboración de reportes operacionales de la vigilancia estatal</t>
  </si>
  <si>
    <t>Emisión y seguiento a órdenes sanitarias de vigilancia estatal de acuerdo con el informe emitido por el nivel local y Nivel Central (cuando proceda)</t>
  </si>
  <si>
    <t>Realizar la certificación de calidad de aguas residuales</t>
  </si>
  <si>
    <t>Participación en capacitación sobre reglamentación emitida vía decreto ejecutivo</t>
  </si>
  <si>
    <t>Realización de visitas de verificación sobre los permisos sanitarios de funcionamiento otorgados</t>
  </si>
  <si>
    <t xml:space="preserve">Número de permisos sanitarios de funcionamineto otorgados </t>
  </si>
  <si>
    <t>Número de autorizaciones sanitarias otorgadas</t>
  </si>
  <si>
    <t>Número de inspecciones realizadas</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</si>
  <si>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</si>
  <si>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</si>
  <si>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</si>
  <si>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</si>
  <si>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</si>
  <si>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</si>
  <si>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</si>
  <si>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</si>
  <si>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</si>
  <si>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</si>
  <si>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Control de gestores de residuos peligrosos, ordiarios y de manejo especial, con base en la Ley GIR</t>
  </si>
  <si>
    <t xml:space="preserve">Seguimiento al Plan Nacional y Planes Municiples de Gestión Integral de Residuos </t>
  </si>
  <si>
    <t>Realización de la verificación de los datos ingresados en el Sistema Informático de Registro de Reportes Operacionales de Aguas Residuales (SIRROAR)</t>
  </si>
  <si>
    <t xml:space="preserve">Apoyo en cuanto al seguimiento de la Estrategia Nacional de Separación, Recolección y Valorización de Residuos </t>
  </si>
  <si>
    <t>Apoyo técnico y operativo en el suministro de información al Sistema Nacional de Información en Gestión Integral de Residuos (SINIGIR)</t>
  </si>
  <si>
    <t>Otorgamiento de las autorizaciones del uso de las fuentes radioactivas en las prácticas odontológicas</t>
  </si>
  <si>
    <t>Control y acompañamiento al nivel central sobre manejo y disposición de lodos ordinarios y peligrosos  provenientes de plantas de tratamiento</t>
  </si>
  <si>
    <t>Atención de recomendaciones productos del apoyo técnico y jurídico del Nivel Regional</t>
  </si>
  <si>
    <t>Control y acompañmiento al nivel central en la implementación del programa de Control de Servicios de Alimentación al Público</t>
  </si>
  <si>
    <t xml:space="preserve">Emisión de ordenes sanitarias y seguimiento a su cumplimiento referidas al programa de Control de Servicios de Alimentación al Público </t>
  </si>
  <si>
    <t>Revisión y seguimiento de proyectos constructivos mediante el sistema APC</t>
  </si>
  <si>
    <t>Vigilancia sobre manejo y disposición de lodos ordinarios y peligrosos  provenientes de plantas de tratamiento</t>
  </si>
  <si>
    <t>Coordinación con el Nivel Central y Regional las acciones de calidad del agua de piscinas</t>
  </si>
  <si>
    <t>Verificación del cumplimiento del protocolo de hidratación para trabajadores agrícolas con énfasis en la zona de Guanacaste y Puntarenas</t>
  </si>
  <si>
    <t>Acompañamiento en la implementación del proyecto de verificación del cumplimiento de la ley 9028 y sus reglamentos</t>
  </si>
  <si>
    <t>Número de autorizaciones de establecimiento de salud que realicen procesos de donación y trasplantes realizadas</t>
  </si>
  <si>
    <t xml:space="preserve">Registro de anuenacia a donación de órganos y téjidos </t>
  </si>
  <si>
    <t>Realización de visitas de inspección a Centros de Atención Integral (CAI) y hogares comunitarios</t>
  </si>
  <si>
    <t>Centros de Atención Integral</t>
  </si>
  <si>
    <t>Implementación del Proyecto de Unidad Itinerante en áreas prioritarias del país, unicamente la Región Pacífico Central</t>
  </si>
  <si>
    <t>Realización del Análisis de Situación de Salud a Nivel Local</t>
  </si>
  <si>
    <t>Actualización del perfil epidemiológico local</t>
  </si>
  <si>
    <t>Revisión y ajuste del plan de contingencia en el marco del Reglamento Sanitario Internacional</t>
  </si>
  <si>
    <t>Participación en las supervisiones referidas a Reglamento Sanitario Internacional</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</si>
  <si>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</si>
  <si>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</si>
  <si>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</si>
  <si>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</si>
  <si>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Implementación del Sistema escolar de vigilancia nutricional automatizado a nivel local</t>
  </si>
  <si>
    <t>Capacitar a los entes notificadores de vacuna del nivel privado en el manejo del SINOVAC</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</si>
  <si>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</si>
  <si>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</si>
  <si>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</si>
  <si>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</si>
  <si>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</si>
  <si>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</si>
  <si>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</si>
  <si>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Elaboración del diagnóstico de necesidades</t>
  </si>
  <si>
    <t>Distribución de soluciones Sanitarias</t>
  </si>
  <si>
    <t>Elaboración del informe local</t>
  </si>
  <si>
    <t>Herramienta número 3: Programación para el Nivel Local</t>
  </si>
  <si>
    <t>Participar en la elaboración del Plan Operativo Institucional 2020</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</si>
  <si>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</si>
  <si>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</si>
  <si>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</si>
  <si>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</si>
  <si>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</si>
  <si>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Informe local semestral de avance de metas</t>
  </si>
  <si>
    <t>Autoevaluación de control interno local</t>
  </si>
  <si>
    <t>Participar en actividades de Fortalecimiento de control interno (capacitación, asesorías, seguimiento)</t>
  </si>
  <si>
    <t>Participación en el desarrollo del programa de capacitación en ética y valores</t>
  </si>
  <si>
    <t>Elaboracion de informes de Seguimiento del programa para la ejecucion regional ley 9028</t>
  </si>
  <si>
    <t>Identificación de las necesidades de bienes y servicios de la DARS</t>
  </si>
  <si>
    <t>Programación de necesidades de bienes y servicios de la DARS. (cuadro basico, cuadro especifico).</t>
  </si>
  <si>
    <t>Manejo y control de inventario de Cuadro Basico, mediante programa SISA.</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</si>
  <si>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</si>
  <si>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</si>
  <si>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</si>
  <si>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Partipación en las convocatorias programadas por el nivel regional.</t>
  </si>
  <si>
    <t xml:space="preserve">Validación de metodología bajo modalidad de video conferencia, unicamente muestra seleccionada.
</t>
  </si>
  <si>
    <t>Elaboración de informes sobre la información requerida por niveles superiores en cuanto a necesidades del recurso humano.</t>
  </si>
  <si>
    <t>Participar en la definición presupuesto para ejecutar los Programas de Prejubilados, Inducción de Funcionarios, Clima Laboral a nivel regional</t>
  </si>
  <si>
    <t>Facilitar a los funcionarios convocados, de la información y medios para su traslado, en relación a programas de inducción (organizacional y la del puesto de trabajo) y de prejubilados.</t>
  </si>
  <si>
    <r>
      <t xml:space="preserve">Implementación de la Guía de Aplicación del Modelo Institucional de Gestión del Desempeño </t>
    </r>
    <r>
      <rPr>
        <sz val="11"/>
        <color theme="1"/>
        <rFont val="Calibri"/>
        <family val="2"/>
      </rPr>
      <t>ajustado.</t>
    </r>
  </si>
  <si>
    <t>Participación de las Comisiones de Salud Ocupacional en las capacitaciones impartidas y/o coordinadas por NC</t>
  </si>
  <si>
    <t>Gestionar presupuesto para la recarga de extintores portatiles contra incendios de la u.o.</t>
  </si>
  <si>
    <t>Dar seguimiento y ejecutar (cuando corresponda) el Plan remedial de acuerdo al diagnóstico de condiciones de Salud Ocupacional de su centro de trabajo, elaborado en el 2017 y 2018.</t>
  </si>
  <si>
    <t>Participar en las actividades que se les solicite de acuerdo al Programa de Salud Ocupacional.</t>
  </si>
  <si>
    <t>Participar en las actividades que se les solicite de acuerdo al Plan de atención de emergencias.</t>
  </si>
  <si>
    <t>Aplicación de la encuesta de satisfaccion al Cliente /Usuario</t>
  </si>
  <si>
    <t xml:space="preserve">Digitación en el sistema de quejas y denunicas de la Contraloría de Servicios   y traslado fisico  de documentos relacionados con estas.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</si>
  <si>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</si>
  <si>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</si>
  <si>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</si>
  <si>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</si>
  <si>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</si>
  <si>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</si>
  <si>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</si>
  <si>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</si>
  <si>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</si>
  <si>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</si>
  <si>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</si>
  <si>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</si>
  <si>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</si>
  <si>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Acompañamiento al nivel central respecto a la validación normativa referente a protección radiológica, según corresponda</t>
  </si>
  <si>
    <t>Elaboración del Plan Operativo Institucional local 2019.</t>
  </si>
  <si>
    <t>Elaboración de informes de control gerencial local trimestral 2019</t>
  </si>
  <si>
    <t>Participación en las reuniones regionales y locales interinstitucionales de mortalidad materna e infantil</t>
  </si>
  <si>
    <t>Elaboración de planes para el mejoramiento de la atención en casos de muertes prevenibles</t>
  </si>
  <si>
    <t>Verificar la información registrada de casos en el SIMMI</t>
  </si>
  <si>
    <t xml:space="preserve">Desarrollar la capacidad de los integrantes de las COLEAMIS para el análisis de los casos </t>
  </si>
  <si>
    <t>Participar en la validación de las normativas de atención materno infantil con pertinencia intercultural.</t>
  </si>
  <si>
    <t>Participar de la Encuesta de Clima Laboral 2019 en el nivel regional</t>
  </si>
  <si>
    <t>Elaboración e implementación del plan de mejora de ambiente laboral satisfactorio, producto de los resultados de las Encuestas de clima laboral.</t>
  </si>
  <si>
    <t xml:space="preserve">Elaboración y ejecución de Actividades para la Semana de la Salud Ocupacional </t>
  </si>
  <si>
    <t>Implementación de lineamientos que permitan el fortalecimiento de las acciones en el escenario salud en el contexto del proceso continuo materno infantil en el nivel local.</t>
  </si>
  <si>
    <t>Conducción y conformación de la Comisión Local de Promoción de la Salud, según normativa vigente.</t>
  </si>
  <si>
    <t xml:space="preserve">Participación en la socialización de los alcances  de la Directriz de Categorización de las 82 Áreas Rectoras de Salud.
</t>
  </si>
  <si>
    <t>Revisión de planes de confinamiento</t>
  </si>
  <si>
    <t xml:space="preserve">Realización de Sonometrías </t>
  </si>
  <si>
    <t>Flotillas de vehículos en condiciones apropiadas de funcionamiento</t>
  </si>
  <si>
    <t>Prespuesto ejecutado según programación</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</si>
  <si>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</si>
  <si>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</si>
  <si>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 las DARS.</t>
  </si>
  <si>
    <t>Control, ejecución y custodia del fondo reembolsable del fideicomiso</t>
  </si>
  <si>
    <t>Control, ejecución y custodia del presupuesto de gobierno (viaticos, transporte y combustible)</t>
  </si>
  <si>
    <t>Control cruzado de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</si>
  <si>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</si>
  <si>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</si>
  <si>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</si>
  <si>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</si>
  <si>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</si>
  <si>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trimestral y anual enviar al nivel regional (certificaciones)</t>
  </si>
  <si>
    <t>Inclusión, actualización y mantenimiento de los bienes a SIBINET.</t>
  </si>
  <si>
    <t>Realización de los trámites correspondientes al mantenimiento y conservación de los bienes, bajas de bienes, traslado de bienes, hacer efectivas las garantías y reparaciones.</t>
  </si>
  <si>
    <t>Implementación y seguimiento a la ejecución de las acciones establecidas en las directrices sobre LGTBI</t>
  </si>
  <si>
    <t>Implementación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</si>
  <si>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</si>
  <si>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</si>
  <si>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</si>
  <si>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</si>
  <si>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Participación en el del Proyecto de Capacitación a funcionarios de CCSS MS MTSS en temas de trata de personas, explotación sexual y trabajo infantil y adolescente peligroso.</t>
  </si>
  <si>
    <t>Divulgación  a nivel regional del Plan Nacional de Salud de la Población Afrodescendiente (Región Huetar Caribe, Chorotega y Central)</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</si>
  <si>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</si>
  <si>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</si>
  <si>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Implementación del Plan Nacional de Sexualidad</t>
  </si>
  <si>
    <t xml:space="preserve">Implementación de las acciones  del Plan Estratégico Nacional para la Prevención y Control de VIH-sida </t>
  </si>
  <si>
    <t>Implementación de las acciones desarrolladas por las Redes de Atención de VIH SIDA (Cantón Central de Puntarenas, Limón y San Carlos)</t>
  </si>
  <si>
    <t>Implementación de las acciones del Proyecto de Prevención Combinada VIH SIDA  en las RCS, RCE, RCN, PPC, cantones centrales..</t>
  </si>
  <si>
    <t xml:space="preserve">Implementación de la Estrategia Nacional para la vejez y envejecimiento saludable </t>
  </si>
  <si>
    <t>Implementación del Sistema de Seguimiento y Evaluaciónde la Estratégia Nacional para la Vejez y envejecimiento saludable</t>
  </si>
  <si>
    <t>Implementación de Estretagia de ciudades amigables en el Cantón Central de Cartago</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</si>
  <si>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</si>
  <si>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</si>
  <si>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</si>
  <si>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</si>
  <si>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</si>
  <si>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</si>
  <si>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Estudiantiles(RCN, RCS Areas las define la Región y RB)</t>
  </si>
  <si>
    <t>Implementación del Plan Intersectorial para el Abordaje Integral de la Obesidad Infantil</t>
  </si>
  <si>
    <t>Implementación de accciones de comunicación estratégica de imagen interna y externa.</t>
  </si>
  <si>
    <t>Tratamiento de la información con los medios de comunicación</t>
  </si>
  <si>
    <t>Alineamiento de las campañas de información, comunicación, educación y mercadeo</t>
  </si>
  <si>
    <t>Bitácoras, informe ejecutivo o informe técnico</t>
  </si>
  <si>
    <t>Bitácoras, correos o informes ejecutivos.</t>
  </si>
  <si>
    <t>Bitácoras, correos, informes ejecutivos o ASIS Salud mental</t>
  </si>
  <si>
    <t xml:space="preserve">Cuadro de Necesidades </t>
  </si>
  <si>
    <t>Paola Castillo Gutierrrez</t>
  </si>
  <si>
    <t>El intrumento enviado por correo electronico</t>
  </si>
  <si>
    <t>Solicitudes, entradas, salidas del sistema  SISA.</t>
  </si>
  <si>
    <t>Inventario enviado a la Direccion Regional</t>
  </si>
  <si>
    <t>Certificacion enviada por correo electronico</t>
  </si>
  <si>
    <t xml:space="preserve">Sistema actualizado </t>
  </si>
  <si>
    <t>Boletas de traslado</t>
  </si>
  <si>
    <t>Informes de vehiculo</t>
  </si>
  <si>
    <t>AT6</t>
  </si>
  <si>
    <t>Correos o Bitacoras</t>
  </si>
  <si>
    <t>Solicitudes de reembolso</t>
  </si>
  <si>
    <t xml:space="preserve">Formularios y nominas </t>
  </si>
  <si>
    <t>Informe ejecutivo</t>
  </si>
  <si>
    <t>Correos u Oficios</t>
  </si>
  <si>
    <t>Informe de ingreso por concepto de PSF enviado por correo electronico</t>
  </si>
  <si>
    <t>Nóminas</t>
  </si>
  <si>
    <t>Oficios</t>
  </si>
  <si>
    <t>Informes enviados por correo electronico</t>
  </si>
  <si>
    <t xml:space="preserve">Informes </t>
  </si>
  <si>
    <t>Bitacoras</t>
  </si>
  <si>
    <t>Ginger Saqborio Jarquin</t>
  </si>
  <si>
    <t xml:space="preserve">Bitacoras o correos </t>
  </si>
  <si>
    <t>Correos, Bitacoras u Oficios</t>
  </si>
  <si>
    <t>Encuesta llenada en linea</t>
  </si>
  <si>
    <t>Bitacoras o Formularios llenos</t>
  </si>
  <si>
    <t>Correos, oficios o Habilitaciones</t>
  </si>
  <si>
    <t>Paola Castillo Gutierrez/ Dr. Jose Morales Ortega/ Alejandro Vallejos Cruz y Walnor Gonzalez Agüero</t>
  </si>
  <si>
    <t>Modificaciones presupestarios y solicitudes de reembolso</t>
  </si>
  <si>
    <t>Correos, informes o bitacoras</t>
  </si>
  <si>
    <t>Insuficiente equipo de oficina, de medición, de fumigación,
suministros, bienes inmuebles, entre otros.</t>
  </si>
  <si>
    <t xml:space="preserve">Amenaza la competencia de la institución
para cubrir las demandas de los clientes internos y externos.
</t>
  </si>
  <si>
    <t>ALTA</t>
  </si>
  <si>
    <t>MANEJABLE</t>
  </si>
  <si>
    <t>Garantizar la disponibilidad de recursos en materia inmobiliaria, de recursos
materiales y humanos para responder efectivamente a las necesidades de la
organización y de los clientes.</t>
  </si>
  <si>
    <t>Inventario elaborado</t>
  </si>
  <si>
    <t>Bitacoras de reunion</t>
  </si>
  <si>
    <t>Informes o correos</t>
  </si>
  <si>
    <t>Bitacoras, informes o correops electronicos</t>
  </si>
  <si>
    <t>Nidian Estefany Shieh Alvarez</t>
  </si>
  <si>
    <t>Dra. María Martha Angulo Arredondo</t>
  </si>
  <si>
    <t>ASIS actualizado</t>
  </si>
  <si>
    <t>Perfil actualizado</t>
  </si>
  <si>
    <t xml:space="preserve">Oficios o correo de convocatoria </t>
  </si>
  <si>
    <t>Informe ejecutivo de seguimiento</t>
  </si>
  <si>
    <t>Bitacora de reunion de la supervision</t>
  </si>
  <si>
    <t xml:space="preserve">Oficios o correo de convocatoria. </t>
  </si>
  <si>
    <t>Informes digitales de seguimiento enviados por correo electronico</t>
  </si>
  <si>
    <t>Informe de cierre</t>
  </si>
  <si>
    <t xml:space="preserve">Informe ejecutivo </t>
  </si>
  <si>
    <t>Bitacorade reunion</t>
  </si>
  <si>
    <t>Bitacoras de reunión correos electronicos</t>
  </si>
  <si>
    <t>Informes digitales de vacuna enviadso por correo electronico</t>
  </si>
  <si>
    <t>Bitacoiras de reunion y/o seguimiento al plan</t>
  </si>
  <si>
    <t xml:space="preserve">Reportes </t>
  </si>
  <si>
    <t>Bitacoras, correos electronicos o informes ejecutivos</t>
  </si>
  <si>
    <t>Informe</t>
  </si>
  <si>
    <t>Matriz de SANEBAR enviada por correo electronico</t>
  </si>
  <si>
    <t>Informe de SANEBAR</t>
  </si>
  <si>
    <t>Se incumple con las metas propuestas en otros indicadores de Vigilancia</t>
  </si>
  <si>
    <t>Comunicación oportuna de las alertas, por parte de las autoridades a las instituciones involucradas para asegurar un abordaje oportuno e integrado.</t>
  </si>
  <si>
    <t>Coordinar con instituciones involucradas  en el cantón de Garabito con presencia de nivel local y/o nivel regional, para el abordaje oportuno y eficiente.</t>
  </si>
  <si>
    <t>Esta relacionado con el nivel de detalle, la capacitación y conocimiento de cómo funcionan y se interrelacionan los procesos.</t>
  </si>
  <si>
    <t>Dificultad para la ejecucion de las actividades</t>
  </si>
  <si>
    <t>Medir periódicamente la implementación de procesos para determinar las oportunidades de mejora</t>
  </si>
  <si>
    <t>Identificar y gestionar las necesidades de capacitación en cuanto a implementación de procesos de la unidad organizativa.</t>
  </si>
  <si>
    <t>Número de coordinaciones interinstitucionales locales o regionales</t>
  </si>
  <si>
    <t>Bitacoras, correos electronicos u oficios</t>
  </si>
  <si>
    <t>Autorizaciones otorgadas</t>
  </si>
  <si>
    <t>Matriz enviada al nivel regional por correo electronico</t>
  </si>
  <si>
    <t>Base de datos actualizada</t>
  </si>
  <si>
    <t>Prevencion unica</t>
  </si>
  <si>
    <t>Informes tecnicos y/o actas de clausuras y/o Ordenes sanitarias</t>
  </si>
  <si>
    <t>Oficios o correo electronico con la convocatoria</t>
  </si>
  <si>
    <t>Informe o actas</t>
  </si>
  <si>
    <t>Libro de actas</t>
  </si>
  <si>
    <t>Sistema actualizado</t>
  </si>
  <si>
    <t>Bitacoras o informes ejecutivos</t>
  </si>
  <si>
    <t>Plan elaborado</t>
  </si>
  <si>
    <t>Oficios, correos o bitacoras</t>
  </si>
  <si>
    <t>Oficios o correos de convocatorias</t>
  </si>
  <si>
    <t>Nidian Sthephany Shieh Alvarez</t>
  </si>
  <si>
    <t xml:space="preserve">Nidian Sthephany Shieh Alvarez
</t>
  </si>
  <si>
    <t xml:space="preserve">Dr. José Alberto Morales Ortega  
</t>
  </si>
  <si>
    <t xml:space="preserve">Dr. José Alberto Morales Ortega  </t>
  </si>
  <si>
    <t>Marien Mendoza Perez</t>
  </si>
  <si>
    <t>Paola Castillo Gutierrez</t>
  </si>
  <si>
    <t>Inventario</t>
  </si>
  <si>
    <t xml:space="preserve">Actas, correos u oficios </t>
  </si>
  <si>
    <t>Alejandro Vallejos Cruz/ Dayanna Calderón Abarca y Warner Cordero Carballo</t>
  </si>
  <si>
    <t>reporte operacional</t>
  </si>
  <si>
    <t>Orden y actas de inspeccion</t>
  </si>
  <si>
    <t>Certificacion emitida</t>
  </si>
  <si>
    <t>Oficio o correo de convocatoria</t>
  </si>
  <si>
    <t>actas, correos,  oficios  o matriz en excel</t>
  </si>
  <si>
    <t>PSF otorgados, matriz excel</t>
  </si>
  <si>
    <t>PSF otorgados, matriz excel, SERSA</t>
  </si>
  <si>
    <t>Actas o matriz en excel</t>
  </si>
  <si>
    <t>Actas, correos,  oficios, matriz en excel o SERSA</t>
  </si>
  <si>
    <t>Bitacoras de reunion o correos electronicos</t>
  </si>
  <si>
    <t>SIRROAR, Matriz en excel, expedientes.</t>
  </si>
  <si>
    <t>Actas, correos,  oficios y/o matriz en excel.</t>
  </si>
  <si>
    <t xml:space="preserve">Correos o oficios </t>
  </si>
  <si>
    <t>Actas, correos u oficios</t>
  </si>
  <si>
    <t>Correos u oficios</t>
  </si>
  <si>
    <t>matriz en excel, correos u oficios</t>
  </si>
  <si>
    <t>Actas, correos o informes</t>
  </si>
  <si>
    <t>correos u oficios de convocatoria</t>
  </si>
  <si>
    <t>Dra. Martía Martha Angulo Arredondo/ Warner Cordero Carballo</t>
  </si>
  <si>
    <t>Legislacion que amenaza la capacidad  de la institución</t>
  </si>
  <si>
    <t>Incumplimiento de las actividades y estrategias específicas</t>
  </si>
  <si>
    <t>Capacitación al personal en la aplicación de nuevas leyes.</t>
  </si>
  <si>
    <t>Análisis de la legislación vigente para determinar vacíos legales</t>
  </si>
  <si>
    <t>Número de normas analizadas</t>
  </si>
  <si>
    <t>Oficios o correos electronicos</t>
  </si>
  <si>
    <t>Alejandro Vallejos Cruz/ Dayanna Calderón Abarca / Warner Cordero Carballo y/o Maria Martha Angulo Arredondo</t>
  </si>
  <si>
    <t xml:space="preserve">Oficio </t>
  </si>
  <si>
    <t>Formulario y reporte al sistema oracle.</t>
  </si>
  <si>
    <t xml:space="preserve">Bitacoras, listas de asistencia, correos u oficios de convocatoria </t>
  </si>
  <si>
    <t>Bitacora, oficios o correos electronicos</t>
  </si>
  <si>
    <t>Marien Mendoza Perez/Ginger Saborio Jarquin</t>
  </si>
  <si>
    <t xml:space="preserve"> Oficio o correos electronicos</t>
  </si>
  <si>
    <t xml:space="preserve"> Oficio o correos electronicos (matriz excel)</t>
  </si>
  <si>
    <t xml:space="preserve">Correos u oficios </t>
  </si>
  <si>
    <t xml:space="preserve">Correos, oficios o bitacoras </t>
  </si>
  <si>
    <t>Son cambios del entorno que afectan las actividades de la institución</t>
  </si>
  <si>
    <t>La institución no puede implementar mejoras a procesos y servicios lo
suficientemente rápido</t>
  </si>
  <si>
    <t>Implementar un programa de pasantías en los tres niveles de gestión</t>
  </si>
  <si>
    <t>Articular oportunamente con otros niveles y unidades organizativas con el fin
de lograr mejoras en los procesos y servicios.</t>
  </si>
  <si>
    <t>Realizar un diagnóstico de necesidades de bienes muebles e inmuebles y
gestionarlo al nivel superior correspondiente y darle seguimiento.</t>
  </si>
  <si>
    <t xml:space="preserve">Número de articulaciones </t>
  </si>
  <si>
    <t>Marien Mendoza Perez y Ginger Saborio Jarquin</t>
  </si>
  <si>
    <t>oficio o correo de convocatoria</t>
  </si>
  <si>
    <t>Oficio o bitacoras</t>
  </si>
  <si>
    <t>Correo, oficio o bitacora de reunion</t>
  </si>
  <si>
    <t>Unidad organizativa ARS GARABITO</t>
  </si>
  <si>
    <t xml:space="preserve">Numero de gestiones realizads </t>
  </si>
  <si>
    <t>Nombre unidad organizativa ARS GARABITO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</si>
</sst>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0_)"/>
    <numFmt numFmtId="169" formatCode="&quot;¢&quot;#,##0.00_);\(&quot;¢&quot;#,##0.00\)"/>
    <numFmt numFmtId="170" formatCode="&quot;₡&quot;#,##0"/>
  </numFmts>
  <fonts count="8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b/>
      <sz val="18"/>
      <color theme="1"/>
      <name val="Calibri"/>
      <family val="2"/>
      <scheme val="minor"/>
    </font>
    <font>
      <b/>
      <sz val="10"/>
      <name val="Calibri"/>
      <family val="2"/>
      <scheme val="minor"/>
    </font>
    <font>
      <sz val="11"/>
      <color theme="1"/>
      <name val="Arial Narrow"/>
      <family val="2"/>
    </font>
    <font>
      <b/>
      <sz val="22"/>
      <color theme="1"/>
      <name val="Calibri"/>
      <family val="2"/>
      <scheme val="minor"/>
    </font>
    <font>
      <b/>
      <sz val="12"/>
      <color theme="1" tint="4.9989318521683403E-2"/>
      <name val="Calibri"/>
      <family val="2"/>
      <scheme val="minor"/>
    </font>
    <font>
      <b/>
      <sz val="18"/>
      <name val="Calibri"/>
      <family val="2"/>
      <scheme val="minor"/>
    </font>
    <font>
      <sz val="14"/>
      <name val="Calibri"/>
      <family val="2"/>
      <scheme val="minor"/>
    </font>
    <font>
      <sz val="16"/>
      <name val="Arial Narrow"/>
      <family val="2"/>
    </font>
    <font>
      <sz val="14"/>
      <name val="Arial Narrow"/>
      <family val="2"/>
    </font>
    <font>
      <sz val="14"/>
      <color theme="1"/>
      <name val="Arial"/>
      <family val="2"/>
    </font>
    <font>
      <sz val="14"/>
      <color theme="1"/>
      <name val="Arial Narrow"/>
      <family val="2"/>
    </font>
    <font>
      <sz val="14"/>
      <color theme="1"/>
      <name val="Calibri"/>
      <family val="2"/>
      <scheme val="minor"/>
    </font>
    <font>
      <sz val="11"/>
      <name val="Arial"/>
      <family val="2"/>
      <charset val="1"/>
    </font>
    <font>
      <sz val="18"/>
      <name val="Arial Narrow"/>
      <family val="2"/>
    </font>
    <font>
      <sz val="18"/>
      <color theme="1"/>
      <name val="Arial"/>
      <family val="2"/>
    </font>
    <font>
      <sz val="12"/>
      <name val="Arial Narrow"/>
      <family val="2"/>
    </font>
    <font>
      <i/>
      <sz val="11"/>
      <color rgb="FF7F7F7F"/>
      <name val="Calibri"/>
      <family val="2"/>
      <scheme val="minor"/>
    </font>
    <font>
      <sz val="11"/>
      <color theme="1"/>
      <name val="Calibri"/>
      <family val="2"/>
    </font>
    <font>
      <b/>
      <sz val="14"/>
      <color rgb="FF000000"/>
      <name val="Tahoma"/>
      <family val="2"/>
    </font>
  </fonts>
  <fills count="3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0"/>
        <bgColor rgb="FFFFFFCC"/>
      </patternFill>
    </fill>
    <fill>
      <patternFill patternType="solid">
        <fgColor theme="0"/>
        <bgColor rgb="FFFFFF00"/>
      </patternFill>
    </fill>
    <fill>
      <patternFill patternType="solid">
        <fgColor rgb="FFFFFF00"/>
        <bgColor indexed="64"/>
      </patternFill>
    </fill>
    <fill>
      <patternFill patternType="solid">
        <fgColor rgb="FFFFFF00"/>
        <bgColor rgb="FFFFFFCC"/>
      </patternFill>
    </fill>
    <fill>
      <patternFill patternType="solid">
        <fgColor rgb="FFFFFF00"/>
        <bgColor rgb="FFFFFF00"/>
      </patternFill>
    </fill>
  </fills>
  <borders count="6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s>
  <cellStyleXfs count="59">
    <xf numFmtId="0" fontId="0" fillId="0" borderId="0"/>
    <xf numFmtId="165" fontId="15" fillId="0" borderId="0" applyFont="0" applyFill="0" applyBorder="0" applyAlignment="0" applyProtection="0"/>
    <xf numFmtId="43" fontId="15"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4" fontId="51" fillId="0" borderId="0" applyFont="0" applyFill="0" applyBorder="0" applyAlignment="0" applyProtection="0"/>
    <xf numFmtId="164" fontId="51" fillId="0" borderId="0" applyFont="0" applyFill="0" applyBorder="0" applyAlignment="0" applyProtection="0"/>
    <xf numFmtId="0" fontId="51" fillId="0" borderId="0"/>
    <xf numFmtId="0" fontId="51" fillId="0" borderId="0"/>
    <xf numFmtId="0" fontId="51" fillId="0" borderId="0"/>
    <xf numFmtId="0" fontId="15" fillId="0" borderId="0"/>
    <xf numFmtId="0" fontId="19" fillId="0" borderId="0"/>
    <xf numFmtId="0" fontId="15"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1" fillId="0" borderId="0"/>
    <xf numFmtId="0" fontId="51" fillId="0" borderId="0"/>
    <xf numFmtId="0" fontId="51" fillId="0" borderId="0"/>
    <xf numFmtId="0" fontId="15" fillId="0" borderId="0"/>
    <xf numFmtId="0" fontId="51" fillId="0" borderId="0"/>
    <xf numFmtId="0" fontId="51" fillId="0" borderId="0"/>
    <xf numFmtId="0" fontId="51" fillId="0" borderId="0"/>
    <xf numFmtId="0" fontId="51"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0" borderId="0"/>
    <xf numFmtId="0" fontId="51" fillId="0" borderId="0"/>
    <xf numFmtId="0" fontId="15" fillId="0" borderId="0"/>
    <xf numFmtId="0" fontId="51" fillId="0" borderId="0"/>
    <xf numFmtId="0" fontId="51" fillId="0" borderId="0"/>
    <xf numFmtId="0" fontId="33" fillId="0" borderId="0"/>
    <xf numFmtId="0" fontId="51"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83" fillId="0" borderId="0" applyNumberFormat="0" applyFill="0" applyBorder="0" applyAlignment="0" applyProtection="0"/>
  </cellStyleXfs>
  <cellXfs count="1201">
    <xf numFmtId="0" fontId="0" fillId="0" borderId="0" xfId="0"/>
    <xf numFmtId="0" fontId="0" fillId="0" borderId="0" xfId="0" applyAlignment="1"/>
    <xf numFmtId="0" fontId="0" fillId="0" borderId="0" xfId="0" applyFill="1"/>
    <xf numFmtId="0" fontId="18" fillId="2" borderId="1" xfId="0" applyFont="1" applyFill="1" applyBorder="1" applyAlignment="1">
      <alignment horizontal="center" vertical="center"/>
    </xf>
    <xf numFmtId="0" fontId="12" fillId="0" borderId="0" xfId="0" applyFont="1" applyAlignment="1">
      <alignment horizontal="center"/>
    </xf>
    <xf numFmtId="0" fontId="1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2" fillId="3" borderId="0" xfId="0" applyFont="1" applyFill="1" applyBorder="1" applyAlignment="1">
      <alignment horizontal="center" vertical="center"/>
    </xf>
    <xf numFmtId="0" fontId="0" fillId="3" borderId="0" xfId="0" applyFill="1" applyBorder="1"/>
    <xf numFmtId="0" fontId="12" fillId="3" borderId="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21" fillId="0" borderId="0" xfId="0" applyFont="1"/>
    <xf numFmtId="0" fontId="21" fillId="0" borderId="0" xfId="0" applyFont="1" applyAlignment="1">
      <alignment horizontal="center" vertical="center"/>
    </xf>
    <xf numFmtId="0" fontId="21" fillId="0" borderId="0" xfId="0" applyFont="1" applyFill="1" applyAlignment="1">
      <alignment horizontal="center" vertical="center"/>
    </xf>
    <xf numFmtId="0" fontId="23" fillId="0" borderId="0" xfId="0" applyFont="1" applyFill="1" applyBorder="1" applyAlignment="1">
      <alignment horizontal="center" vertical="center"/>
    </xf>
    <xf numFmtId="0" fontId="21" fillId="0" borderId="0" xfId="0" applyFont="1" applyAlignment="1"/>
    <xf numFmtId="0" fontId="26" fillId="4" borderId="3" xfId="0" applyFont="1" applyFill="1" applyBorder="1" applyAlignment="1">
      <alignment horizontal="center" vertical="center"/>
    </xf>
    <xf numFmtId="0" fontId="26" fillId="4" borderId="4" xfId="0" applyFont="1" applyFill="1" applyBorder="1" applyAlignment="1">
      <alignment horizontal="center" vertical="center"/>
    </xf>
    <xf numFmtId="0" fontId="26" fillId="4" borderId="5" xfId="0" applyFont="1" applyFill="1" applyBorder="1" applyAlignment="1">
      <alignment horizontal="center" vertical="center"/>
    </xf>
    <xf numFmtId="0" fontId="26" fillId="0" borderId="0" xfId="0" applyFont="1" applyFill="1" applyBorder="1" applyAlignment="1">
      <alignment horizontal="center" vertical="center"/>
    </xf>
    <xf numFmtId="0" fontId="26" fillId="3" borderId="0" xfId="0" applyFont="1" applyFill="1" applyBorder="1" applyAlignment="1">
      <alignment horizontal="center" vertical="center"/>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0" xfId="0" applyFont="1" applyFill="1" applyBorder="1" applyAlignment="1">
      <alignment horizontal="center" vertical="center" wrapText="1"/>
    </xf>
    <xf numFmtId="0" fontId="21" fillId="3" borderId="0"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0" xfId="0" applyFont="1" applyBorder="1" applyAlignment="1">
      <alignment horizontal="center" vertical="center" wrapText="1"/>
    </xf>
    <xf numFmtId="0" fontId="26" fillId="0" borderId="0" xfId="0" applyFont="1" applyFill="1" applyBorder="1" applyAlignment="1">
      <alignment horizontal="center" vertical="center" wrapText="1"/>
    </xf>
    <xf numFmtId="0" fontId="29" fillId="3" borderId="0" xfId="0" applyFont="1" applyFill="1" applyBorder="1" applyAlignment="1">
      <alignment horizontal="center" vertical="center"/>
    </xf>
    <xf numFmtId="0" fontId="21" fillId="3" borderId="0" xfId="0" applyFont="1" applyFill="1" applyBorder="1" applyAlignment="1">
      <alignment horizontal="center" vertical="center"/>
    </xf>
    <xf numFmtId="0" fontId="21" fillId="0" borderId="0" xfId="0" applyFont="1" applyFill="1"/>
    <xf numFmtId="0" fontId="21" fillId="0" borderId="0" xfId="20" applyFont="1"/>
    <xf numFmtId="0" fontId="25" fillId="2" borderId="10" xfId="20" applyFont="1" applyFill="1" applyBorder="1" applyAlignment="1">
      <alignment horizontal="center" vertical="center"/>
    </xf>
    <xf numFmtId="0" fontId="29" fillId="0" borderId="16" xfId="20" applyFont="1" applyBorder="1" applyAlignment="1">
      <alignment horizontal="center" vertical="center"/>
    </xf>
    <xf numFmtId="0" fontId="29" fillId="0" borderId="1" xfId="20" applyFont="1" applyBorder="1" applyAlignment="1">
      <alignment horizontal="center" vertical="center"/>
    </xf>
    <xf numFmtId="9" fontId="29" fillId="0" borderId="1" xfId="53" applyFont="1" applyBorder="1" applyAlignment="1">
      <alignment horizontal="center" vertical="center"/>
    </xf>
    <xf numFmtId="0" fontId="29" fillId="5" borderId="17" xfId="20" applyFont="1" applyFill="1" applyBorder="1" applyAlignment="1">
      <alignment horizontal="center" vertical="center" wrapText="1"/>
    </xf>
    <xf numFmtId="9" fontId="29" fillId="0" borderId="1" xfId="20" applyNumberFormat="1" applyFont="1" applyBorder="1" applyAlignment="1">
      <alignment horizontal="center" vertical="center"/>
    </xf>
    <xf numFmtId="10" fontId="29" fillId="0" borderId="1" xfId="20" applyNumberFormat="1" applyFont="1" applyBorder="1" applyAlignment="1">
      <alignment horizontal="center" vertical="center"/>
    </xf>
    <xf numFmtId="0" fontId="29" fillId="6" borderId="18" xfId="20" applyFont="1" applyFill="1" applyBorder="1" applyAlignment="1">
      <alignment horizontal="center" vertical="center" wrapText="1"/>
    </xf>
    <xf numFmtId="0" fontId="25" fillId="2" borderId="19" xfId="20" applyFont="1" applyFill="1" applyBorder="1" applyAlignment="1">
      <alignment horizontal="center" vertical="center"/>
    </xf>
    <xf numFmtId="0" fontId="29" fillId="7" borderId="20" xfId="20" applyFont="1" applyFill="1" applyBorder="1" applyAlignment="1">
      <alignment horizontal="center" vertical="center" wrapText="1"/>
    </xf>
    <xf numFmtId="0" fontId="32" fillId="3" borderId="21" xfId="20" applyFont="1" applyFill="1" applyBorder="1" applyAlignment="1">
      <alignment vertical="center"/>
    </xf>
    <xf numFmtId="0" fontId="32" fillId="3" borderId="22" xfId="20" applyFont="1" applyFill="1" applyBorder="1" applyAlignment="1">
      <alignment vertical="center"/>
    </xf>
    <xf numFmtId="0" fontId="32" fillId="3" borderId="23" xfId="20" applyFont="1" applyFill="1" applyBorder="1" applyAlignment="1">
      <alignment vertical="center"/>
    </xf>
    <xf numFmtId="0" fontId="31" fillId="8" borderId="24" xfId="20" applyFont="1" applyFill="1" applyBorder="1" applyAlignment="1">
      <alignment vertical="center"/>
    </xf>
    <xf numFmtId="0" fontId="25" fillId="0" borderId="19" xfId="20" applyFont="1" applyBorder="1" applyAlignment="1" applyProtection="1">
      <alignment horizontal="center" vertical="center" wrapText="1"/>
      <protection locked="0"/>
    </xf>
    <xf numFmtId="0" fontId="25" fillId="0" borderId="19" xfId="20" applyFont="1" applyBorder="1" applyAlignment="1" applyProtection="1">
      <alignment horizontal="center" vertical="center"/>
      <protection locked="0"/>
    </xf>
    <xf numFmtId="166" fontId="25" fillId="2" borderId="10" xfId="20" applyNumberFormat="1" applyFont="1" applyFill="1" applyBorder="1" applyAlignment="1">
      <alignment horizontal="center" vertical="center"/>
    </xf>
    <xf numFmtId="0" fontId="28" fillId="8" borderId="19" xfId="20" applyFont="1" applyFill="1" applyBorder="1" applyAlignment="1">
      <alignment vertical="center" wrapText="1"/>
    </xf>
    <xf numFmtId="0" fontId="28" fillId="8" borderId="10" xfId="20" applyFont="1" applyFill="1" applyBorder="1" applyAlignment="1">
      <alignment horizontal="center" vertical="center" wrapText="1"/>
    </xf>
    <xf numFmtId="0" fontId="28" fillId="8" borderId="25" xfId="20" applyFont="1" applyFill="1" applyBorder="1" applyAlignment="1">
      <alignment vertical="center" wrapText="1"/>
    </xf>
    <xf numFmtId="0" fontId="26" fillId="4" borderId="26" xfId="0" applyFont="1" applyFill="1" applyBorder="1" applyAlignment="1">
      <alignment horizontal="center" vertical="center"/>
    </xf>
    <xf numFmtId="0" fontId="26" fillId="4" borderId="1" xfId="0" applyFont="1" applyFill="1" applyBorder="1" applyAlignment="1">
      <alignment horizontal="center" vertical="center"/>
    </xf>
    <xf numFmtId="0" fontId="26" fillId="4" borderId="16" xfId="0" applyFont="1" applyFill="1" applyBorder="1" applyAlignment="1">
      <alignment horizontal="center" vertical="center"/>
    </xf>
    <xf numFmtId="0" fontId="21" fillId="0" borderId="27"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8" xfId="0" applyFont="1" applyBorder="1" applyAlignment="1">
      <alignment horizontal="left" vertical="center" wrapText="1"/>
    </xf>
    <xf numFmtId="0" fontId="21" fillId="0" borderId="11" xfId="0" applyFont="1" applyBorder="1" applyAlignment="1">
      <alignment horizontal="left" vertical="center" wrapText="1"/>
    </xf>
    <xf numFmtId="0" fontId="21" fillId="0" borderId="14" xfId="0" applyFont="1" applyBorder="1" applyAlignment="1">
      <alignment horizontal="left" vertical="center" wrapText="1"/>
    </xf>
    <xf numFmtId="0" fontId="26" fillId="4" borderId="29" xfId="0" applyFont="1" applyFill="1" applyBorder="1" applyAlignment="1">
      <alignment horizontal="center" vertical="center" wrapText="1"/>
    </xf>
    <xf numFmtId="0" fontId="26" fillId="4" borderId="30" xfId="0" applyFont="1" applyFill="1" applyBorder="1" applyAlignment="1">
      <alignment horizontal="center" vertical="center" wrapText="1"/>
    </xf>
    <xf numFmtId="0" fontId="21" fillId="0" borderId="28"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19" xfId="0" applyFont="1" applyBorder="1" applyAlignment="1">
      <alignment horizontal="center" vertical="center" wrapText="1"/>
    </xf>
    <xf numFmtId="0" fontId="15" fillId="0" borderId="0" xfId="11" applyAlignment="1">
      <alignment horizontal="center"/>
    </xf>
    <xf numFmtId="0" fontId="15" fillId="0" borderId="0" xfId="11" applyAlignment="1">
      <alignment horizontal="left"/>
    </xf>
    <xf numFmtId="0" fontId="15" fillId="0" borderId="0" xfId="11" applyFont="1" applyAlignment="1">
      <alignment horizontal="left"/>
    </xf>
    <xf numFmtId="0" fontId="13" fillId="0" borderId="32" xfId="11" applyFont="1" applyBorder="1" applyAlignment="1">
      <alignment horizontal="left" vertical="center" wrapText="1"/>
    </xf>
    <xf numFmtId="0" fontId="34" fillId="0" borderId="32" xfId="11" applyFont="1" applyBorder="1" applyAlignment="1">
      <alignment horizontal="left" vertical="center" wrapText="1"/>
    </xf>
    <xf numFmtId="0" fontId="13" fillId="2" borderId="33" xfId="0" applyFont="1" applyFill="1" applyBorder="1" applyAlignment="1">
      <alignment horizontal="center" vertical="center" wrapText="1"/>
    </xf>
    <xf numFmtId="0" fontId="0" fillId="0" borderId="0" xfId="11" applyFont="1" applyAlignment="1">
      <alignment horizontal="left"/>
    </xf>
    <xf numFmtId="0" fontId="25" fillId="9" borderId="19" xfId="20" applyFont="1" applyFill="1" applyBorder="1" applyAlignment="1">
      <alignment vertical="center" wrapText="1"/>
    </xf>
    <xf numFmtId="0" fontId="25" fillId="9" borderId="25" xfId="20" applyFont="1" applyFill="1" applyBorder="1" applyAlignment="1">
      <alignment vertical="center" wrapText="1"/>
    </xf>
    <xf numFmtId="0" fontId="21" fillId="9" borderId="19" xfId="20" applyFont="1" applyFill="1" applyBorder="1" applyAlignment="1">
      <alignment vertical="center"/>
    </xf>
    <xf numFmtId="0" fontId="24" fillId="9" borderId="19" xfId="20" applyFont="1" applyFill="1" applyBorder="1" applyAlignment="1">
      <alignment horizontal="center" vertical="center" wrapText="1"/>
    </xf>
    <xf numFmtId="0" fontId="25" fillId="9" borderId="34" xfId="20" applyFont="1" applyFill="1" applyBorder="1" applyAlignment="1">
      <alignment vertical="center" wrapText="1"/>
    </xf>
    <xf numFmtId="0" fontId="25" fillId="9" borderId="35" xfId="20" applyFont="1" applyFill="1" applyBorder="1" applyAlignment="1">
      <alignment vertical="center" wrapText="1"/>
    </xf>
    <xf numFmtId="0" fontId="25" fillId="9" borderId="36" xfId="20" applyFont="1" applyFill="1" applyBorder="1" applyAlignment="1">
      <alignment vertical="center" wrapText="1"/>
    </xf>
    <xf numFmtId="0" fontId="29" fillId="5" borderId="37" xfId="20" applyFont="1" applyFill="1" applyBorder="1" applyAlignment="1">
      <alignment horizontal="center" vertical="center" wrapText="1"/>
    </xf>
    <xf numFmtId="0" fontId="29" fillId="6" borderId="37" xfId="20" applyFont="1" applyFill="1" applyBorder="1" applyAlignment="1">
      <alignment horizontal="center" vertical="center" wrapText="1"/>
    </xf>
    <xf numFmtId="0" fontId="29" fillId="7" borderId="37" xfId="20" applyFont="1" applyFill="1" applyBorder="1" applyAlignment="1">
      <alignment horizontal="center" vertical="center" wrapText="1"/>
    </xf>
    <xf numFmtId="0" fontId="25" fillId="9" borderId="10" xfId="20" applyFont="1" applyFill="1" applyBorder="1" applyAlignment="1">
      <alignment horizontal="center" vertical="center"/>
    </xf>
    <xf numFmtId="0" fontId="25" fillId="9" borderId="34" xfId="20" applyFont="1" applyFill="1" applyBorder="1" applyAlignment="1">
      <alignment horizontal="center" vertical="center"/>
    </xf>
    <xf numFmtId="0" fontId="51" fillId="0" borderId="10" xfId="43" applyFill="1" applyBorder="1"/>
    <xf numFmtId="0" fontId="51" fillId="0" borderId="0" xfId="43" applyFill="1"/>
    <xf numFmtId="0" fontId="51" fillId="0" borderId="0" xfId="43"/>
    <xf numFmtId="164" fontId="0" fillId="0" borderId="0" xfId="6" applyFont="1"/>
    <xf numFmtId="0" fontId="51" fillId="0" borderId="10" xfId="43" applyBorder="1"/>
    <xf numFmtId="0" fontId="51" fillId="0" borderId="0" xfId="43" applyAlignment="1">
      <alignment horizontal="left" vertical="top"/>
    </xf>
    <xf numFmtId="0" fontId="51" fillId="0" borderId="0" xfId="43" applyAlignment="1">
      <alignment horizontal="left" wrapText="1"/>
    </xf>
    <xf numFmtId="0" fontId="51" fillId="0" borderId="10" xfId="43" applyFont="1" applyFill="1" applyBorder="1"/>
    <xf numFmtId="9" fontId="51" fillId="0" borderId="10" xfId="48" applyFont="1" applyFill="1" applyBorder="1"/>
    <xf numFmtId="9" fontId="51" fillId="0" borderId="10" xfId="48" applyFont="1" applyFill="1" applyBorder="1" applyAlignment="1">
      <alignment horizontal="center"/>
    </xf>
    <xf numFmtId="0" fontId="51" fillId="0" borderId="10" xfId="43" applyFill="1" applyBorder="1" applyAlignment="1">
      <alignment horizontal="left"/>
    </xf>
    <xf numFmtId="49" fontId="41" fillId="0" borderId="10" xfId="47" applyNumberFormat="1" applyFont="1" applyBorder="1" applyAlignment="1" applyProtection="1">
      <alignment vertical="center" wrapText="1"/>
      <protection locked="0"/>
    </xf>
    <xf numFmtId="0" fontId="41" fillId="0" borderId="10" xfId="47" applyFont="1" applyBorder="1" applyAlignment="1" applyProtection="1">
      <alignment vertical="center" wrapText="1"/>
      <protection locked="0"/>
    </xf>
    <xf numFmtId="0" fontId="41" fillId="0" borderId="10" xfId="47" applyFont="1" applyBorder="1" applyAlignment="1" applyProtection="1">
      <alignment horizontal="center" vertical="center" wrapText="1"/>
      <protection locked="0"/>
    </xf>
    <xf numFmtId="0" fontId="42" fillId="0" borderId="10" xfId="0" applyFont="1" applyBorder="1"/>
    <xf numFmtId="9" fontId="41" fillId="0" borderId="10" xfId="47" applyNumberFormat="1" applyFont="1" applyBorder="1" applyAlignment="1" applyProtection="1">
      <alignment vertical="center" wrapText="1"/>
      <protection locked="0"/>
    </xf>
    <xf numFmtId="0" fontId="51" fillId="0" borderId="10" xfId="45" applyBorder="1"/>
    <xf numFmtId="164" fontId="51" fillId="0" borderId="10" xfId="7" applyFont="1" applyBorder="1"/>
    <xf numFmtId="167" fontId="51" fillId="0" borderId="10" xfId="45" applyNumberFormat="1" applyBorder="1"/>
    <xf numFmtId="0" fontId="23" fillId="9" borderId="10" xfId="0" applyFont="1" applyFill="1" applyBorder="1" applyAlignment="1">
      <alignment horizontal="center" vertical="center" wrapText="1"/>
    </xf>
    <xf numFmtId="0" fontId="53" fillId="0" borderId="0" xfId="43" applyFont="1" applyFill="1" applyAlignment="1">
      <alignment wrapText="1"/>
    </xf>
    <xf numFmtId="0" fontId="14" fillId="0" borderId="0" xfId="0" applyFont="1" applyAlignment="1">
      <alignment horizontal="justify"/>
    </xf>
    <xf numFmtId="0" fontId="14" fillId="0" borderId="0" xfId="0" applyFont="1"/>
    <xf numFmtId="0" fontId="0" fillId="0" borderId="25" xfId="0" applyFill="1" applyBorder="1"/>
    <xf numFmtId="0" fontId="54" fillId="0" borderId="10" xfId="43" applyFont="1" applyFill="1" applyBorder="1"/>
    <xf numFmtId="0" fontId="12"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5" fillId="10" borderId="10" xfId="49" applyFont="1" applyFill="1" applyBorder="1" applyAlignment="1">
      <alignment horizontal="center" vertical="center" wrapText="1"/>
    </xf>
    <xf numFmtId="0" fontId="54" fillId="10" borderId="10" xfId="43" applyFont="1" applyFill="1" applyBorder="1" applyAlignment="1">
      <alignment horizontal="center" vertical="center" wrapText="1"/>
    </xf>
    <xf numFmtId="0" fontId="54" fillId="10" borderId="10" xfId="43" applyFont="1" applyFill="1" applyBorder="1"/>
    <xf numFmtId="0" fontId="55" fillId="10" borderId="10" xfId="45" applyFont="1" applyFill="1" applyBorder="1" applyAlignment="1">
      <alignment vertical="top" wrapText="1"/>
    </xf>
    <xf numFmtId="0" fontId="15" fillId="0" borderId="10" xfId="0" applyFont="1" applyFill="1" applyBorder="1" applyAlignment="1">
      <alignment vertical="center" wrapText="1"/>
    </xf>
    <xf numFmtId="0" fontId="56" fillId="0" borderId="22" xfId="43" applyFont="1" applyFill="1" applyBorder="1" applyAlignment="1">
      <alignment horizontal="center" vertical="center"/>
    </xf>
    <xf numFmtId="10" fontId="37" fillId="2" borderId="19" xfId="0" applyNumberFormat="1" applyFont="1" applyFill="1" applyBorder="1" applyAlignment="1">
      <alignment horizontal="center" vertical="center" wrapText="1"/>
    </xf>
    <xf numFmtId="10" fontId="37" fillId="2" borderId="25" xfId="0" applyNumberFormat="1" applyFont="1" applyFill="1" applyBorder="1" applyAlignment="1">
      <alignment horizontal="center" vertical="center" wrapText="1"/>
    </xf>
    <xf numFmtId="0" fontId="55" fillId="10" borderId="23" xfId="43" applyFont="1" applyFill="1" applyBorder="1" applyAlignment="1">
      <alignment vertical="center"/>
    </xf>
    <xf numFmtId="0" fontId="55" fillId="10" borderId="19" xfId="0" applyFont="1" applyFill="1" applyBorder="1" applyAlignment="1">
      <alignment vertical="center"/>
    </xf>
    <xf numFmtId="0" fontId="55" fillId="10" borderId="39" xfId="43" applyFont="1" applyFill="1" applyBorder="1" applyAlignment="1">
      <alignment vertical="center"/>
    </xf>
    <xf numFmtId="0" fontId="55" fillId="10" borderId="38" xfId="43" applyFont="1" applyFill="1" applyBorder="1" applyAlignment="1">
      <alignment vertical="center"/>
    </xf>
    <xf numFmtId="0" fontId="55" fillId="10" borderId="38" xfId="43" applyFont="1" applyFill="1" applyBorder="1" applyAlignment="1">
      <alignment vertical="center" wrapText="1"/>
    </xf>
    <xf numFmtId="0" fontId="0" fillId="10" borderId="38" xfId="0" applyFill="1" applyBorder="1" applyAlignment="1"/>
    <xf numFmtId="0" fontId="55" fillId="10" borderId="40" xfId="43" applyFont="1" applyFill="1" applyBorder="1" applyAlignment="1">
      <alignment vertical="center"/>
    </xf>
    <xf numFmtId="0" fontId="23" fillId="9" borderId="22" xfId="0" applyFont="1" applyFill="1" applyBorder="1" applyAlignment="1">
      <alignment vertical="center" wrapText="1"/>
    </xf>
    <xf numFmtId="0" fontId="23" fillId="9" borderId="23" xfId="0" applyFont="1" applyFill="1" applyBorder="1" applyAlignment="1">
      <alignment vertical="center" wrapText="1"/>
    </xf>
    <xf numFmtId="0" fontId="23" fillId="9" borderId="41" xfId="0" applyFont="1" applyFill="1" applyBorder="1" applyAlignment="1">
      <alignment vertical="center" wrapText="1"/>
    </xf>
    <xf numFmtId="0" fontId="23" fillId="9" borderId="24" xfId="0" applyFont="1" applyFill="1" applyBorder="1" applyAlignment="1">
      <alignment vertical="center" wrapText="1"/>
    </xf>
    <xf numFmtId="0" fontId="23" fillId="9" borderId="40" xfId="0" applyFont="1" applyFill="1" applyBorder="1" applyAlignment="1">
      <alignment vertical="center" wrapText="1"/>
    </xf>
    <xf numFmtId="0" fontId="41" fillId="9" borderId="22" xfId="0" applyFont="1" applyFill="1" applyBorder="1" applyAlignment="1">
      <alignment vertical="center" wrapText="1"/>
    </xf>
    <xf numFmtId="0" fontId="41" fillId="9" borderId="23" xfId="0" applyFont="1" applyFill="1" applyBorder="1" applyAlignment="1">
      <alignment vertical="center" wrapText="1"/>
    </xf>
    <xf numFmtId="0" fontId="41" fillId="9" borderId="24" xfId="0" applyFont="1" applyFill="1" applyBorder="1" applyAlignment="1">
      <alignment vertical="center" wrapText="1"/>
    </xf>
    <xf numFmtId="0" fontId="41" fillId="9" borderId="40" xfId="0" applyFont="1" applyFill="1" applyBorder="1" applyAlignment="1">
      <alignment vertical="center" wrapText="1"/>
    </xf>
    <xf numFmtId="0" fontId="23" fillId="9" borderId="34" xfId="0" applyFont="1" applyFill="1" applyBorder="1" applyAlignment="1">
      <alignment vertical="center" wrapText="1"/>
    </xf>
    <xf numFmtId="0" fontId="23" fillId="9" borderId="36" xfId="0" applyFont="1" applyFill="1" applyBorder="1" applyAlignment="1">
      <alignment vertical="center" wrapText="1"/>
    </xf>
    <xf numFmtId="0" fontId="23" fillId="9" borderId="35" xfId="0" applyFont="1" applyFill="1" applyBorder="1" applyAlignment="1">
      <alignment vertical="center" wrapText="1"/>
    </xf>
    <xf numFmtId="0" fontId="41" fillId="9" borderId="19" xfId="0" applyFont="1" applyFill="1" applyBorder="1" applyAlignment="1">
      <alignment vertical="center" wrapText="1"/>
    </xf>
    <xf numFmtId="0" fontId="41" fillId="9" borderId="25" xfId="0" applyFont="1" applyFill="1" applyBorder="1" applyAlignment="1">
      <alignment vertical="center" wrapText="1"/>
    </xf>
    <xf numFmtId="0" fontId="23" fillId="11" borderId="19" xfId="0" applyFont="1" applyFill="1" applyBorder="1" applyAlignment="1">
      <alignment vertical="center" wrapText="1"/>
    </xf>
    <xf numFmtId="0" fontId="23" fillId="11" borderId="38" xfId="0" applyFont="1" applyFill="1" applyBorder="1" applyAlignment="1">
      <alignment vertical="center" wrapText="1"/>
    </xf>
    <xf numFmtId="0" fontId="23" fillId="11" borderId="25" xfId="0" applyFont="1" applyFill="1" applyBorder="1" applyAlignment="1">
      <alignment vertical="center" wrapText="1"/>
    </xf>
    <xf numFmtId="0" fontId="23" fillId="12" borderId="19" xfId="0" applyFont="1" applyFill="1" applyBorder="1" applyAlignment="1">
      <alignment vertical="center" wrapText="1"/>
    </xf>
    <xf numFmtId="0" fontId="23" fillId="12" borderId="38" xfId="0" applyFont="1" applyFill="1" applyBorder="1" applyAlignment="1">
      <alignment vertical="center" wrapText="1"/>
    </xf>
    <xf numFmtId="0" fontId="23" fillId="12" borderId="25" xfId="0" applyFont="1" applyFill="1" applyBorder="1" applyAlignment="1">
      <alignment vertical="center" wrapText="1"/>
    </xf>
    <xf numFmtId="0" fontId="23" fillId="13" borderId="19" xfId="0" applyFont="1" applyFill="1" applyBorder="1" applyAlignment="1">
      <alignment vertical="center" wrapText="1"/>
    </xf>
    <xf numFmtId="0" fontId="23" fillId="13" borderId="38" xfId="0" applyFont="1" applyFill="1" applyBorder="1" applyAlignment="1">
      <alignment vertical="center" wrapText="1"/>
    </xf>
    <xf numFmtId="0" fontId="23" fillId="13" borderId="25" xfId="0" applyFont="1" applyFill="1" applyBorder="1" applyAlignment="1">
      <alignment vertical="center" wrapText="1"/>
    </xf>
    <xf numFmtId="0" fontId="23" fillId="14" borderId="19" xfId="0" applyFont="1" applyFill="1" applyBorder="1" applyAlignment="1">
      <alignment vertical="center" wrapText="1"/>
    </xf>
    <xf numFmtId="0" fontId="23" fillId="14" borderId="38" xfId="0" applyFont="1" applyFill="1" applyBorder="1" applyAlignment="1">
      <alignment vertical="center" wrapText="1"/>
    </xf>
    <xf numFmtId="0" fontId="23" fillId="14" borderId="25" xfId="0" applyFont="1" applyFill="1" applyBorder="1" applyAlignment="1">
      <alignment vertical="center" wrapText="1"/>
    </xf>
    <xf numFmtId="0" fontId="23" fillId="15" borderId="19" xfId="0" applyFont="1" applyFill="1" applyBorder="1" applyAlignment="1">
      <alignment vertical="center" wrapText="1"/>
    </xf>
    <xf numFmtId="0" fontId="23" fillId="15" borderId="38" xfId="0" applyFont="1" applyFill="1" applyBorder="1" applyAlignment="1">
      <alignment vertical="center" wrapText="1"/>
    </xf>
    <xf numFmtId="0" fontId="23" fillId="15" borderId="25" xfId="0" applyFont="1" applyFill="1" applyBorder="1" applyAlignment="1">
      <alignment vertical="center" wrapText="1"/>
    </xf>
    <xf numFmtId="0" fontId="23" fillId="9" borderId="19" xfId="0" applyFont="1" applyFill="1" applyBorder="1" applyAlignment="1">
      <alignment vertical="center" wrapText="1"/>
    </xf>
    <xf numFmtId="0" fontId="23" fillId="9" borderId="38" xfId="0" applyFont="1" applyFill="1" applyBorder="1" applyAlignment="1">
      <alignment vertical="center" wrapText="1"/>
    </xf>
    <xf numFmtId="0" fontId="23" fillId="9" borderId="25" xfId="0" applyFont="1" applyFill="1" applyBorder="1" applyAlignment="1">
      <alignment vertical="center" wrapText="1"/>
    </xf>
    <xf numFmtId="0" fontId="41" fillId="0" borderId="10" xfId="47" applyNumberFormat="1" applyFont="1" applyBorder="1" applyAlignment="1" applyProtection="1">
      <alignment vertical="center" wrapText="1"/>
      <protection locked="0"/>
    </xf>
    <xf numFmtId="0" fontId="55" fillId="10" borderId="34" xfId="0" applyFont="1" applyFill="1" applyBorder="1" applyAlignment="1">
      <alignment horizontal="center" vertical="top" wrapText="1"/>
    </xf>
    <xf numFmtId="0" fontId="55" fillId="10" borderId="38" xfId="0" applyFont="1" applyFill="1" applyBorder="1" applyAlignment="1">
      <alignment vertical="center" wrapText="1"/>
    </xf>
    <xf numFmtId="0" fontId="55" fillId="0" borderId="10" xfId="43" applyFont="1" applyFill="1" applyBorder="1" applyAlignment="1">
      <alignment vertical="center" wrapText="1"/>
    </xf>
    <xf numFmtId="0" fontId="15" fillId="0" borderId="10" xfId="0" applyFont="1" applyBorder="1" applyAlignment="1">
      <alignment vertical="center" wrapText="1"/>
    </xf>
    <xf numFmtId="0" fontId="55" fillId="16" borderId="19" xfId="0" applyFont="1" applyFill="1" applyBorder="1" applyAlignment="1">
      <alignment vertical="center"/>
    </xf>
    <xf numFmtId="0" fontId="55" fillId="16" borderId="21" xfId="0" applyFont="1" applyFill="1" applyBorder="1" applyAlignment="1">
      <alignment vertical="center"/>
    </xf>
    <xf numFmtId="9" fontId="51" fillId="17" borderId="10" xfId="48" applyFont="1" applyFill="1" applyBorder="1"/>
    <xf numFmtId="0" fontId="15" fillId="12" borderId="10" xfId="0" applyFont="1" applyFill="1" applyBorder="1" applyAlignment="1">
      <alignment vertical="center" wrapText="1"/>
    </xf>
    <xf numFmtId="0" fontId="15" fillId="12" borderId="10" xfId="0" applyFont="1" applyFill="1" applyBorder="1" applyAlignment="1">
      <alignment horizontal="center" vertical="center" wrapText="1"/>
    </xf>
    <xf numFmtId="9" fontId="51" fillId="12" borderId="10" xfId="48" applyFont="1" applyFill="1" applyBorder="1"/>
    <xf numFmtId="0" fontId="14" fillId="12" borderId="10" xfId="0" applyFont="1" applyFill="1" applyBorder="1" applyAlignment="1">
      <alignment vertical="center" wrapText="1"/>
    </xf>
    <xf numFmtId="9" fontId="55" fillId="12" borderId="10" xfId="48" applyFont="1" applyFill="1" applyBorder="1"/>
    <xf numFmtId="0" fontId="55" fillId="10" borderId="23" xfId="43" applyFont="1" applyFill="1" applyBorder="1" applyAlignment="1">
      <alignment vertical="center" wrapText="1"/>
    </xf>
    <xf numFmtId="4" fontId="15" fillId="0" borderId="10" xfId="0" applyNumberFormat="1" applyFont="1" applyFill="1" applyBorder="1" applyAlignment="1">
      <alignment vertical="center" wrapText="1"/>
    </xf>
    <xf numFmtId="0" fontId="15" fillId="18" borderId="10" xfId="0" applyFont="1" applyFill="1" applyBorder="1" applyAlignment="1">
      <alignment vertical="center" wrapText="1"/>
    </xf>
    <xf numFmtId="0" fontId="15" fillId="18" borderId="10" xfId="0" applyFont="1" applyFill="1" applyBorder="1" applyAlignment="1">
      <alignment horizontal="left" vertical="center" wrapText="1"/>
    </xf>
    <xf numFmtId="9" fontId="15" fillId="18" borderId="10" xfId="0" applyNumberFormat="1" applyFont="1" applyFill="1" applyBorder="1" applyAlignment="1">
      <alignment horizontal="center" vertical="center" wrapText="1"/>
    </xf>
    <xf numFmtId="0" fontId="51" fillId="18" borderId="10" xfId="45" applyFont="1" applyFill="1" applyBorder="1"/>
    <xf numFmtId="164" fontId="51" fillId="18" borderId="10" xfId="7" applyFont="1" applyFill="1" applyBorder="1"/>
    <xf numFmtId="0" fontId="51" fillId="18" borderId="10" xfId="45" applyFill="1" applyBorder="1"/>
    <xf numFmtId="167" fontId="51" fillId="18" borderId="10" xfId="45" applyNumberFormat="1" applyFill="1" applyBorder="1"/>
    <xf numFmtId="9" fontId="51" fillId="18" borderId="10" xfId="48" applyFont="1" applyFill="1" applyBorder="1"/>
    <xf numFmtId="4" fontId="15" fillId="18" borderId="10" xfId="0" applyNumberFormat="1" applyFont="1" applyFill="1" applyBorder="1" applyAlignment="1">
      <alignment vertical="center" wrapText="1"/>
    </xf>
    <xf numFmtId="0" fontId="51" fillId="18" borderId="10" xfId="43" applyFill="1" applyBorder="1"/>
    <xf numFmtId="0" fontId="57" fillId="18" borderId="39" xfId="43" applyFont="1" applyFill="1" applyBorder="1" applyAlignment="1">
      <alignment vertical="top" wrapText="1"/>
    </xf>
    <xf numFmtId="0" fontId="57" fillId="19" borderId="0" xfId="43" applyFont="1" applyFill="1" applyBorder="1" applyAlignment="1">
      <alignment vertical="top" wrapText="1"/>
    </xf>
    <xf numFmtId="0" fontId="15" fillId="0" borderId="0" xfId="0" applyFont="1" applyFill="1" applyBorder="1" applyAlignment="1">
      <alignment vertical="center" wrapText="1"/>
    </xf>
    <xf numFmtId="0" fontId="57" fillId="19" borderId="39" xfId="43" applyFont="1" applyFill="1" applyBorder="1" applyAlignment="1">
      <alignment horizontal="center" vertical="center" wrapText="1"/>
    </xf>
    <xf numFmtId="0" fontId="41" fillId="14" borderId="19" xfId="0" applyFont="1" applyFill="1" applyBorder="1" applyAlignment="1">
      <alignment vertical="center" wrapText="1"/>
    </xf>
    <xf numFmtId="0" fontId="51" fillId="14" borderId="0" xfId="43" applyFill="1"/>
    <xf numFmtId="0" fontId="41" fillId="14" borderId="38" xfId="0" applyFont="1" applyFill="1" applyBorder="1" applyAlignment="1">
      <alignment vertical="center" wrapText="1"/>
    </xf>
    <xf numFmtId="9" fontId="51" fillId="0" borderId="10" xfId="48" applyFont="1" applyBorder="1"/>
    <xf numFmtId="0" fontId="41" fillId="14" borderId="21" xfId="0" applyFont="1" applyFill="1" applyBorder="1" applyAlignment="1">
      <alignment vertical="center" wrapText="1"/>
    </xf>
    <xf numFmtId="0" fontId="45" fillId="17" borderId="34" xfId="0" applyFont="1" applyFill="1" applyBorder="1" applyAlignment="1">
      <alignment vertical="center" wrapText="1"/>
    </xf>
    <xf numFmtId="9" fontId="15" fillId="17" borderId="10" xfId="0" applyNumberFormat="1" applyFont="1" applyFill="1" applyBorder="1" applyAlignment="1">
      <alignment vertical="center" wrapText="1"/>
    </xf>
    <xf numFmtId="164" fontId="51" fillId="17" borderId="10" xfId="48" applyNumberFormat="1" applyFont="1" applyFill="1" applyBorder="1"/>
    <xf numFmtId="9" fontId="51" fillId="20" borderId="10" xfId="48" applyFont="1" applyFill="1" applyBorder="1"/>
    <xf numFmtId="164" fontId="51" fillId="20" borderId="10" xfId="48" applyNumberFormat="1" applyFont="1" applyFill="1" applyBorder="1"/>
    <xf numFmtId="0" fontId="51" fillId="0" borderId="0" xfId="43" applyFill="1" applyBorder="1"/>
    <xf numFmtId="0" fontId="52" fillId="0" borderId="10" xfId="28" applyFont="1" applyBorder="1" applyAlignment="1">
      <alignment horizontal="center" vertical="center" wrapText="1"/>
    </xf>
    <xf numFmtId="164" fontId="52" fillId="0" borderId="10" xfId="3" applyFont="1" applyBorder="1" applyAlignment="1">
      <alignment horizontal="center" vertical="center" wrapText="1"/>
    </xf>
    <xf numFmtId="9" fontId="58" fillId="0" borderId="10" xfId="28" applyNumberFormat="1" applyFont="1" applyBorder="1" applyAlignment="1">
      <alignment horizontal="center"/>
    </xf>
    <xf numFmtId="164" fontId="58" fillId="0" borderId="10" xfId="3" applyFont="1" applyBorder="1" applyAlignment="1">
      <alignment horizontal="center"/>
    </xf>
    <xf numFmtId="0" fontId="45" fillId="17" borderId="36" xfId="0" applyFont="1" applyFill="1" applyBorder="1" applyAlignment="1">
      <alignment vertical="center" wrapText="1"/>
    </xf>
    <xf numFmtId="4" fontId="45" fillId="17" borderId="36" xfId="0" applyNumberFormat="1" applyFont="1" applyFill="1" applyBorder="1" applyAlignment="1">
      <alignment vertical="center" wrapText="1"/>
    </xf>
    <xf numFmtId="0" fontId="45" fillId="20" borderId="34" xfId="0" applyFont="1" applyFill="1" applyBorder="1" applyAlignment="1">
      <alignment vertical="center" wrapText="1"/>
    </xf>
    <xf numFmtId="0" fontId="45" fillId="20" borderId="36" xfId="0" applyFont="1" applyFill="1" applyBorder="1" applyAlignment="1">
      <alignment vertical="center" wrapText="1"/>
    </xf>
    <xf numFmtId="0" fontId="45" fillId="20" borderId="35" xfId="0" applyFont="1" applyFill="1" applyBorder="1" applyAlignment="1">
      <alignment vertical="center" wrapText="1"/>
    </xf>
    <xf numFmtId="4" fontId="45" fillId="20" borderId="36" xfId="0" applyNumberFormat="1" applyFont="1" applyFill="1" applyBorder="1" applyAlignment="1">
      <alignment vertical="center" wrapText="1"/>
    </xf>
    <xf numFmtId="0" fontId="59" fillId="0" borderId="10" xfId="0" applyFont="1" applyBorder="1"/>
    <xf numFmtId="0" fontId="59" fillId="0" borderId="10" xfId="0" applyFont="1" applyBorder="1" applyAlignment="1">
      <alignment wrapText="1"/>
    </xf>
    <xf numFmtId="9" fontId="0" fillId="0" borderId="10" xfId="0" applyNumberFormat="1" applyBorder="1"/>
    <xf numFmtId="9" fontId="59" fillId="0" borderId="10" xfId="48" applyFont="1" applyBorder="1" applyAlignment="1">
      <alignment horizontal="center"/>
    </xf>
    <xf numFmtId="164" fontId="59" fillId="0" borderId="10" xfId="3" applyFont="1" applyBorder="1" applyAlignment="1">
      <alignment horizontal="center"/>
    </xf>
    <xf numFmtId="9" fontId="59" fillId="0" borderId="10" xfId="0" applyNumberFormat="1" applyFont="1" applyBorder="1" applyAlignment="1">
      <alignment horizontal="center"/>
    </xf>
    <xf numFmtId="0" fontId="59" fillId="21" borderId="0" xfId="0" applyFont="1" applyFill="1"/>
    <xf numFmtId="4" fontId="13" fillId="17" borderId="36" xfId="0" applyNumberFormat="1" applyFont="1" applyFill="1" applyBorder="1" applyAlignment="1">
      <alignment vertical="center" wrapText="1"/>
    </xf>
    <xf numFmtId="9" fontId="58" fillId="0" borderId="10" xfId="3" applyNumberFormat="1" applyFont="1" applyBorder="1" applyAlignment="1">
      <alignment horizontal="center"/>
    </xf>
    <xf numFmtId="164" fontId="0" fillId="0" borderId="10" xfId="0" applyNumberFormat="1" applyBorder="1"/>
    <xf numFmtId="0" fontId="12" fillId="0" borderId="0" xfId="0" applyFont="1" applyFill="1" applyBorder="1" applyAlignment="1">
      <alignment horizontal="left" vertical="center" wrapText="1"/>
    </xf>
    <xf numFmtId="0" fontId="12" fillId="10" borderId="10" xfId="0" applyFont="1" applyFill="1" applyBorder="1" applyAlignment="1">
      <alignment horizontal="left" vertical="center" wrapText="1"/>
    </xf>
    <xf numFmtId="10" fontId="51" fillId="0" borderId="10" xfId="43" applyNumberFormat="1" applyFill="1" applyBorder="1"/>
    <xf numFmtId="9" fontId="55" fillId="0" borderId="10" xfId="48" applyFont="1" applyBorder="1" applyAlignment="1">
      <alignment horizontal="left" vertical="top"/>
    </xf>
    <xf numFmtId="9" fontId="0" fillId="0" borderId="10" xfId="48" applyFont="1" applyBorder="1" applyAlignment="1">
      <alignment horizontal="left" vertical="top"/>
    </xf>
    <xf numFmtId="9" fontId="51" fillId="0" borderId="10" xfId="48" applyFont="1" applyBorder="1" applyAlignment="1">
      <alignment horizontal="left" vertical="top"/>
    </xf>
    <xf numFmtId="9" fontId="15" fillId="0" borderId="10" xfId="48" applyFont="1" applyFill="1" applyBorder="1" applyAlignment="1">
      <alignment vertical="center" wrapText="1"/>
    </xf>
    <xf numFmtId="9" fontId="60" fillId="22" borderId="10" xfId="48" applyFont="1" applyFill="1" applyBorder="1"/>
    <xf numFmtId="9" fontId="51" fillId="0" borderId="10" xfId="43" applyNumberFormat="1" applyBorder="1"/>
    <xf numFmtId="9" fontId="60" fillId="22" borderId="10" xfId="43" applyNumberFormat="1" applyFont="1" applyFill="1" applyBorder="1"/>
    <xf numFmtId="164" fontId="60" fillId="22" borderId="10" xfId="43" applyNumberFormat="1" applyFont="1" applyFill="1" applyBorder="1"/>
    <xf numFmtId="164" fontId="60" fillId="22" borderId="25" xfId="43" applyNumberFormat="1" applyFont="1" applyFill="1" applyBorder="1"/>
    <xf numFmtId="9" fontId="0" fillId="0" borderId="10" xfId="0" applyNumberFormat="1" applyBorder="1" applyAlignment="1">
      <alignment horizontal="center"/>
    </xf>
    <xf numFmtId="0" fontId="31" fillId="19" borderId="0" xfId="20" applyFont="1" applyFill="1" applyBorder="1" applyAlignment="1">
      <alignment vertical="center"/>
    </xf>
    <xf numFmtId="0" fontId="21" fillId="0" borderId="10" xfId="20" applyFont="1" applyBorder="1"/>
    <xf numFmtId="0" fontId="31" fillId="8" borderId="10" xfId="20" applyFont="1" applyFill="1" applyBorder="1" applyAlignment="1">
      <alignment vertical="center"/>
    </xf>
    <xf numFmtId="0" fontId="0" fillId="0" borderId="10" xfId="6" applyNumberFormat="1" applyFont="1" applyBorder="1"/>
    <xf numFmtId="164" fontId="51" fillId="0" borderId="10" xfId="48" applyNumberFormat="1" applyFont="1" applyBorder="1"/>
    <xf numFmtId="164" fontId="51" fillId="0" borderId="0" xfId="43" applyNumberFormat="1"/>
    <xf numFmtId="164" fontId="51" fillId="0" borderId="10" xfId="43" applyNumberFormat="1" applyFill="1" applyBorder="1"/>
    <xf numFmtId="164" fontId="51" fillId="0" borderId="0" xfId="48" applyNumberFormat="1" applyFont="1" applyBorder="1"/>
    <xf numFmtId="164" fontId="51" fillId="0" borderId="0" xfId="43" applyNumberFormat="1" applyFill="1" applyBorder="1"/>
    <xf numFmtId="9" fontId="51" fillId="0" borderId="34" xfId="48" applyFont="1" applyBorder="1"/>
    <xf numFmtId="0" fontId="55" fillId="10" borderId="34" xfId="45" applyFont="1" applyFill="1" applyBorder="1" applyAlignment="1">
      <alignment vertical="top" wrapText="1"/>
    </xf>
    <xf numFmtId="0" fontId="55" fillId="10" borderId="35" xfId="45" applyFont="1" applyFill="1" applyBorder="1" applyAlignment="1">
      <alignment vertical="top" wrapText="1"/>
    </xf>
    <xf numFmtId="0" fontId="55" fillId="0" borderId="40" xfId="0" applyFont="1" applyFill="1" applyBorder="1" applyAlignment="1">
      <alignment horizontal="center" vertical="center" wrapText="1"/>
    </xf>
    <xf numFmtId="164" fontId="51" fillId="0" borderId="10" xfId="43" applyNumberFormat="1" applyBorder="1"/>
    <xf numFmtId="164" fontId="51" fillId="0" borderId="0" xfId="43" applyNumberFormat="1" applyAlignment="1">
      <alignment horizontal="left"/>
    </xf>
    <xf numFmtId="0" fontId="51" fillId="0" borderId="0" xfId="43" applyAlignment="1">
      <alignment horizontal="left"/>
    </xf>
    <xf numFmtId="164" fontId="51" fillId="0" borderId="10" xfId="48" applyNumberFormat="1" applyFont="1" applyFill="1" applyBorder="1"/>
    <xf numFmtId="9" fontId="15" fillId="17" borderId="10" xfId="0" applyNumberFormat="1" applyFont="1" applyFill="1" applyBorder="1" applyAlignment="1">
      <alignment horizontal="center" vertical="center" wrapText="1"/>
    </xf>
    <xf numFmtId="164" fontId="15" fillId="17" borderId="10" xfId="0" applyNumberFormat="1" applyFont="1" applyFill="1" applyBorder="1" applyAlignment="1">
      <alignment vertical="center" wrapText="1"/>
    </xf>
    <xf numFmtId="0" fontId="55" fillId="0" borderId="24" xfId="0" applyFont="1" applyFill="1" applyBorder="1" applyAlignment="1">
      <alignment horizontal="center" vertical="center" wrapText="1"/>
    </xf>
    <xf numFmtId="0" fontId="55" fillId="0" borderId="24" xfId="0" applyFont="1" applyFill="1" applyBorder="1" applyAlignment="1">
      <alignment horizontal="center" vertical="center"/>
    </xf>
    <xf numFmtId="9" fontId="15" fillId="0" borderId="10" xfId="0" applyNumberFormat="1" applyFont="1" applyFill="1" applyBorder="1" applyAlignment="1">
      <alignment vertical="center" wrapText="1"/>
    </xf>
    <xf numFmtId="9" fontId="15" fillId="0" borderId="10" xfId="48" applyFont="1" applyFill="1" applyBorder="1" applyAlignment="1">
      <alignment horizontal="center" vertical="center" wrapText="1"/>
    </xf>
    <xf numFmtId="0" fontId="51" fillId="0" borderId="19" xfId="45" applyFont="1" applyFill="1" applyBorder="1"/>
    <xf numFmtId="164" fontId="51" fillId="0" borderId="19" xfId="7" applyFont="1" applyFill="1" applyBorder="1"/>
    <xf numFmtId="0" fontId="51" fillId="0" borderId="19" xfId="45" applyFill="1" applyBorder="1"/>
    <xf numFmtId="167" fontId="51" fillId="0" borderId="19" xfId="45" applyNumberFormat="1" applyFill="1" applyBorder="1"/>
    <xf numFmtId="9" fontId="51" fillId="0" borderId="19" xfId="48" applyFont="1" applyFill="1" applyBorder="1"/>
    <xf numFmtId="4" fontId="15" fillId="0" borderId="19" xfId="0" applyNumberFormat="1" applyFont="1" applyFill="1" applyBorder="1" applyAlignment="1">
      <alignment vertical="center" wrapText="1"/>
    </xf>
    <xf numFmtId="0" fontId="15" fillId="0" borderId="10" xfId="43" applyFont="1" applyFill="1" applyBorder="1" applyAlignment="1">
      <alignment vertical="top" wrapText="1"/>
    </xf>
    <xf numFmtId="9" fontId="15" fillId="0" borderId="10" xfId="48" applyFont="1" applyFill="1" applyBorder="1" applyAlignment="1">
      <alignment vertical="top" wrapText="1"/>
    </xf>
    <xf numFmtId="0" fontId="45" fillId="17" borderId="10" xfId="0" applyFont="1" applyFill="1" applyBorder="1" applyAlignment="1">
      <alignment vertical="center" wrapText="1"/>
    </xf>
    <xf numFmtId="4" fontId="45" fillId="17" borderId="10" xfId="0" applyNumberFormat="1" applyFont="1" applyFill="1" applyBorder="1" applyAlignment="1">
      <alignment vertical="center" wrapText="1"/>
    </xf>
    <xf numFmtId="164" fontId="54" fillId="0" borderId="10" xfId="3" applyFont="1" applyBorder="1" applyAlignment="1">
      <alignment horizontal="center"/>
    </xf>
    <xf numFmtId="9" fontId="54" fillId="0" borderId="10" xfId="3" applyNumberFormat="1" applyFont="1" applyBorder="1" applyAlignment="1">
      <alignment horizontal="center"/>
    </xf>
    <xf numFmtId="0" fontId="52" fillId="23" borderId="10" xfId="28" applyFont="1" applyFill="1" applyBorder="1" applyAlignment="1">
      <alignment horizontal="center" vertical="center" wrapText="1"/>
    </xf>
    <xf numFmtId="164" fontId="52" fillId="23" borderId="10" xfId="3" applyFont="1" applyFill="1" applyBorder="1" applyAlignment="1">
      <alignment horizontal="center" vertical="center" wrapText="1"/>
    </xf>
    <xf numFmtId="0" fontId="51" fillId="0" borderId="10" xfId="28" applyBorder="1" applyAlignment="1">
      <alignment wrapText="1"/>
    </xf>
    <xf numFmtId="9" fontId="51" fillId="0" borderId="10" xfId="28" applyNumberFormat="1" applyBorder="1" applyAlignment="1">
      <alignment horizontal="center" wrapText="1"/>
    </xf>
    <xf numFmtId="164" fontId="51" fillId="0" borderId="10" xfId="3" applyFont="1" applyBorder="1" applyAlignment="1">
      <alignment horizontal="center" wrapText="1"/>
    </xf>
    <xf numFmtId="0" fontId="0" fillId="0" borderId="10" xfId="6" applyNumberFormat="1" applyFont="1" applyFill="1" applyBorder="1" applyAlignment="1">
      <alignment horizontal="center" vertical="center"/>
    </xf>
    <xf numFmtId="0" fontId="51" fillId="0" borderId="10" xfId="43" applyBorder="1" applyAlignment="1">
      <alignment wrapText="1"/>
    </xf>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0" fontId="51" fillId="0" borderId="10" xfId="43" applyBorder="1" applyAlignment="1">
      <alignment horizontal="center"/>
    </xf>
    <xf numFmtId="9" fontId="61" fillId="0" borderId="10" xfId="0" applyNumberFormat="1" applyFont="1" applyFill="1" applyBorder="1" applyAlignment="1">
      <alignment horizontal="center" vertical="center"/>
    </xf>
    <xf numFmtId="0" fontId="61" fillId="0" borderId="10" xfId="0" applyFont="1" applyFill="1" applyBorder="1" applyAlignment="1">
      <alignment horizontal="center" vertical="center"/>
    </xf>
    <xf numFmtId="0" fontId="61" fillId="0" borderId="10" xfId="0" applyFont="1" applyFill="1" applyBorder="1" applyAlignment="1">
      <alignment horizontal="center" vertical="center" wrapText="1"/>
    </xf>
    <xf numFmtId="9" fontId="51" fillId="20" borderId="10" xfId="48" applyNumberFormat="1" applyFont="1" applyFill="1" applyBorder="1"/>
    <xf numFmtId="0" fontId="51" fillId="0" borderId="25" xfId="45" applyFont="1" applyFill="1" applyBorder="1" applyAlignment="1">
      <alignment wrapText="1"/>
    </xf>
    <xf numFmtId="0" fontId="0" fillId="0" borderId="25" xfId="6" applyNumberFormat="1" applyFont="1" applyBorder="1"/>
    <xf numFmtId="9" fontId="51" fillId="0" borderId="25" xfId="48" applyFont="1" applyBorder="1"/>
    <xf numFmtId="164" fontId="51" fillId="0" borderId="0" xfId="43" applyNumberFormat="1" applyBorder="1"/>
    <xf numFmtId="0" fontId="51" fillId="0" borderId="0" xfId="45" applyBorder="1"/>
    <xf numFmtId="0" fontId="15" fillId="0" borderId="0" xfId="0" applyFont="1" applyFill="1" applyBorder="1" applyAlignment="1">
      <alignment horizontal="left" vertical="center" wrapText="1"/>
    </xf>
    <xf numFmtId="0" fontId="0" fillId="0" borderId="10" xfId="6" applyNumberFormat="1" applyFont="1" applyBorder="1" applyAlignment="1">
      <alignment horizontal="center" vertical="center"/>
    </xf>
    <xf numFmtId="9" fontId="51" fillId="0" borderId="10" xfId="48" applyFont="1" applyBorder="1" applyAlignment="1">
      <alignment horizontal="center" vertical="center"/>
    </xf>
    <xf numFmtId="0" fontId="54" fillId="0" borderId="10" xfId="43" applyFont="1" applyFill="1" applyBorder="1" applyAlignment="1">
      <alignment wrapText="1"/>
    </xf>
    <xf numFmtId="0" fontId="61" fillId="0" borderId="10" xfId="43" applyFont="1" applyFill="1" applyBorder="1" applyAlignment="1">
      <alignment horizontal="left" vertical="center" wrapText="1"/>
    </xf>
    <xf numFmtId="0" fontId="51" fillId="0" borderId="10" xfId="48" applyNumberFormat="1" applyFont="1" applyFill="1" applyBorder="1" applyAlignment="1">
      <alignment horizontal="center" vertical="center" wrapText="1"/>
    </xf>
    <xf numFmtId="0" fontId="51" fillId="0" borderId="35" xfId="45" applyFill="1" applyBorder="1"/>
    <xf numFmtId="0" fontId="62" fillId="0" borderId="25" xfId="43" applyFont="1" applyFill="1" applyBorder="1" applyAlignment="1">
      <alignment vertical="top" wrapText="1"/>
    </xf>
    <xf numFmtId="9" fontId="54" fillId="0" borderId="10" xfId="48" applyFont="1" applyFill="1" applyBorder="1" applyAlignment="1">
      <alignment horizontal="center"/>
    </xf>
    <xf numFmtId="164" fontId="64" fillId="0" borderId="10" xfId="43" applyNumberFormat="1" applyFont="1" applyFill="1" applyBorder="1"/>
    <xf numFmtId="0" fontId="64" fillId="0" borderId="10" xfId="43" applyFont="1" applyBorder="1" applyAlignment="1">
      <alignment horizontal="left" vertical="top"/>
    </xf>
    <xf numFmtId="0" fontId="51" fillId="0" borderId="25" xfId="43" applyFont="1" applyFill="1" applyBorder="1"/>
    <xf numFmtId="164" fontId="51" fillId="0" borderId="25" xfId="48" applyNumberFormat="1" applyFont="1" applyBorder="1"/>
    <xf numFmtId="0" fontId="51" fillId="0" borderId="25" xfId="43" applyBorder="1"/>
    <xf numFmtId="9" fontId="52" fillId="24" borderId="25" xfId="48" applyFont="1" applyFill="1" applyBorder="1"/>
    <xf numFmtId="9" fontId="52" fillId="24" borderId="25" xfId="48" applyFont="1" applyFill="1" applyBorder="1" applyAlignment="1">
      <alignment wrapText="1"/>
    </xf>
    <xf numFmtId="0" fontId="52" fillId="24" borderId="10" xfId="43" applyFont="1" applyFill="1" applyBorder="1"/>
    <xf numFmtId="0" fontId="12" fillId="24" borderId="10" xfId="6" applyNumberFormat="1" applyFont="1" applyFill="1" applyBorder="1"/>
    <xf numFmtId="9" fontId="12" fillId="24" borderId="10" xfId="48" applyFont="1" applyFill="1" applyBorder="1"/>
    <xf numFmtId="9" fontId="52" fillId="24" borderId="10" xfId="48" applyFont="1" applyFill="1" applyBorder="1"/>
    <xf numFmtId="0" fontId="55" fillId="0" borderId="10" xfId="0" applyFont="1" applyFill="1" applyBorder="1" applyAlignment="1">
      <alignment horizontal="center" vertical="center" wrapText="1"/>
    </xf>
    <xf numFmtId="0" fontId="59" fillId="0" borderId="10" xfId="0" applyFont="1" applyFill="1" applyBorder="1" applyAlignment="1">
      <alignment vertical="center" wrapText="1"/>
    </xf>
    <xf numFmtId="0" fontId="47" fillId="0" borderId="10" xfId="0" applyFont="1" applyFill="1" applyBorder="1" applyAlignment="1">
      <alignment horizontal="left" vertical="top" wrapText="1"/>
    </xf>
    <xf numFmtId="9" fontId="59" fillId="0" borderId="10" xfId="0" applyNumberFormat="1" applyFont="1" applyFill="1" applyBorder="1" applyAlignment="1">
      <alignment vertical="center" wrapText="1"/>
    </xf>
    <xf numFmtId="9" fontId="47" fillId="0" borderId="10" xfId="0" applyNumberFormat="1" applyFont="1" applyFill="1" applyBorder="1" applyAlignment="1">
      <alignment horizontal="center" vertical="top" wrapText="1"/>
    </xf>
    <xf numFmtId="164" fontId="51" fillId="0" borderId="10" xfId="48" applyNumberFormat="1" applyFont="1" applyBorder="1" applyAlignment="1">
      <alignment vertical="center"/>
    </xf>
    <xf numFmtId="0" fontId="54" fillId="0" borderId="10" xfId="0" applyFont="1" applyFill="1" applyBorder="1" applyAlignment="1">
      <alignment vertical="center" wrapText="1"/>
    </xf>
    <xf numFmtId="9" fontId="51" fillId="0" borderId="10" xfId="48" applyFont="1" applyFill="1" applyBorder="1" applyAlignment="1">
      <alignment vertical="center" wrapText="1"/>
    </xf>
    <xf numFmtId="0" fontId="51" fillId="0" borderId="10" xfId="43" applyFill="1" applyBorder="1" applyAlignment="1">
      <alignment vertical="center" wrapText="1"/>
    </xf>
    <xf numFmtId="0" fontId="0" fillId="0" borderId="10" xfId="0" applyFont="1" applyFill="1" applyBorder="1" applyAlignment="1">
      <alignment vertical="center" wrapText="1"/>
    </xf>
    <xf numFmtId="1" fontId="15" fillId="0" borderId="10" xfId="49" applyNumberFormat="1" applyFont="1" applyFill="1" applyBorder="1" applyAlignment="1">
      <alignment vertical="center" wrapText="1"/>
    </xf>
    <xf numFmtId="0" fontId="12" fillId="0" borderId="10" xfId="0" applyFont="1" applyFill="1" applyBorder="1" applyAlignment="1">
      <alignment vertical="center" wrapText="1"/>
    </xf>
    <xf numFmtId="0" fontId="51" fillId="0" borderId="10" xfId="45" applyBorder="1" applyAlignment="1">
      <alignment horizontal="left" vertical="center" wrapText="1"/>
    </xf>
    <xf numFmtId="0" fontId="43" fillId="0" borderId="34" xfId="43" applyFont="1" applyFill="1" applyBorder="1" applyAlignment="1">
      <alignment vertical="top" wrapText="1"/>
    </xf>
    <xf numFmtId="0" fontId="0" fillId="0" borderId="19" xfId="0" applyFont="1" applyFill="1" applyBorder="1" applyAlignment="1">
      <alignment vertical="center" wrapText="1"/>
    </xf>
    <xf numFmtId="0" fontId="54" fillId="0" borderId="19" xfId="43" applyFont="1" applyFill="1" applyBorder="1" applyAlignment="1">
      <alignment wrapText="1"/>
    </xf>
    <xf numFmtId="9" fontId="51" fillId="0" borderId="34" xfId="48" applyFont="1" applyBorder="1" applyAlignment="1">
      <alignment horizontal="center" vertical="center"/>
    </xf>
    <xf numFmtId="0" fontId="0" fillId="0" borderId="0" xfId="0" applyFont="1"/>
    <xf numFmtId="4" fontId="0" fillId="0" borderId="42" xfId="0" applyNumberFormat="1" applyFont="1" applyBorder="1"/>
    <xf numFmtId="0" fontId="12" fillId="10" borderId="10" xfId="0" applyFont="1" applyFill="1" applyBorder="1" applyAlignment="1">
      <alignment vertical="center" wrapText="1"/>
    </xf>
    <xf numFmtId="0" fontId="12"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12" fillId="0" borderId="0" xfId="0" applyFont="1"/>
    <xf numFmtId="165" fontId="0" fillId="0" borderId="0" xfId="1" applyFont="1"/>
    <xf numFmtId="0" fontId="12" fillId="0" borderId="43" xfId="0" applyFont="1" applyBorder="1" applyAlignment="1">
      <alignment horizontal="justify" vertical="top" wrapText="1"/>
    </xf>
    <xf numFmtId="0" fontId="12"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66" fillId="25" borderId="10" xfId="0" applyFont="1" applyFill="1" applyBorder="1" applyAlignment="1">
      <alignment horizontal="center" vertical="center"/>
    </xf>
    <xf numFmtId="0" fontId="66" fillId="25" borderId="34" xfId="0" applyFont="1" applyFill="1" applyBorder="1" applyAlignment="1">
      <alignment horizontal="center" vertical="center"/>
    </xf>
    <xf numFmtId="0" fontId="66" fillId="25" borderId="35" xfId="0" applyFont="1" applyFill="1" applyBorder="1" applyAlignment="1">
      <alignment horizontal="center" vertical="center" wrapText="1"/>
    </xf>
    <xf numFmtId="0" fontId="66" fillId="25" borderId="10" xfId="0" applyFont="1" applyFill="1" applyBorder="1" applyAlignment="1">
      <alignment horizontal="center" vertical="center" wrapText="1"/>
    </xf>
    <xf numFmtId="168" fontId="12" fillId="0" borderId="45" xfId="0" applyNumberFormat="1" applyFont="1" applyBorder="1" applyAlignment="1" applyProtection="1">
      <alignment horizontal="center"/>
    </xf>
    <xf numFmtId="0" fontId="49" fillId="0" borderId="44" xfId="0" applyFont="1" applyBorder="1" applyAlignment="1">
      <alignment horizontal="center" wrapText="1"/>
    </xf>
    <xf numFmtId="4" fontId="12" fillId="0" borderId="42" xfId="0" applyNumberFormat="1" applyFont="1" applyBorder="1" applyAlignment="1">
      <alignment horizontal="right"/>
    </xf>
    <xf numFmtId="4" fontId="12" fillId="0" borderId="45" xfId="0" applyNumberFormat="1" applyFont="1" applyBorder="1"/>
    <xf numFmtId="0" fontId="12" fillId="0" borderId="45" xfId="0" applyFont="1" applyBorder="1" applyAlignment="1" applyProtection="1">
      <alignment horizontal="center"/>
    </xf>
    <xf numFmtId="4" fontId="12"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49"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12" fillId="0" borderId="45" xfId="0" applyFont="1" applyBorder="1" applyAlignment="1">
      <alignment horizontal="center"/>
    </xf>
    <xf numFmtId="0" fontId="12" fillId="0" borderId="44" xfId="0" applyFont="1" applyBorder="1" applyAlignment="1">
      <alignment horizontal="center" wrapText="1"/>
    </xf>
    <xf numFmtId="0" fontId="0" fillId="0" borderId="42" xfId="0" applyFont="1" applyBorder="1"/>
    <xf numFmtId="169" fontId="12"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12" fillId="0" borderId="44" xfId="0" applyFont="1" applyFill="1" applyBorder="1" applyAlignment="1">
      <alignment horizontal="center" wrapText="1"/>
    </xf>
    <xf numFmtId="0" fontId="12"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12" fillId="0" borderId="43" xfId="0" applyFont="1" applyBorder="1" applyAlignment="1">
      <alignment vertical="top" wrapText="1"/>
    </xf>
    <xf numFmtId="10" fontId="12" fillId="0" borderId="43" xfId="0" applyNumberFormat="1" applyFont="1" applyBorder="1" applyAlignment="1">
      <alignment vertical="top" wrapText="1"/>
    </xf>
    <xf numFmtId="0" fontId="57" fillId="0" borderId="0" xfId="43" applyFont="1" applyFill="1" applyBorder="1" applyAlignment="1">
      <alignment horizontal="left" vertical="top" wrapText="1"/>
    </xf>
    <xf numFmtId="0" fontId="15" fillId="0" borderId="19" xfId="0" applyFont="1" applyBorder="1" applyAlignment="1">
      <alignment vertical="center" wrapText="1"/>
    </xf>
    <xf numFmtId="0" fontId="38" fillId="19" borderId="10" xfId="0" applyFont="1" applyFill="1" applyBorder="1" applyAlignment="1">
      <alignment vertical="center" wrapText="1"/>
    </xf>
    <xf numFmtId="0" fontId="15" fillId="0" borderId="19" xfId="0" applyFont="1" applyFill="1" applyBorder="1" applyAlignment="1">
      <alignment vertical="center" wrapText="1"/>
    </xf>
    <xf numFmtId="0" fontId="15" fillId="0" borderId="25" xfId="0" applyFont="1" applyFill="1" applyBorder="1" applyAlignment="1">
      <alignment vertical="center" wrapText="1"/>
    </xf>
    <xf numFmtId="0" fontId="51" fillId="0" borderId="10" xfId="43" applyFill="1" applyBorder="1" applyAlignment="1">
      <alignment horizontal="justify" wrapText="1"/>
    </xf>
    <xf numFmtId="9" fontId="15" fillId="0" borderId="25" xfId="48" applyFont="1" applyFill="1" applyBorder="1" applyAlignment="1">
      <alignment vertical="center" wrapText="1"/>
    </xf>
    <xf numFmtId="9" fontId="51" fillId="0" borderId="25" xfId="48" applyFont="1" applyFill="1" applyBorder="1"/>
    <xf numFmtId="9" fontId="51" fillId="0" borderId="25" xfId="48" applyFont="1" applyFill="1" applyBorder="1" applyAlignment="1">
      <alignment horizontal="center"/>
    </xf>
    <xf numFmtId="164" fontId="51" fillId="0" borderId="25" xfId="48" applyNumberFormat="1" applyFont="1" applyFill="1" applyBorder="1"/>
    <xf numFmtId="9" fontId="15" fillId="0" borderId="19" xfId="48" applyFont="1" applyFill="1" applyBorder="1" applyAlignment="1">
      <alignment vertical="center" wrapText="1"/>
    </xf>
    <xf numFmtId="9" fontId="15" fillId="0" borderId="25" xfId="0" applyNumberFormat="1" applyFont="1" applyFill="1" applyBorder="1" applyAlignment="1">
      <alignment vertical="center" wrapText="1"/>
    </xf>
    <xf numFmtId="9" fontId="51" fillId="0" borderId="19" xfId="48" applyFont="1" applyFill="1" applyBorder="1" applyAlignment="1">
      <alignment vertical="center"/>
    </xf>
    <xf numFmtId="0" fontId="52" fillId="24" borderId="10" xfId="43" applyFont="1" applyFill="1" applyBorder="1" applyAlignment="1">
      <alignment wrapText="1"/>
    </xf>
    <xf numFmtId="4" fontId="13" fillId="17" borderId="10" xfId="0" applyNumberFormat="1" applyFont="1" applyFill="1" applyBorder="1" applyAlignment="1">
      <alignment vertical="center" wrapText="1"/>
    </xf>
    <xf numFmtId="9" fontId="15" fillId="0" borderId="10" xfId="48" applyFont="1" applyBorder="1" applyAlignment="1">
      <alignment vertical="center" wrapText="1"/>
    </xf>
    <xf numFmtId="9" fontId="45" fillId="20" borderId="36" xfId="48" applyFont="1" applyFill="1" applyBorder="1" applyAlignment="1">
      <alignment vertical="center" wrapText="1"/>
    </xf>
    <xf numFmtId="164" fontId="45" fillId="20" borderId="36" xfId="48" applyNumberFormat="1" applyFont="1" applyFill="1" applyBorder="1" applyAlignment="1">
      <alignment vertical="center" wrapText="1"/>
    </xf>
    <xf numFmtId="9" fontId="13" fillId="17" borderId="36" xfId="48" applyFont="1" applyFill="1" applyBorder="1" applyAlignment="1">
      <alignment vertical="center" wrapText="1"/>
    </xf>
    <xf numFmtId="0" fontId="15" fillId="0" borderId="10" xfId="43" applyFont="1" applyFill="1" applyBorder="1" applyAlignment="1">
      <alignment vertical="center" wrapText="1"/>
    </xf>
    <xf numFmtId="0" fontId="59" fillId="0" borderId="10" xfId="0" applyFont="1" applyBorder="1" applyAlignment="1">
      <alignment horizontal="center" vertical="center" wrapText="1"/>
    </xf>
    <xf numFmtId="9" fontId="54" fillId="0" borderId="10" xfId="28" applyNumberFormat="1" applyFont="1" applyBorder="1" applyAlignment="1">
      <alignment horizontal="center"/>
    </xf>
    <xf numFmtId="9" fontId="59" fillId="0" borderId="10" xfId="0" applyNumberFormat="1" applyFont="1" applyBorder="1" applyAlignment="1">
      <alignment wrapText="1"/>
    </xf>
    <xf numFmtId="164" fontId="54" fillId="0" borderId="10" xfId="3" applyNumberFormat="1" applyFont="1" applyBorder="1" applyAlignment="1">
      <alignment horizontal="center"/>
    </xf>
    <xf numFmtId="0" fontId="50" fillId="19" borderId="10" xfId="45" applyFont="1" applyFill="1" applyBorder="1" applyAlignment="1">
      <alignment horizontal="justify" vertical="center" wrapText="1"/>
    </xf>
    <xf numFmtId="0" fontId="51" fillId="0" borderId="10" xfId="0" applyFont="1" applyBorder="1" applyAlignment="1">
      <alignment horizontal="center" vertical="top" wrapText="1"/>
    </xf>
    <xf numFmtId="0" fontId="0" fillId="0" borderId="0" xfId="0" applyFont="1" applyFill="1" applyBorder="1" applyAlignment="1">
      <alignment horizontal="center"/>
    </xf>
    <xf numFmtId="0" fontId="0" fillId="0" borderId="0" xfId="0" applyFont="1" applyBorder="1" applyAlignment="1">
      <alignment wrapText="1"/>
    </xf>
    <xf numFmtId="4" fontId="0" fillId="0" borderId="0" xfId="0" applyNumberFormat="1" applyFont="1" applyBorder="1"/>
    <xf numFmtId="0" fontId="47" fillId="0" borderId="10" xfId="0" applyFont="1" applyFill="1" applyBorder="1" applyAlignment="1">
      <alignment vertical="top" wrapText="1"/>
    </xf>
    <xf numFmtId="0" fontId="43" fillId="0" borderId="34" xfId="43" applyFont="1" applyFill="1" applyBorder="1" applyAlignment="1">
      <alignment vertical="center" wrapText="1"/>
    </xf>
    <xf numFmtId="0" fontId="43" fillId="0" borderId="10" xfId="0" applyFont="1" applyFill="1" applyBorder="1" applyAlignment="1">
      <alignment vertical="center" wrapText="1"/>
    </xf>
    <xf numFmtId="0" fontId="43" fillId="0" borderId="0" xfId="0" applyFont="1" applyFill="1" applyBorder="1" applyAlignment="1">
      <alignment horizontal="left" vertical="center" wrapText="1"/>
    </xf>
    <xf numFmtId="0" fontId="0" fillId="0" borderId="43" xfId="0" applyFont="1" applyFill="1" applyBorder="1" applyAlignment="1">
      <alignment horizontal="center"/>
    </xf>
    <xf numFmtId="164" fontId="51" fillId="0" borderId="19" xfId="48" applyNumberFormat="1" applyFont="1" applyFill="1" applyBorder="1" applyAlignment="1"/>
    <xf numFmtId="164" fontId="51" fillId="0" borderId="38" xfId="48" applyNumberFormat="1" applyFont="1" applyFill="1" applyBorder="1" applyAlignment="1"/>
    <xf numFmtId="0" fontId="51" fillId="0" borderId="19" xfId="48" applyNumberFormat="1" applyFont="1" applyFill="1" applyBorder="1" applyAlignment="1">
      <alignment vertical="center"/>
    </xf>
    <xf numFmtId="0" fontId="43" fillId="0" borderId="10" xfId="0" applyFont="1" applyFill="1" applyBorder="1" applyAlignment="1">
      <alignment horizontal="left" vertical="center" wrapText="1"/>
    </xf>
    <xf numFmtId="0" fontId="0" fillId="0" borderId="38" xfId="0" applyFont="1" applyFill="1" applyBorder="1" applyAlignment="1">
      <alignment horizontal="left" vertical="top" wrapText="1"/>
    </xf>
    <xf numFmtId="0" fontId="55" fillId="10" borderId="19" xfId="43" applyFont="1" applyFill="1" applyBorder="1" applyAlignment="1">
      <alignment horizontal="center" vertical="center"/>
    </xf>
    <xf numFmtId="0" fontId="37" fillId="2" borderId="10" xfId="0" applyFont="1" applyFill="1" applyBorder="1" applyAlignment="1">
      <alignment horizontal="center" vertical="center" wrapText="1"/>
    </xf>
    <xf numFmtId="10" fontId="37" fillId="2" borderId="19" xfId="0" applyNumberFormat="1" applyFont="1" applyFill="1" applyBorder="1" applyAlignment="1">
      <alignment horizontal="left" vertical="center" wrapText="1"/>
    </xf>
    <xf numFmtId="10" fontId="37" fillId="2" borderId="25" xfId="0" applyNumberFormat="1" applyFont="1" applyFill="1" applyBorder="1" applyAlignment="1">
      <alignment horizontal="left" vertical="center" wrapText="1"/>
    </xf>
    <xf numFmtId="10" fontId="37" fillId="2" borderId="10" xfId="0" applyNumberFormat="1" applyFont="1" applyFill="1" applyBorder="1" applyAlignment="1">
      <alignment horizontal="center" vertical="center"/>
    </xf>
    <xf numFmtId="0" fontId="55" fillId="0" borderId="38" xfId="0" applyFont="1" applyFill="1" applyBorder="1" applyAlignment="1">
      <alignment horizontal="center" vertical="center" wrapText="1"/>
    </xf>
    <xf numFmtId="0" fontId="43" fillId="0" borderId="19" xfId="0" applyFont="1" applyFill="1" applyBorder="1" applyAlignment="1">
      <alignment horizontal="left" vertical="center" wrapText="1"/>
    </xf>
    <xf numFmtId="0" fontId="28" fillId="8" borderId="19" xfId="20" applyFont="1" applyFill="1" applyBorder="1" applyAlignment="1">
      <alignment horizontal="center" vertical="center" wrapText="1"/>
    </xf>
    <xf numFmtId="0" fontId="28" fillId="8" borderId="25" xfId="20" applyFont="1" applyFill="1" applyBorder="1" applyAlignment="1">
      <alignment horizontal="center" vertical="center" wrapText="1"/>
    </xf>
    <xf numFmtId="0" fontId="15" fillId="0" borderId="19" xfId="0" applyFont="1" applyFill="1" applyBorder="1" applyAlignment="1">
      <alignment horizontal="left" vertical="center" wrapText="1"/>
    </xf>
    <xf numFmtId="0" fontId="15" fillId="0" borderId="38" xfId="0" applyFont="1" applyFill="1" applyBorder="1" applyAlignment="1">
      <alignment horizontal="left" vertical="center" wrapText="1"/>
    </xf>
    <xf numFmtId="0" fontId="55" fillId="0" borderId="10" xfId="43" applyFont="1" applyFill="1" applyBorder="1" applyAlignment="1">
      <alignment horizontal="left" vertical="center" wrapText="1"/>
    </xf>
    <xf numFmtId="0" fontId="52" fillId="10" borderId="19" xfId="43" applyFont="1" applyFill="1" applyBorder="1" applyAlignment="1">
      <alignment horizontal="center" vertical="center" wrapText="1"/>
    </xf>
    <xf numFmtId="0" fontId="52" fillId="10" borderId="25" xfId="43" applyFont="1" applyFill="1" applyBorder="1" applyAlignment="1">
      <alignment horizontal="center" vertical="center" wrapText="1"/>
    </xf>
    <xf numFmtId="0" fontId="55" fillId="16" borderId="34" xfId="0" applyFont="1" applyFill="1" applyBorder="1" applyAlignment="1">
      <alignment horizontal="center" vertical="top" wrapText="1"/>
    </xf>
    <xf numFmtId="0" fontId="56" fillId="0" borderId="36" xfId="43" applyFont="1" applyFill="1" applyBorder="1" applyAlignment="1">
      <alignment horizontal="center" vertical="center"/>
    </xf>
    <xf numFmtId="0" fontId="15" fillId="0" borderId="10" xfId="0" applyFont="1" applyFill="1" applyBorder="1" applyAlignment="1">
      <alignment horizontal="center" vertical="center" wrapText="1"/>
    </xf>
    <xf numFmtId="0" fontId="0" fillId="0" borderId="0" xfId="0" applyAlignment="1">
      <alignment horizontal="center"/>
    </xf>
    <xf numFmtId="0" fontId="14" fillId="3" borderId="0" xfId="0" applyFont="1" applyFill="1" applyBorder="1" applyAlignment="1">
      <alignment horizontal="center" vertical="center"/>
    </xf>
    <xf numFmtId="0" fontId="43" fillId="0" borderId="19" xfId="43" applyFont="1" applyFill="1" applyBorder="1" applyAlignment="1">
      <alignment vertical="center" wrapText="1"/>
    </xf>
    <xf numFmtId="0" fontId="43" fillId="0" borderId="38" xfId="43" applyFont="1" applyFill="1" applyBorder="1" applyAlignment="1">
      <alignment vertical="center" wrapText="1"/>
    </xf>
    <xf numFmtId="0" fontId="59" fillId="0" borderId="19" xfId="0" applyFont="1" applyFill="1" applyBorder="1" applyAlignment="1">
      <alignment vertical="center" wrapText="1"/>
    </xf>
    <xf numFmtId="0" fontId="59" fillId="0" borderId="38" xfId="0" applyFont="1" applyFill="1" applyBorder="1" applyAlignment="1">
      <alignment vertical="center" wrapText="1"/>
    </xf>
    <xf numFmtId="0" fontId="47" fillId="0" borderId="10" xfId="0" applyFont="1" applyFill="1" applyBorder="1" applyAlignment="1">
      <alignment horizontal="center" vertical="center"/>
    </xf>
    <xf numFmtId="1" fontId="15" fillId="0" borderId="10" xfId="49" applyNumberFormat="1" applyFont="1" applyFill="1" applyBorder="1" applyAlignment="1">
      <alignment vertical="center"/>
    </xf>
    <xf numFmtId="4" fontId="54" fillId="0" borderId="10" xfId="43" applyNumberFormat="1" applyFont="1" applyFill="1" applyBorder="1" applyAlignment="1">
      <alignment vertical="center"/>
    </xf>
    <xf numFmtId="0" fontId="47" fillId="0" borderId="19" xfId="0" applyFont="1" applyFill="1" applyBorder="1" applyAlignment="1">
      <alignment vertical="center"/>
    </xf>
    <xf numFmtId="0" fontId="47" fillId="0" borderId="10" xfId="0" applyFont="1" applyFill="1" applyBorder="1" applyAlignment="1">
      <alignment vertical="center" wrapText="1"/>
    </xf>
    <xf numFmtId="0" fontId="48" fillId="0" borderId="38" xfId="0" applyFont="1" applyFill="1" applyBorder="1" applyAlignment="1">
      <alignment vertical="center" wrapText="1"/>
    </xf>
    <xf numFmtId="0" fontId="0" fillId="0" borderId="38" xfId="0" applyFill="1" applyBorder="1"/>
    <xf numFmtId="0" fontId="48" fillId="0" borderId="38" xfId="0" applyFont="1" applyFill="1" applyBorder="1" applyAlignment="1">
      <alignment horizontal="left" vertical="center" wrapText="1"/>
    </xf>
    <xf numFmtId="0" fontId="54" fillId="0" borderId="21" xfId="0" applyFont="1" applyFill="1" applyBorder="1" applyAlignment="1">
      <alignment vertical="center" wrapText="1"/>
    </xf>
    <xf numFmtId="0" fontId="51" fillId="0" borderId="10" xfId="43" applyFill="1" applyBorder="1" applyAlignment="1">
      <alignment horizontal="center" vertical="center"/>
    </xf>
    <xf numFmtId="0" fontId="74" fillId="0" borderId="19" xfId="0" applyFont="1" applyFill="1" applyBorder="1" applyAlignment="1">
      <alignment vertical="center" wrapText="1"/>
    </xf>
    <xf numFmtId="0" fontId="0" fillId="0" borderId="38" xfId="0" applyFill="1" applyBorder="1" applyAlignment="1">
      <alignment horizontal="left" vertical="center" wrapText="1"/>
    </xf>
    <xf numFmtId="0" fontId="0" fillId="0" borderId="19" xfId="6" applyNumberFormat="1" applyFont="1" applyBorder="1" applyAlignment="1">
      <alignment horizontal="center"/>
    </xf>
    <xf numFmtId="0" fontId="15" fillId="0" borderId="19" xfId="0" applyFont="1" applyBorder="1" applyAlignment="1">
      <alignment horizontal="center" vertical="center" wrapText="1"/>
    </xf>
    <xf numFmtId="0" fontId="15" fillId="0" borderId="19" xfId="0" applyFont="1" applyBorder="1" applyAlignment="1">
      <alignment horizontal="left" vertical="center" wrapText="1"/>
    </xf>
    <xf numFmtId="0" fontId="76" fillId="0" borderId="10" xfId="43" applyFont="1" applyFill="1" applyBorder="1" applyAlignment="1">
      <alignment horizontal="left" vertical="center" wrapText="1"/>
    </xf>
    <xf numFmtId="0" fontId="51" fillId="0" borderId="10" xfId="43" applyBorder="1" applyAlignment="1">
      <alignment horizontal="center" vertical="center"/>
    </xf>
    <xf numFmtId="0" fontId="76" fillId="0" borderId="34" xfId="43" applyFont="1" applyFill="1" applyBorder="1" applyAlignment="1">
      <alignment horizontal="left" vertical="center" wrapText="1"/>
    </xf>
    <xf numFmtId="0" fontId="77" fillId="0" borderId="10" xfId="0" applyFont="1" applyFill="1" applyBorder="1" applyAlignment="1">
      <alignment horizontal="center" vertical="center" wrapText="1"/>
    </xf>
    <xf numFmtId="0" fontId="78" fillId="0" borderId="10" xfId="0" applyFont="1" applyFill="1" applyBorder="1" applyAlignment="1">
      <alignment horizontal="center" vertical="center" wrapText="1"/>
    </xf>
    <xf numFmtId="0" fontId="15" fillId="29" borderId="19" xfId="0" applyFont="1" applyFill="1" applyBorder="1" applyAlignment="1">
      <alignment vertical="center" wrapText="1"/>
    </xf>
    <xf numFmtId="9" fontId="15" fillId="0" borderId="38" xfId="48" applyFont="1" applyFill="1" applyBorder="1" applyAlignment="1">
      <alignment vertical="center" wrapText="1"/>
    </xf>
    <xf numFmtId="0" fontId="15" fillId="0" borderId="19" xfId="43" applyFont="1" applyFill="1" applyBorder="1" applyAlignment="1">
      <alignment vertical="center" wrapText="1"/>
    </xf>
    <xf numFmtId="0" fontId="15" fillId="0" borderId="38" xfId="43" applyFont="1" applyFill="1" applyBorder="1" applyAlignment="1">
      <alignment vertical="center" wrapText="1"/>
    </xf>
    <xf numFmtId="0" fontId="65" fillId="0" borderId="10" xfId="45" applyFont="1" applyFill="1" applyBorder="1" applyAlignment="1">
      <alignment horizontal="left" vertical="center" wrapText="1"/>
    </xf>
    <xf numFmtId="9" fontId="15" fillId="0" borderId="19" xfId="0" applyNumberFormat="1" applyFont="1" applyFill="1" applyBorder="1" applyAlignment="1">
      <alignment vertical="center" wrapText="1"/>
    </xf>
    <xf numFmtId="0" fontId="15" fillId="0" borderId="19" xfId="43" applyFont="1" applyFill="1" applyBorder="1" applyAlignment="1">
      <alignment vertical="top" wrapText="1"/>
    </xf>
    <xf numFmtId="0" fontId="15" fillId="0" borderId="38" xfId="43" applyFont="1" applyFill="1" applyBorder="1" applyAlignment="1">
      <alignment vertical="top" wrapText="1"/>
    </xf>
    <xf numFmtId="1" fontId="12" fillId="0" borderId="10" xfId="49" applyNumberFormat="1" applyFont="1" applyFill="1" applyBorder="1" applyAlignment="1">
      <alignment vertical="center" wrapText="1"/>
    </xf>
    <xf numFmtId="0" fontId="54" fillId="0" borderId="10" xfId="45" applyFont="1" applyFill="1" applyBorder="1" applyAlignment="1">
      <alignment vertical="top" wrapText="1"/>
    </xf>
    <xf numFmtId="164" fontId="51" fillId="0" borderId="10" xfId="43" applyNumberFormat="1" applyBorder="1" applyAlignment="1">
      <alignment horizontal="center" vertical="center"/>
    </xf>
    <xf numFmtId="0" fontId="0" fillId="9" borderId="0" xfId="0" applyFont="1" applyFill="1"/>
    <xf numFmtId="164" fontId="54" fillId="0" borderId="10" xfId="28" applyNumberFormat="1" applyFont="1" applyBorder="1" applyAlignment="1">
      <alignment horizontal="center"/>
    </xf>
    <xf numFmtId="167" fontId="73" fillId="0" borderId="10" xfId="43" applyNumberFormat="1" applyFont="1" applyFill="1" applyBorder="1" applyAlignment="1">
      <alignment horizontal="center" vertical="top" wrapText="1"/>
    </xf>
    <xf numFmtId="167" fontId="73" fillId="0" borderId="10" xfId="43" applyNumberFormat="1" applyFont="1" applyFill="1" applyBorder="1" applyAlignment="1">
      <alignment horizontal="center" vertical="center" wrapText="1"/>
    </xf>
    <xf numFmtId="167" fontId="15" fillId="0" borderId="10" xfId="0" applyNumberFormat="1" applyFont="1" applyFill="1" applyBorder="1" applyAlignment="1">
      <alignment horizontal="center" vertical="center" wrapText="1"/>
    </xf>
    <xf numFmtId="0" fontId="15" fillId="0" borderId="19" xfId="0" applyFont="1" applyBorder="1" applyAlignment="1">
      <alignment horizontal="left" vertical="center" wrapText="1"/>
    </xf>
    <xf numFmtId="0" fontId="15" fillId="0" borderId="19" xfId="0" applyFont="1" applyBorder="1" applyAlignment="1">
      <alignment horizontal="center" vertical="center" wrapText="1"/>
    </xf>
    <xf numFmtId="0" fontId="15" fillId="0" borderId="10" xfId="43" applyFont="1" applyFill="1" applyBorder="1" applyAlignment="1">
      <alignment horizontal="left" vertical="center" wrapText="1"/>
    </xf>
    <xf numFmtId="0" fontId="15" fillId="0" borderId="10" xfId="43" applyFont="1" applyFill="1" applyBorder="1" applyAlignment="1">
      <alignment horizontal="center" vertical="center" wrapText="1"/>
    </xf>
    <xf numFmtId="0" fontId="75" fillId="0" borderId="19" xfId="0" applyFont="1" applyFill="1" applyBorder="1" applyAlignment="1">
      <alignment vertical="center" wrapText="1"/>
    </xf>
    <xf numFmtId="0" fontId="75" fillId="0" borderId="10" xfId="0" applyFont="1" applyFill="1" applyBorder="1" applyAlignment="1">
      <alignment horizontal="left" vertical="top" wrapText="1"/>
    </xf>
    <xf numFmtId="0" fontId="57" fillId="0" borderId="38" xfId="43" applyFont="1" applyFill="1" applyBorder="1" applyAlignment="1">
      <alignment vertical="top" wrapText="1"/>
    </xf>
    <xf numFmtId="164" fontId="64" fillId="0" borderId="19" xfId="43" applyNumberFormat="1" applyFont="1" applyFill="1" applyBorder="1"/>
    <xf numFmtId="164" fontId="51" fillId="0" borderId="19" xfId="48" applyNumberFormat="1" applyFont="1" applyBorder="1" applyAlignment="1">
      <alignment horizontal="center" vertical="center"/>
    </xf>
    <xf numFmtId="0" fontId="47" fillId="0" borderId="19" xfId="0" applyFont="1" applyFill="1" applyBorder="1" applyAlignment="1">
      <alignment horizontal="left" vertical="center" wrapText="1"/>
    </xf>
    <xf numFmtId="0" fontId="47" fillId="0" borderId="19" xfId="0" applyFont="1" applyFill="1" applyBorder="1" applyAlignment="1">
      <alignment horizontal="center" vertical="center" wrapText="1"/>
    </xf>
    <xf numFmtId="0" fontId="51" fillId="0" borderId="10" xfId="43" applyFill="1" applyBorder="1" applyAlignment="1">
      <alignment vertical="top" wrapText="1"/>
    </xf>
    <xf numFmtId="0" fontId="61" fillId="0" borderId="19" xfId="43" applyFont="1" applyFill="1" applyBorder="1" applyAlignment="1">
      <alignment horizontal="left" vertical="center" wrapText="1"/>
    </xf>
    <xf numFmtId="0" fontId="43" fillId="30" borderId="58" xfId="58" applyFont="1" applyFill="1" applyBorder="1" applyAlignment="1">
      <alignment horizontal="justify" vertical="top" wrapText="1"/>
    </xf>
    <xf numFmtId="0" fontId="43" fillId="30" borderId="59" xfId="58" applyFont="1" applyFill="1" applyBorder="1" applyAlignment="1">
      <alignment horizontal="justify" vertical="top" wrapText="1"/>
    </xf>
    <xf numFmtId="0" fontId="43" fillId="30" borderId="58" xfId="58" applyFont="1" applyFill="1" applyBorder="1" applyAlignment="1">
      <alignment horizontal="left" vertical="top" wrapText="1"/>
    </xf>
    <xf numFmtId="0" fontId="43" fillId="31" borderId="58" xfId="58" applyFont="1" applyFill="1" applyBorder="1" applyAlignment="1">
      <alignment horizontal="justify" vertical="top" wrapText="1"/>
    </xf>
    <xf numFmtId="0" fontId="43" fillId="19" borderId="59" xfId="58" applyFont="1" applyFill="1" applyBorder="1" applyAlignment="1">
      <alignment horizontal="justify" vertical="top" wrapText="1"/>
    </xf>
    <xf numFmtId="0" fontId="43" fillId="31" borderId="59" xfId="58" applyFont="1" applyFill="1" applyBorder="1" applyAlignment="1">
      <alignment horizontal="justify" vertical="top" wrapText="1"/>
    </xf>
    <xf numFmtId="0" fontId="61" fillId="0" borderId="36" xfId="0" applyFont="1" applyFill="1" applyBorder="1" applyAlignment="1">
      <alignment horizontal="center" vertical="center" wrapText="1"/>
    </xf>
    <xf numFmtId="9" fontId="61" fillId="0" borderId="36" xfId="0" applyNumberFormat="1" applyFont="1" applyFill="1" applyBorder="1" applyAlignment="1">
      <alignment horizontal="center" vertical="center"/>
    </xf>
    <xf numFmtId="164" fontId="64" fillId="0" borderId="36" xfId="43" applyNumberFormat="1" applyFont="1" applyFill="1" applyBorder="1" applyAlignment="1">
      <alignment horizontal="center" vertical="center"/>
    </xf>
    <xf numFmtId="9" fontId="15" fillId="0" borderId="19" xfId="0" applyNumberFormat="1" applyFont="1" applyFill="1" applyBorder="1" applyAlignment="1">
      <alignment horizontal="center" vertical="center" wrapText="1"/>
    </xf>
    <xf numFmtId="164" fontId="51" fillId="0" borderId="19" xfId="48" applyNumberFormat="1" applyFont="1" applyFill="1" applyBorder="1" applyAlignment="1">
      <alignment horizontal="center" vertical="center"/>
    </xf>
    <xf numFmtId="164" fontId="51" fillId="0" borderId="19" xfId="48" applyNumberFormat="1" applyFont="1" applyFill="1" applyBorder="1" applyAlignment="1">
      <alignment horizontal="center"/>
    </xf>
    <xf numFmtId="9" fontId="51" fillId="0" borderId="19" xfId="48" applyFont="1" applyFill="1" applyBorder="1" applyAlignment="1">
      <alignment horizontal="center" vertical="center"/>
    </xf>
    <xf numFmtId="0" fontId="0" fillId="0" borderId="10" xfId="0" applyFont="1" applyFill="1" applyBorder="1" applyAlignment="1">
      <alignment horizontal="left" vertical="center" wrapText="1"/>
    </xf>
    <xf numFmtId="9" fontId="15" fillId="0" borderId="19" xfId="0" applyNumberFormat="1" applyFont="1" applyFill="1" applyBorder="1" applyAlignment="1">
      <alignment horizontal="left" vertical="center" wrapText="1"/>
    </xf>
    <xf numFmtId="0" fontId="47" fillId="0" borderId="19"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0" xfId="0" applyFont="1" applyFill="1" applyBorder="1" applyAlignment="1">
      <alignment horizontal="left" vertical="center" wrapText="1"/>
    </xf>
    <xf numFmtId="0" fontId="50" fillId="0" borderId="10" xfId="45" applyFont="1" applyFill="1" applyBorder="1" applyAlignment="1">
      <alignment vertical="top" wrapText="1"/>
    </xf>
    <xf numFmtId="0" fontId="50" fillId="0" borderId="10" xfId="45" applyFont="1" applyFill="1" applyBorder="1" applyAlignment="1">
      <alignment horizontal="left" vertical="center" wrapText="1"/>
    </xf>
    <xf numFmtId="0" fontId="50" fillId="0" borderId="10" xfId="45" applyFont="1" applyFill="1" applyBorder="1" applyAlignment="1">
      <alignment horizontal="justify" vertical="center" wrapText="1"/>
    </xf>
    <xf numFmtId="0" fontId="51" fillId="0" borderId="10" xfId="43" applyFill="1" applyBorder="1" applyAlignment="1">
      <alignment horizontal="left" vertical="top" wrapText="1"/>
    </xf>
    <xf numFmtId="4" fontId="59" fillId="0" borderId="10" xfId="43" applyNumberFormat="1" applyFont="1" applyFill="1" applyBorder="1" applyAlignment="1">
      <alignment vertical="center" wrapText="1"/>
    </xf>
    <xf numFmtId="1" fontId="47" fillId="0" borderId="10" xfId="0" applyNumberFormat="1" applyFont="1" applyFill="1" applyBorder="1" applyAlignment="1">
      <alignment horizontal="center" vertical="center" wrapText="1"/>
    </xf>
    <xf numFmtId="3" fontId="47" fillId="19" borderId="10" xfId="0" applyNumberFormat="1" applyFont="1" applyFill="1" applyBorder="1" applyAlignment="1">
      <alignment horizontal="center" vertical="top" wrapText="1"/>
    </xf>
    <xf numFmtId="1" fontId="47" fillId="19" borderId="10" xfId="49" applyNumberFormat="1" applyFont="1" applyFill="1" applyBorder="1" applyAlignment="1">
      <alignment horizontal="center" vertical="top" wrapText="1"/>
    </xf>
    <xf numFmtId="4" fontId="59" fillId="19" borderId="10" xfId="43" applyNumberFormat="1" applyFont="1" applyFill="1" applyBorder="1" applyAlignment="1">
      <alignment horizontal="center" vertical="center" wrapText="1"/>
    </xf>
    <xf numFmtId="3" fontId="47" fillId="0" borderId="10" xfId="0" applyNumberFormat="1" applyFont="1" applyFill="1" applyBorder="1" applyAlignment="1">
      <alignment horizontal="center" vertical="top" wrapText="1"/>
    </xf>
    <xf numFmtId="1" fontId="47" fillId="0" borderId="10" xfId="49" applyNumberFormat="1" applyFont="1" applyFill="1" applyBorder="1" applyAlignment="1">
      <alignment horizontal="center" vertical="top" wrapText="1"/>
    </xf>
    <xf numFmtId="0" fontId="62" fillId="0" borderId="10" xfId="43" applyFont="1" applyFill="1" applyBorder="1" applyAlignment="1">
      <alignment vertical="center"/>
    </xf>
    <xf numFmtId="1" fontId="0" fillId="0" borderId="19" xfId="49" applyNumberFormat="1" applyFont="1" applyFill="1" applyBorder="1" applyAlignment="1">
      <alignment horizontal="center" vertical="center" wrapText="1"/>
    </xf>
    <xf numFmtId="4" fontId="59" fillId="0" borderId="19" xfId="43" applyNumberFormat="1" applyFont="1" applyFill="1" applyBorder="1" applyAlignment="1">
      <alignment horizontal="center" vertical="center" wrapText="1"/>
    </xf>
    <xf numFmtId="9" fontId="59" fillId="0" borderId="19" xfId="48" applyFont="1" applyFill="1" applyBorder="1" applyAlignment="1">
      <alignment horizontal="center" vertical="center" wrapText="1"/>
    </xf>
    <xf numFmtId="0" fontId="80" fillId="0" borderId="10" xfId="0" applyFont="1" applyFill="1" applyBorder="1" applyAlignment="1">
      <alignment horizontal="left" vertical="center" wrapText="1"/>
    </xf>
    <xf numFmtId="1" fontId="0" fillId="0" borderId="10" xfId="49" applyNumberFormat="1" applyFont="1" applyFill="1" applyBorder="1" applyAlignment="1">
      <alignment horizontal="left" vertical="center" wrapText="1"/>
    </xf>
    <xf numFmtId="3" fontId="81" fillId="0" borderId="10" xfId="43" applyNumberFormat="1" applyFont="1" applyFill="1" applyBorder="1" applyAlignment="1">
      <alignment horizontal="left" vertical="center" wrapText="1"/>
    </xf>
    <xf numFmtId="3" fontId="64" fillId="0" borderId="10" xfId="43" applyNumberFormat="1" applyFont="1" applyFill="1" applyBorder="1" applyAlignment="1">
      <alignment horizontal="left" vertical="center" wrapText="1"/>
    </xf>
    <xf numFmtId="9" fontId="47" fillId="0" borderId="10" xfId="0" applyNumberFormat="1" applyFont="1" applyFill="1" applyBorder="1" applyAlignment="1">
      <alignment horizontal="left" vertical="center"/>
    </xf>
    <xf numFmtId="9" fontId="0" fillId="0" borderId="10" xfId="48" applyFont="1" applyFill="1" applyBorder="1" applyAlignment="1">
      <alignment horizontal="left" vertical="center" wrapText="1"/>
    </xf>
    <xf numFmtId="0" fontId="10" fillId="0" borderId="10" xfId="43" applyFont="1" applyFill="1" applyBorder="1" applyAlignment="1">
      <alignment vertical="top" wrapText="1"/>
    </xf>
    <xf numFmtId="0" fontId="10" fillId="0" borderId="10" xfId="45" applyFont="1" applyBorder="1" applyAlignment="1">
      <alignment horizontal="left" vertical="center" wrapText="1"/>
    </xf>
    <xf numFmtId="0" fontId="9" fillId="0" borderId="10" xfId="43" applyFont="1" applyFill="1" applyBorder="1" applyAlignment="1">
      <alignment vertical="top" wrapText="1"/>
    </xf>
    <xf numFmtId="0" fontId="8" fillId="0" borderId="10" xfId="45" applyFont="1" applyBorder="1" applyAlignment="1">
      <alignment horizontal="left" vertical="center" wrapText="1"/>
    </xf>
    <xf numFmtId="0" fontId="43" fillId="0" borderId="19" xfId="43" applyFont="1" applyFill="1" applyBorder="1" applyAlignment="1">
      <alignment horizontal="left" vertical="center" wrapText="1"/>
    </xf>
    <xf numFmtId="0" fontId="43" fillId="0" borderId="19" xfId="43" applyFont="1" applyFill="1" applyBorder="1" applyAlignment="1">
      <alignment horizontal="center" vertical="center" wrapText="1"/>
    </xf>
    <xf numFmtId="0" fontId="59" fillId="0" borderId="19" xfId="0" applyFont="1" applyFill="1" applyBorder="1" applyAlignment="1">
      <alignment horizontal="center" vertical="center" wrapText="1"/>
    </xf>
    <xf numFmtId="9" fontId="62" fillId="0" borderId="19" xfId="43" applyNumberFormat="1" applyFont="1" applyFill="1" applyBorder="1" applyAlignment="1">
      <alignment horizontal="center" vertical="center" wrapText="1"/>
    </xf>
    <xf numFmtId="4" fontId="62" fillId="0" borderId="19" xfId="43" applyNumberFormat="1" applyFont="1" applyFill="1" applyBorder="1" applyAlignment="1">
      <alignment horizontal="center" vertical="center" wrapText="1"/>
    </xf>
    <xf numFmtId="0" fontId="43" fillId="0" borderId="19" xfId="43" applyFont="1" applyFill="1" applyBorder="1" applyAlignment="1">
      <alignment horizontal="left" vertical="top" wrapText="1"/>
    </xf>
    <xf numFmtId="164" fontId="51" fillId="0" borderId="19" xfId="48" applyNumberFormat="1" applyFont="1" applyBorder="1" applyAlignment="1">
      <alignment horizontal="left" vertical="center"/>
    </xf>
    <xf numFmtId="164" fontId="51" fillId="0" borderId="19" xfId="48" applyNumberFormat="1" applyFont="1" applyFill="1" applyBorder="1" applyAlignment="1">
      <alignment horizontal="center" vertical="center"/>
    </xf>
    <xf numFmtId="0" fontId="15" fillId="0" borderId="19" xfId="0" applyFont="1" applyFill="1" applyBorder="1" applyAlignment="1">
      <alignment horizontal="left" vertical="center" wrapText="1"/>
    </xf>
    <xf numFmtId="9" fontId="15" fillId="0" borderId="19" xfId="48" applyFont="1" applyFill="1" applyBorder="1" applyAlignment="1">
      <alignment horizontal="center" vertical="center" wrapText="1"/>
    </xf>
    <xf numFmtId="0" fontId="15" fillId="0" borderId="19" xfId="0" applyFont="1" applyFill="1" applyBorder="1" applyAlignment="1">
      <alignment horizontal="center" vertical="center" wrapText="1"/>
    </xf>
    <xf numFmtId="0" fontId="7" fillId="0" borderId="10" xfId="43" applyFont="1" applyFill="1" applyBorder="1" applyAlignment="1">
      <alignment horizontal="center" vertical="center" wrapText="1"/>
    </xf>
    <xf numFmtId="0" fontId="7" fillId="0" borderId="10" xfId="43" applyFont="1" applyFill="1" applyBorder="1" applyAlignment="1">
      <alignment horizontal="left" vertical="center" wrapText="1"/>
    </xf>
    <xf numFmtId="9" fontId="15" fillId="19" borderId="10" xfId="0" applyNumberFormat="1" applyFont="1" applyFill="1" applyBorder="1" applyAlignment="1">
      <alignment vertical="center" wrapText="1"/>
    </xf>
    <xf numFmtId="0" fontId="51" fillId="19" borderId="0" xfId="43" applyFill="1"/>
    <xf numFmtId="0" fontId="47" fillId="0" borderId="19" xfId="0" applyFont="1" applyFill="1" applyBorder="1" applyAlignment="1">
      <alignment vertical="center" wrapText="1"/>
    </xf>
    <xf numFmtId="0" fontId="47" fillId="0" borderId="38" xfId="0" applyFont="1" applyFill="1" applyBorder="1" applyAlignment="1">
      <alignment vertical="center" wrapText="1"/>
    </xf>
    <xf numFmtId="0" fontId="47" fillId="0" borderId="25" xfId="0" applyFont="1" applyFill="1" applyBorder="1" applyAlignment="1">
      <alignment vertical="center" wrapText="1"/>
    </xf>
    <xf numFmtId="0" fontId="43" fillId="0" borderId="34" xfId="43" applyFont="1" applyFill="1" applyBorder="1" applyAlignment="1">
      <alignment horizontal="center" vertical="center" wrapText="1"/>
    </xf>
    <xf numFmtId="0" fontId="43" fillId="19" borderId="34" xfId="43" applyFont="1" applyFill="1" applyBorder="1" applyAlignment="1">
      <alignment horizontal="center" vertical="center" wrapText="1"/>
    </xf>
    <xf numFmtId="0" fontId="0" fillId="0" borderId="34" xfId="43" applyFont="1" applyFill="1" applyBorder="1" applyAlignment="1">
      <alignment horizontal="center" vertical="center" wrapText="1"/>
    </xf>
    <xf numFmtId="0" fontId="15" fillId="19" borderId="19" xfId="0" applyFont="1" applyFill="1" applyBorder="1" applyAlignment="1">
      <alignment horizontal="left" vertical="center" wrapText="1"/>
    </xf>
    <xf numFmtId="0" fontId="0" fillId="0" borderId="19" xfId="0" applyFont="1" applyFill="1" applyBorder="1" applyAlignment="1">
      <alignment horizontal="left" vertical="center" wrapText="1"/>
    </xf>
    <xf numFmtId="164" fontId="51" fillId="0" borderId="19" xfId="48" applyNumberFormat="1" applyFont="1" applyFill="1" applyBorder="1" applyAlignment="1">
      <alignment horizontal="center"/>
    </xf>
    <xf numFmtId="0" fontId="43" fillId="19" borderId="34" xfId="43" applyFont="1" applyFill="1" applyBorder="1" applyAlignment="1">
      <alignment vertical="top" wrapText="1"/>
    </xf>
    <xf numFmtId="0" fontId="43" fillId="19" borderId="21" xfId="43" applyFont="1" applyFill="1" applyBorder="1" applyAlignment="1">
      <alignment vertical="top" wrapText="1"/>
    </xf>
    <xf numFmtId="0" fontId="5" fillId="0" borderId="10" xfId="43" applyFont="1" applyBorder="1"/>
    <xf numFmtId="0" fontId="0" fillId="0" borderId="38" xfId="0" applyFont="1" applyFill="1" applyBorder="1" applyAlignment="1">
      <alignment horizontal="left" vertical="top" wrapText="1"/>
    </xf>
    <xf numFmtId="0" fontId="43" fillId="32" borderId="58" xfId="58" applyFont="1" applyFill="1" applyBorder="1" applyAlignment="1">
      <alignment horizontal="left" vertical="top" wrapText="1"/>
    </xf>
    <xf numFmtId="0" fontId="43" fillId="33" borderId="58" xfId="58" applyFont="1" applyFill="1" applyBorder="1" applyAlignment="1">
      <alignment horizontal="justify" vertical="top" wrapText="1"/>
    </xf>
    <xf numFmtId="0" fontId="43" fillId="34" borderId="59" xfId="58" applyFont="1" applyFill="1" applyBorder="1" applyAlignment="1">
      <alignment horizontal="justify" vertical="top" wrapText="1"/>
    </xf>
    <xf numFmtId="0" fontId="0" fillId="32" borderId="34" xfId="43" applyFont="1" applyFill="1" applyBorder="1" applyAlignment="1">
      <alignment horizontal="center" vertical="center" wrapText="1"/>
    </xf>
    <xf numFmtId="0" fontId="4" fillId="0" borderId="10" xfId="43" applyFont="1" applyBorder="1"/>
    <xf numFmtId="0" fontId="4" fillId="0" borderId="10" xfId="43" applyFont="1" applyFill="1" applyBorder="1" applyAlignment="1">
      <alignment horizontal="center" vertical="center" wrapText="1"/>
    </xf>
    <xf numFmtId="0" fontId="51" fillId="32" borderId="10" xfId="45" applyFill="1" applyBorder="1" applyAlignment="1">
      <alignment horizontal="left" vertical="center" wrapText="1"/>
    </xf>
    <xf numFmtId="0" fontId="4" fillId="0" borderId="10" xfId="45" applyFont="1" applyBorder="1" applyAlignment="1">
      <alignment horizontal="left" vertical="center" wrapText="1"/>
    </xf>
    <xf numFmtId="0" fontId="11" fillId="32" borderId="10" xfId="45" applyFont="1" applyFill="1" applyBorder="1" applyAlignment="1">
      <alignment horizontal="left" vertical="center" wrapText="1"/>
    </xf>
    <xf numFmtId="0" fontId="65" fillId="32" borderId="25" xfId="45" applyFont="1" applyFill="1" applyBorder="1" applyAlignment="1">
      <alignment horizontal="left" vertical="center" wrapText="1"/>
    </xf>
    <xf numFmtId="0" fontId="65" fillId="32" borderId="10" xfId="45" applyFont="1" applyFill="1" applyBorder="1" applyAlignment="1">
      <alignment horizontal="left" vertical="center" wrapText="1"/>
    </xf>
    <xf numFmtId="0" fontId="4" fillId="0" borderId="35" xfId="45" applyFont="1" applyBorder="1" applyAlignment="1">
      <alignment horizontal="left" vertical="center" wrapText="1"/>
    </xf>
    <xf numFmtId="0" fontId="4" fillId="0" borderId="10" xfId="43" applyFont="1" applyFill="1" applyBorder="1"/>
    <xf numFmtId="0" fontId="43" fillId="32" borderId="34" xfId="43" applyFont="1" applyFill="1" applyBorder="1" applyAlignment="1">
      <alignment horizontal="center" vertical="center" wrapText="1"/>
    </xf>
    <xf numFmtId="0" fontId="65" fillId="32" borderId="10" xfId="43" applyFont="1" applyFill="1" applyBorder="1" applyAlignment="1">
      <alignment horizontal="center" vertical="center" wrapText="1"/>
    </xf>
    <xf numFmtId="9" fontId="51" fillId="0" borderId="19" xfId="48" applyFont="1" applyBorder="1" applyAlignment="1">
      <alignment horizontal="center"/>
    </xf>
    <xf numFmtId="9" fontId="51" fillId="0" borderId="25" xfId="48" applyFont="1" applyBorder="1" applyAlignment="1">
      <alignment horizontal="center"/>
    </xf>
    <xf numFmtId="0" fontId="3" fillId="0" borderId="35" xfId="45" applyFont="1" applyBorder="1" applyAlignment="1">
      <alignment horizontal="left" vertical="center" wrapText="1"/>
    </xf>
    <xf numFmtId="0" fontId="6" fillId="32" borderId="10" xfId="43" applyFont="1" applyFill="1" applyBorder="1" applyAlignment="1">
      <alignment wrapText="1"/>
    </xf>
    <xf numFmtId="9" fontId="54" fillId="32" borderId="10" xfId="48" applyFont="1" applyFill="1" applyBorder="1" applyAlignment="1">
      <alignment wrapText="1"/>
    </xf>
    <xf numFmtId="164" fontId="6" fillId="32" borderId="10" xfId="43" applyNumberFormat="1" applyFont="1" applyFill="1" applyBorder="1" applyAlignment="1">
      <alignment vertical="center" wrapText="1"/>
    </xf>
    <xf numFmtId="0" fontId="47" fillId="32" borderId="10" xfId="0" applyFont="1" applyFill="1" applyBorder="1" applyAlignment="1">
      <alignment horizontal="left" vertical="top" wrapText="1"/>
    </xf>
    <xf numFmtId="0" fontId="3" fillId="0" borderId="10" xfId="43" applyFont="1" applyFill="1" applyBorder="1"/>
    <xf numFmtId="0" fontId="3" fillId="0" borderId="0" xfId="43" applyFont="1"/>
    <xf numFmtId="9" fontId="51" fillId="0" borderId="10" xfId="43" applyNumberFormat="1" applyFill="1" applyBorder="1"/>
    <xf numFmtId="0" fontId="3" fillId="0" borderId="10" xfId="43" applyFont="1" applyFill="1" applyBorder="1" applyAlignment="1">
      <alignment vertical="top" wrapText="1"/>
    </xf>
    <xf numFmtId="0" fontId="51" fillId="19" borderId="10" xfId="43" applyFill="1" applyBorder="1" applyAlignment="1">
      <alignment vertical="top" wrapText="1"/>
    </xf>
    <xf numFmtId="0" fontId="51" fillId="32" borderId="10" xfId="43" applyFill="1" applyBorder="1" applyAlignment="1">
      <alignment vertical="top" wrapText="1"/>
    </xf>
    <xf numFmtId="0" fontId="3" fillId="0" borderId="19" xfId="43" applyFont="1" applyBorder="1" applyAlignment="1">
      <alignment horizontal="center" vertical="center" wrapText="1"/>
    </xf>
    <xf numFmtId="0" fontId="3" fillId="0" borderId="0" xfId="43" applyFont="1" applyAlignment="1">
      <alignment wrapText="1"/>
    </xf>
    <xf numFmtId="0" fontId="3" fillId="0" borderId="0" xfId="43" applyFont="1" applyFill="1"/>
    <xf numFmtId="0" fontId="2" fillId="0" borderId="10" xfId="45" applyFont="1" applyFill="1" applyBorder="1"/>
    <xf numFmtId="0" fontId="50" fillId="32" borderId="10" xfId="45" applyFont="1" applyFill="1" applyBorder="1" applyAlignment="1">
      <alignment horizontal="justify" vertical="center" wrapText="1"/>
    </xf>
    <xf numFmtId="0" fontId="2" fillId="0" borderId="35" xfId="45" applyFont="1" applyFill="1" applyBorder="1"/>
    <xf numFmtId="0" fontId="2" fillId="0" borderId="10" xfId="43" applyFont="1" applyFill="1" applyBorder="1"/>
    <xf numFmtId="0" fontId="2" fillId="0" borderId="0" xfId="43" applyFont="1"/>
    <xf numFmtId="0" fontId="3" fillId="0" borderId="19" xfId="43" applyFont="1" applyBorder="1" applyAlignment="1">
      <alignment vertical="center" wrapText="1"/>
    </xf>
    <xf numFmtId="0" fontId="51" fillId="0" borderId="38" xfId="43" applyBorder="1" applyAlignment="1">
      <alignment vertical="center" wrapText="1"/>
    </xf>
    <xf numFmtId="0" fontId="51" fillId="0" borderId="25" xfId="43" applyBorder="1" applyAlignment="1">
      <alignment vertical="center" wrapText="1"/>
    </xf>
    <xf numFmtId="0" fontId="2" fillId="0" borderId="38" xfId="43" applyFont="1" applyBorder="1" applyAlignment="1">
      <alignment vertical="center" wrapText="1"/>
    </xf>
    <xf numFmtId="0" fontId="2" fillId="0" borderId="10" xfId="43" applyFont="1" applyBorder="1"/>
    <xf numFmtId="0" fontId="2" fillId="0" borderId="0" xfId="43" applyFont="1" applyAlignment="1">
      <alignment wrapText="1"/>
    </xf>
    <xf numFmtId="9" fontId="61" fillId="0" borderId="10" xfId="48" applyFont="1" applyFill="1" applyBorder="1" applyAlignment="1">
      <alignment horizontal="center" vertical="center"/>
    </xf>
    <xf numFmtId="9" fontId="61" fillId="0" borderId="10" xfId="48" applyFont="1" applyFill="1" applyBorder="1" applyAlignment="1">
      <alignment horizontal="center" vertical="center" wrapText="1"/>
    </xf>
    <xf numFmtId="9" fontId="2" fillId="0" borderId="10" xfId="48" applyFont="1" applyFill="1" applyBorder="1" applyAlignment="1">
      <alignment horizontal="center" vertical="center"/>
    </xf>
    <xf numFmtId="9" fontId="51" fillId="0" borderId="10" xfId="48" applyFont="1" applyBorder="1" applyAlignment="1">
      <alignment horizontal="center"/>
    </xf>
    <xf numFmtId="9" fontId="51" fillId="0" borderId="34" xfId="48" applyFont="1" applyBorder="1" applyAlignment="1">
      <alignment horizontal="center"/>
    </xf>
    <xf numFmtId="9" fontId="51" fillId="0" borderId="34" xfId="48" applyFont="1" applyFill="1" applyBorder="1" applyAlignment="1">
      <alignment horizontal="center"/>
    </xf>
    <xf numFmtId="9" fontId="51" fillId="0" borderId="0" xfId="48" applyFont="1" applyBorder="1" applyAlignment="1">
      <alignment horizontal="center"/>
    </xf>
    <xf numFmtId="0" fontId="51" fillId="0" borderId="10" xfId="43" applyFill="1" applyBorder="1" applyAlignment="1">
      <alignment horizontal="center"/>
    </xf>
    <xf numFmtId="0" fontId="61" fillId="0" borderId="35" xfId="0" applyFont="1" applyFill="1" applyBorder="1" applyAlignment="1">
      <alignment horizontal="left" vertical="center" wrapText="1"/>
    </xf>
    <xf numFmtId="0" fontId="61" fillId="0" borderId="10" xfId="0" applyFont="1" applyFill="1" applyBorder="1" applyAlignment="1">
      <alignment vertical="center" wrapText="1"/>
    </xf>
    <xf numFmtId="0" fontId="61" fillId="0" borderId="40" xfId="0" applyFont="1" applyFill="1" applyBorder="1" applyAlignment="1">
      <alignment horizontal="center" vertical="center" wrapText="1"/>
    </xf>
    <xf numFmtId="0" fontId="61" fillId="0" borderId="10" xfId="43" applyFont="1" applyFill="1" applyBorder="1" applyAlignment="1">
      <alignment horizontal="center" vertical="center" wrapText="1"/>
    </xf>
    <xf numFmtId="9" fontId="61" fillId="0" borderId="10" xfId="43" applyNumberFormat="1" applyFont="1" applyFill="1" applyBorder="1" applyAlignment="1">
      <alignment horizontal="center" vertical="center" wrapText="1"/>
    </xf>
    <xf numFmtId="0" fontId="0" fillId="0" borderId="10" xfId="6" applyNumberFormat="1" applyFont="1" applyBorder="1" applyAlignment="1">
      <alignment horizontal="center"/>
    </xf>
    <xf numFmtId="9" fontId="0" fillId="0" borderId="10" xfId="48" applyFont="1" applyBorder="1" applyAlignment="1">
      <alignment horizontal="center"/>
    </xf>
    <xf numFmtId="0" fontId="0" fillId="0" borderId="10" xfId="6" applyNumberFormat="1" applyFont="1" applyBorder="1" applyAlignment="1">
      <alignment horizontal="center" wrapText="1"/>
    </xf>
    <xf numFmtId="9" fontId="15" fillId="19" borderId="10" xfId="48" applyFont="1" applyFill="1" applyBorder="1" applyAlignment="1">
      <alignment horizontal="center"/>
    </xf>
    <xf numFmtId="9" fontId="51" fillId="0" borderId="10" xfId="43" applyNumberFormat="1" applyBorder="1" applyAlignment="1">
      <alignment horizontal="center"/>
    </xf>
    <xf numFmtId="0" fontId="0" fillId="0" borderId="10" xfId="6" applyNumberFormat="1" applyFont="1" applyFill="1" applyBorder="1" applyAlignment="1">
      <alignment horizontal="center"/>
    </xf>
    <xf numFmtId="9" fontId="0" fillId="0" borderId="10" xfId="48" applyFont="1" applyFill="1" applyBorder="1" applyAlignment="1">
      <alignment horizontal="center"/>
    </xf>
    <xf numFmtId="9" fontId="54" fillId="0" borderId="10" xfId="0" applyNumberFormat="1" applyFont="1" applyFill="1" applyBorder="1" applyAlignment="1">
      <alignment horizontal="center" vertical="center" wrapText="1"/>
    </xf>
    <xf numFmtId="9" fontId="51" fillId="0" borderId="10" xfId="48" applyFont="1" applyFill="1" applyBorder="1" applyAlignment="1">
      <alignment horizontal="center" vertical="center" wrapText="1"/>
    </xf>
    <xf numFmtId="9" fontId="51" fillId="0" borderId="10" xfId="43" applyNumberFormat="1" applyFill="1" applyBorder="1" applyAlignment="1">
      <alignment horizontal="center"/>
    </xf>
    <xf numFmtId="10" fontId="51" fillId="0" borderId="10" xfId="43" applyNumberFormat="1" applyFill="1" applyBorder="1" applyAlignment="1">
      <alignment horizontal="center"/>
    </xf>
    <xf numFmtId="164" fontId="54" fillId="10" borderId="34" xfId="6" applyFont="1" applyFill="1" applyBorder="1" applyAlignment="1">
      <alignment horizontal="center" vertical="center"/>
    </xf>
    <xf numFmtId="0" fontId="54" fillId="10" borderId="10" xfId="43" applyFont="1" applyFill="1" applyBorder="1" applyAlignment="1">
      <alignment horizontal="center"/>
    </xf>
    <xf numFmtId="9" fontId="61" fillId="0" borderId="19" xfId="43" applyNumberFormat="1" applyFont="1" applyFill="1" applyBorder="1" applyAlignment="1">
      <alignment horizontal="center" vertical="center" wrapText="1"/>
    </xf>
    <xf numFmtId="9" fontId="61" fillId="0" borderId="19" xfId="48" applyFont="1" applyFill="1" applyBorder="1" applyAlignment="1">
      <alignment horizontal="center" vertical="center" wrapText="1"/>
    </xf>
    <xf numFmtId="9" fontId="64" fillId="0" borderId="10" xfId="48" applyFont="1" applyBorder="1" applyAlignment="1">
      <alignment horizontal="center" vertical="top"/>
    </xf>
    <xf numFmtId="9" fontId="0" fillId="0" borderId="10" xfId="48" applyFont="1" applyBorder="1" applyAlignment="1">
      <alignment horizontal="center" vertical="top"/>
    </xf>
    <xf numFmtId="9" fontId="63" fillId="0" borderId="10" xfId="48" applyFont="1" applyBorder="1" applyAlignment="1">
      <alignment horizontal="center" vertical="top"/>
    </xf>
    <xf numFmtId="0" fontId="54" fillId="19" borderId="10" xfId="43" applyFont="1" applyFill="1" applyBorder="1" applyAlignment="1">
      <alignment horizontal="center"/>
    </xf>
    <xf numFmtId="9" fontId="54" fillId="19" borderId="10" xfId="43" applyNumberFormat="1" applyFont="1" applyFill="1" applyBorder="1" applyAlignment="1">
      <alignment horizontal="center"/>
    </xf>
    <xf numFmtId="0" fontId="54" fillId="19" borderId="10" xfId="43" applyFont="1" applyFill="1" applyBorder="1"/>
    <xf numFmtId="9" fontId="55" fillId="0" borderId="10" xfId="48" applyFont="1" applyBorder="1" applyAlignment="1">
      <alignment horizontal="center" vertical="top"/>
    </xf>
    <xf numFmtId="9" fontId="51" fillId="0" borderId="10" xfId="48" applyFont="1" applyBorder="1" applyAlignment="1">
      <alignment horizontal="center" vertical="top"/>
    </xf>
    <xf numFmtId="0" fontId="1" fillId="0" borderId="10" xfId="43" applyFont="1" applyFill="1" applyBorder="1"/>
    <xf numFmtId="164" fontId="51" fillId="0" borderId="19" xfId="48" applyNumberFormat="1" applyFont="1" applyBorder="1" applyAlignment="1">
      <alignment horizontal="center" vertical="center"/>
    </xf>
    <xf numFmtId="164" fontId="51" fillId="0" borderId="38" xfId="48" applyNumberFormat="1" applyFont="1" applyBorder="1" applyAlignment="1">
      <alignment horizontal="center" vertical="center"/>
    </xf>
    <xf numFmtId="0" fontId="43" fillId="0" borderId="10" xfId="43" applyFont="1" applyFill="1" applyBorder="1" applyAlignment="1">
      <alignment horizontal="left" vertical="top" wrapText="1"/>
    </xf>
    <xf numFmtId="0" fontId="43" fillId="0" borderId="19" xfId="43" applyFont="1" applyFill="1" applyBorder="1" applyAlignment="1">
      <alignment horizontal="left" vertical="center" wrapText="1"/>
    </xf>
    <xf numFmtId="0" fontId="43" fillId="0" borderId="25" xfId="43" applyFont="1" applyFill="1" applyBorder="1" applyAlignment="1">
      <alignment horizontal="left" vertical="center" wrapText="1"/>
    </xf>
    <xf numFmtId="0" fontId="43" fillId="0" borderId="19" xfId="43" applyFont="1" applyFill="1" applyBorder="1" applyAlignment="1">
      <alignment horizontal="center" vertical="center" wrapText="1"/>
    </xf>
    <xf numFmtId="0" fontId="43" fillId="0" borderId="25" xfId="43" applyFont="1" applyFill="1" applyBorder="1" applyAlignment="1">
      <alignment horizontal="center" vertical="center" wrapText="1"/>
    </xf>
    <xf numFmtId="0" fontId="43" fillId="0" borderId="38" xfId="43" applyFont="1" applyFill="1" applyBorder="1" applyAlignment="1">
      <alignment horizontal="left" vertical="center" wrapText="1"/>
    </xf>
    <xf numFmtId="0" fontId="43" fillId="0" borderId="38" xfId="43" applyFont="1" applyFill="1" applyBorder="1" applyAlignment="1">
      <alignment horizontal="center" vertical="center" wrapText="1"/>
    </xf>
    <xf numFmtId="167" fontId="73" fillId="0" borderId="10" xfId="43" applyNumberFormat="1" applyFont="1" applyFill="1" applyBorder="1" applyAlignment="1">
      <alignment horizontal="center" vertical="top" wrapText="1"/>
    </xf>
    <xf numFmtId="0" fontId="59" fillId="0" borderId="19" xfId="0" applyFont="1" applyFill="1" applyBorder="1" applyAlignment="1">
      <alignment horizontal="center" vertical="center" wrapText="1"/>
    </xf>
    <xf numFmtId="0" fontId="59" fillId="0" borderId="38" xfId="0" applyFont="1" applyFill="1" applyBorder="1" applyAlignment="1">
      <alignment horizontal="center" vertical="center" wrapText="1"/>
    </xf>
    <xf numFmtId="0" fontId="59" fillId="0" borderId="25" xfId="0" applyFont="1" applyFill="1" applyBorder="1" applyAlignment="1">
      <alignment horizontal="center" vertical="center" wrapText="1"/>
    </xf>
    <xf numFmtId="9" fontId="62" fillId="0" borderId="19" xfId="43" applyNumberFormat="1" applyFont="1" applyFill="1" applyBorder="1" applyAlignment="1">
      <alignment horizontal="center" vertical="center" wrapText="1"/>
    </xf>
    <xf numFmtId="9" fontId="62" fillId="0" borderId="25" xfId="43" applyNumberFormat="1" applyFont="1" applyFill="1" applyBorder="1" applyAlignment="1">
      <alignment horizontal="center" vertical="center" wrapText="1"/>
    </xf>
    <xf numFmtId="4" fontId="62" fillId="0" borderId="19" xfId="43" applyNumberFormat="1" applyFont="1" applyFill="1" applyBorder="1" applyAlignment="1">
      <alignment horizontal="center" vertical="center" wrapText="1"/>
    </xf>
    <xf numFmtId="4" fontId="62" fillId="0" borderId="25" xfId="43" applyNumberFormat="1" applyFont="1" applyFill="1" applyBorder="1" applyAlignment="1">
      <alignment horizontal="center" vertical="center" wrapText="1"/>
    </xf>
    <xf numFmtId="9" fontId="59" fillId="0" borderId="19" xfId="0" applyNumberFormat="1" applyFont="1" applyFill="1" applyBorder="1" applyAlignment="1">
      <alignment horizontal="center" vertical="center" wrapText="1"/>
    </xf>
    <xf numFmtId="9" fontId="59" fillId="0" borderId="38" xfId="0" applyNumberFormat="1" applyFont="1" applyFill="1" applyBorder="1" applyAlignment="1">
      <alignment horizontal="center" vertical="center" wrapText="1"/>
    </xf>
    <xf numFmtId="9" fontId="59" fillId="0" borderId="25" xfId="0" applyNumberFormat="1" applyFont="1" applyFill="1" applyBorder="1" applyAlignment="1">
      <alignment horizontal="center" vertical="center" wrapText="1"/>
    </xf>
    <xf numFmtId="0" fontId="56" fillId="0" borderId="10" xfId="43" applyFont="1" applyFill="1" applyBorder="1" applyAlignment="1">
      <alignment horizontal="center" vertical="center"/>
    </xf>
    <xf numFmtId="0" fontId="55" fillId="10" borderId="23" xfId="43" applyFont="1" applyFill="1" applyBorder="1" applyAlignment="1">
      <alignment horizontal="center" vertical="center"/>
    </xf>
    <xf numFmtId="0" fontId="55" fillId="10" borderId="39" xfId="43" applyFont="1" applyFill="1" applyBorder="1" applyAlignment="1">
      <alignment horizontal="center" vertical="center"/>
    </xf>
    <xf numFmtId="0" fontId="55" fillId="10" borderId="40" xfId="43" applyFont="1" applyFill="1" applyBorder="1" applyAlignment="1">
      <alignment horizontal="center" vertical="center"/>
    </xf>
    <xf numFmtId="0" fontId="55" fillId="10" borderId="23" xfId="43" applyFont="1" applyFill="1" applyBorder="1" applyAlignment="1">
      <alignment horizontal="center" vertical="center" wrapText="1"/>
    </xf>
    <xf numFmtId="0" fontId="55" fillId="10" borderId="39" xfId="43" applyFont="1" applyFill="1" applyBorder="1" applyAlignment="1">
      <alignment horizontal="center" vertical="center" wrapText="1"/>
    </xf>
    <xf numFmtId="0" fontId="55" fillId="10" borderId="40" xfId="43" applyFont="1" applyFill="1" applyBorder="1" applyAlignment="1">
      <alignment horizontal="center" vertical="center" wrapText="1"/>
    </xf>
    <xf numFmtId="0" fontId="67" fillId="0" borderId="10" xfId="43" applyFont="1" applyFill="1" applyBorder="1" applyAlignment="1">
      <alignment horizontal="left" vertical="center"/>
    </xf>
    <xf numFmtId="0" fontId="55" fillId="10" borderId="10" xfId="0" applyFont="1" applyFill="1" applyBorder="1" applyAlignment="1">
      <alignment horizontal="center" vertical="top" wrapText="1"/>
    </xf>
    <xf numFmtId="0" fontId="55" fillId="10" borderId="34" xfId="43" applyFont="1" applyFill="1" applyBorder="1" applyAlignment="1">
      <alignment horizontal="center" vertical="center" wrapText="1"/>
    </xf>
    <xf numFmtId="0" fontId="55" fillId="10" borderId="35" xfId="43" applyFont="1" applyFill="1" applyBorder="1" applyAlignment="1">
      <alignment horizontal="center" vertical="center" wrapText="1"/>
    </xf>
    <xf numFmtId="0" fontId="55" fillId="10" borderId="19" xfId="0" applyFont="1" applyFill="1" applyBorder="1" applyAlignment="1">
      <alignment horizontal="center" vertical="center" wrapText="1"/>
    </xf>
    <xf numFmtId="0" fontId="55" fillId="10" borderId="38" xfId="0" applyFont="1" applyFill="1" applyBorder="1" applyAlignment="1">
      <alignment horizontal="center" vertical="center" wrapText="1"/>
    </xf>
    <xf numFmtId="0" fontId="55" fillId="10" borderId="25" xfId="0" applyFont="1" applyFill="1" applyBorder="1" applyAlignment="1">
      <alignment horizontal="center" vertical="center" wrapText="1"/>
    </xf>
    <xf numFmtId="0" fontId="55" fillId="10" borderId="19" xfId="43" applyFont="1" applyFill="1" applyBorder="1" applyAlignment="1">
      <alignment horizontal="center" vertical="center" wrapText="1"/>
    </xf>
    <xf numFmtId="0" fontId="55" fillId="10" borderId="25" xfId="43" applyFont="1" applyFill="1" applyBorder="1" applyAlignment="1">
      <alignment horizontal="center" vertical="center" wrapText="1"/>
    </xf>
    <xf numFmtId="164" fontId="61" fillId="0" borderId="19" xfId="43" applyNumberFormat="1" applyFont="1" applyFill="1" applyBorder="1" applyAlignment="1">
      <alignment horizontal="center" vertical="top" wrapText="1"/>
    </xf>
    <xf numFmtId="164" fontId="61" fillId="0" borderId="38" xfId="43" applyNumberFormat="1" applyFont="1" applyFill="1" applyBorder="1" applyAlignment="1">
      <alignment horizontal="center" vertical="top" wrapText="1"/>
    </xf>
    <xf numFmtId="0" fontId="43" fillId="0" borderId="19" xfId="43" applyFont="1" applyFill="1" applyBorder="1" applyAlignment="1">
      <alignment horizontal="left" vertical="top" wrapText="1"/>
    </xf>
    <xf numFmtId="0" fontId="43" fillId="0" borderId="25" xfId="43" applyFont="1" applyFill="1" applyBorder="1" applyAlignment="1">
      <alignment horizontal="left" vertical="top" wrapText="1"/>
    </xf>
    <xf numFmtId="164" fontId="51" fillId="0" borderId="19" xfId="48" applyNumberFormat="1" applyFont="1" applyBorder="1" applyAlignment="1">
      <alignment horizontal="left" vertical="center"/>
    </xf>
    <xf numFmtId="164" fontId="51" fillId="0" borderId="38" xfId="48" applyNumberFormat="1" applyFont="1" applyBorder="1" applyAlignment="1">
      <alignment horizontal="left" vertical="center"/>
    </xf>
    <xf numFmtId="164" fontId="51" fillId="0" borderId="25" xfId="48" applyNumberFormat="1" applyFont="1" applyBorder="1" applyAlignment="1">
      <alignment horizontal="left" vertical="center"/>
    </xf>
    <xf numFmtId="0" fontId="43" fillId="0" borderId="19" xfId="43" applyFont="1" applyFill="1" applyBorder="1" applyAlignment="1">
      <alignment vertical="center" wrapText="1"/>
    </xf>
    <xf numFmtId="0" fontId="43" fillId="0" borderId="38" xfId="43" applyFont="1" applyFill="1" applyBorder="1" applyAlignment="1">
      <alignment vertical="center" wrapText="1"/>
    </xf>
    <xf numFmtId="0" fontId="59" fillId="0" borderId="19" xfId="0" applyFont="1" applyFill="1" applyBorder="1" applyAlignment="1">
      <alignment horizontal="center" vertical="top" wrapText="1"/>
    </xf>
    <xf numFmtId="0" fontId="59" fillId="0" borderId="38" xfId="0" applyFont="1" applyFill="1" applyBorder="1" applyAlignment="1">
      <alignment horizontal="center" vertical="top" wrapText="1"/>
    </xf>
    <xf numFmtId="0" fontId="59" fillId="0" borderId="25" xfId="0" applyFont="1" applyFill="1" applyBorder="1" applyAlignment="1">
      <alignment horizontal="center" vertical="top" wrapText="1"/>
    </xf>
    <xf numFmtId="0" fontId="59" fillId="0" borderId="19" xfId="0" applyFont="1" applyFill="1" applyBorder="1" applyAlignment="1">
      <alignment horizontal="left" vertical="top" wrapText="1"/>
    </xf>
    <xf numFmtId="0" fontId="59" fillId="0" borderId="38" xfId="0" applyFont="1" applyFill="1" applyBorder="1" applyAlignment="1">
      <alignment horizontal="left" vertical="top" wrapText="1"/>
    </xf>
    <xf numFmtId="0" fontId="59" fillId="0" borderId="25" xfId="0" applyFont="1" applyFill="1" applyBorder="1" applyAlignment="1">
      <alignment horizontal="left" vertical="top" wrapText="1"/>
    </xf>
    <xf numFmtId="0" fontId="59" fillId="0" borderId="19" xfId="0" applyFont="1" applyFill="1" applyBorder="1" applyAlignment="1">
      <alignment horizontal="left" vertical="top"/>
    </xf>
    <xf numFmtId="0" fontId="59" fillId="0" borderId="38" xfId="0" applyFont="1" applyFill="1" applyBorder="1" applyAlignment="1">
      <alignment horizontal="left" vertical="top"/>
    </xf>
    <xf numFmtId="0" fontId="59" fillId="0" borderId="25" xfId="0" applyFont="1" applyFill="1" applyBorder="1" applyAlignment="1">
      <alignment horizontal="left" vertical="top"/>
    </xf>
    <xf numFmtId="0" fontId="55" fillId="0" borderId="34" xfId="43" applyFont="1" applyFill="1" applyBorder="1" applyAlignment="1">
      <alignment horizontal="left" vertical="center" wrapText="1"/>
    </xf>
    <xf numFmtId="0" fontId="55" fillId="0" borderId="36" xfId="43" applyFont="1" applyFill="1" applyBorder="1" applyAlignment="1">
      <alignment horizontal="left" vertical="center" wrapText="1"/>
    </xf>
    <xf numFmtId="0" fontId="43" fillId="0" borderId="38" xfId="43" applyFont="1" applyFill="1" applyBorder="1" applyAlignment="1">
      <alignment horizontal="left" vertical="top" wrapText="1"/>
    </xf>
    <xf numFmtId="164" fontId="51" fillId="0" borderId="19" xfId="48" applyNumberFormat="1" applyFont="1" applyBorder="1" applyAlignment="1">
      <alignment horizontal="center" vertical="top"/>
    </xf>
    <xf numFmtId="164" fontId="51" fillId="0" borderId="38" xfId="48" applyNumberFormat="1" applyFont="1" applyBorder="1" applyAlignment="1">
      <alignment horizontal="center" vertical="top"/>
    </xf>
    <xf numFmtId="164" fontId="51" fillId="0" borderId="25" xfId="48" applyNumberFormat="1" applyFont="1" applyBorder="1" applyAlignment="1">
      <alignment horizontal="center" vertical="top"/>
    </xf>
    <xf numFmtId="0" fontId="56" fillId="19" borderId="19" xfId="43" applyFont="1" applyFill="1" applyBorder="1" applyAlignment="1">
      <alignment horizontal="center" vertical="center" wrapText="1"/>
    </xf>
    <xf numFmtId="0" fontId="56" fillId="19" borderId="38" xfId="43" applyFont="1" applyFill="1" applyBorder="1" applyAlignment="1">
      <alignment horizontal="center" vertical="center" wrapText="1"/>
    </xf>
    <xf numFmtId="0" fontId="56" fillId="19" borderId="25" xfId="43" applyFont="1" applyFill="1" applyBorder="1" applyAlignment="1">
      <alignment horizontal="center" vertical="center" wrapText="1"/>
    </xf>
    <xf numFmtId="0" fontId="55" fillId="0" borderId="34" xfId="43" applyFont="1" applyFill="1" applyBorder="1" applyAlignment="1">
      <alignment horizontal="left" vertical="top" wrapText="1"/>
    </xf>
    <xf numFmtId="0" fontId="55" fillId="0" borderId="36" xfId="43" applyFont="1" applyFill="1" applyBorder="1" applyAlignment="1">
      <alignment horizontal="left" vertical="top" wrapText="1"/>
    </xf>
    <xf numFmtId="0" fontId="59" fillId="0" borderId="19" xfId="0" applyFont="1" applyFill="1" applyBorder="1" applyAlignment="1">
      <alignment horizontal="left" vertical="center" wrapText="1"/>
    </xf>
    <xf numFmtId="0" fontId="59" fillId="0" borderId="38" xfId="0" applyFont="1" applyFill="1" applyBorder="1" applyAlignment="1">
      <alignment horizontal="left" vertical="center" wrapText="1"/>
    </xf>
    <xf numFmtId="0" fontId="3" fillId="0" borderId="10" xfId="43" applyFont="1" applyBorder="1" applyAlignment="1">
      <alignment horizontal="center" vertical="top" wrapText="1"/>
    </xf>
    <xf numFmtId="0" fontId="51" fillId="0" borderId="10" xfId="43" applyBorder="1" applyAlignment="1">
      <alignment horizontal="center" vertical="top" wrapText="1"/>
    </xf>
    <xf numFmtId="0" fontId="79" fillId="0" borderId="57" xfId="0" applyFont="1" applyFill="1" applyBorder="1" applyAlignment="1">
      <alignment horizontal="center" vertical="top" wrapText="1"/>
    </xf>
    <xf numFmtId="0" fontId="47" fillId="0" borderId="19" xfId="0" applyFont="1" applyFill="1" applyBorder="1" applyAlignment="1">
      <alignment horizontal="left" vertical="center" wrapText="1"/>
    </xf>
    <xf numFmtId="0" fontId="47" fillId="0" borderId="38" xfId="0" applyFont="1" applyFill="1" applyBorder="1" applyAlignment="1">
      <alignment horizontal="left" vertical="center" wrapText="1"/>
    </xf>
    <xf numFmtId="0" fontId="47" fillId="0" borderId="19" xfId="0" applyFont="1" applyFill="1" applyBorder="1" applyAlignment="1">
      <alignment horizontal="center" vertical="top" wrapText="1"/>
    </xf>
    <xf numFmtId="0" fontId="47" fillId="0" borderId="38" xfId="0" applyFont="1" applyFill="1" applyBorder="1" applyAlignment="1">
      <alignment horizontal="center" vertical="top" wrapText="1"/>
    </xf>
    <xf numFmtId="0" fontId="47" fillId="0" borderId="25" xfId="0" applyFont="1" applyFill="1" applyBorder="1" applyAlignment="1">
      <alignment horizontal="center" vertical="top" wrapText="1"/>
    </xf>
    <xf numFmtId="0" fontId="3" fillId="0" borderId="38" xfId="43" applyFont="1" applyBorder="1" applyAlignment="1">
      <alignment horizontal="left" vertical="center" wrapText="1"/>
    </xf>
    <xf numFmtId="0" fontId="51" fillId="0" borderId="38" xfId="43" applyBorder="1" applyAlignment="1">
      <alignment horizontal="left" vertical="center" wrapText="1"/>
    </xf>
    <xf numFmtId="0" fontId="2" fillId="0" borderId="19" xfId="43" applyFont="1" applyBorder="1" applyAlignment="1">
      <alignment horizontal="center" vertical="center" wrapText="1"/>
    </xf>
    <xf numFmtId="0" fontId="51" fillId="0" borderId="38" xfId="43" applyBorder="1" applyAlignment="1">
      <alignment horizontal="center" vertical="center" wrapText="1"/>
    </xf>
    <xf numFmtId="0" fontId="55" fillId="0" borderId="19" xfId="43" applyFont="1" applyFill="1" applyBorder="1" applyAlignment="1">
      <alignment horizontal="center" vertical="top" wrapText="1"/>
    </xf>
    <xf numFmtId="0" fontId="55" fillId="0" borderId="38" xfId="43" applyFont="1" applyFill="1" applyBorder="1" applyAlignment="1">
      <alignment horizontal="center" vertical="top" wrapText="1"/>
    </xf>
    <xf numFmtId="10" fontId="68" fillId="24" borderId="10" xfId="0" applyNumberFormat="1" applyFont="1" applyFill="1" applyBorder="1" applyAlignment="1">
      <alignment horizontal="left" vertical="center" wrapText="1"/>
    </xf>
    <xf numFmtId="10" fontId="68" fillId="24" borderId="10" xfId="0" applyNumberFormat="1" applyFont="1" applyFill="1" applyBorder="1" applyAlignment="1">
      <alignment horizontal="center" vertical="center" wrapText="1"/>
    </xf>
    <xf numFmtId="0" fontId="79" fillId="0" borderId="57" xfId="0" applyFont="1" applyFill="1" applyBorder="1" applyAlignment="1">
      <alignment horizontal="center" vertical="center" wrapText="1"/>
    </xf>
    <xf numFmtId="0" fontId="3" fillId="19" borderId="19" xfId="43" applyFont="1" applyFill="1" applyBorder="1" applyAlignment="1">
      <alignment horizontal="center" vertical="center" wrapText="1"/>
    </xf>
    <xf numFmtId="0" fontId="51" fillId="19" borderId="38" xfId="43" applyFill="1" applyBorder="1" applyAlignment="1">
      <alignment horizontal="center" vertical="center" wrapText="1"/>
    </xf>
    <xf numFmtId="0" fontId="51" fillId="19" borderId="25" xfId="43" applyFill="1" applyBorder="1" applyAlignment="1">
      <alignment horizontal="center" vertical="center" wrapText="1"/>
    </xf>
    <xf numFmtId="0" fontId="3" fillId="0" borderId="38" xfId="43" applyFont="1" applyBorder="1" applyAlignment="1">
      <alignment vertical="center" wrapText="1"/>
    </xf>
    <xf numFmtId="0" fontId="0" fillId="0" borderId="38" xfId="0" applyBorder="1" applyAlignment="1">
      <alignment vertical="center" wrapText="1"/>
    </xf>
    <xf numFmtId="0" fontId="0" fillId="0" borderId="25" xfId="0" applyBorder="1" applyAlignment="1">
      <alignment vertical="center" wrapText="1"/>
    </xf>
    <xf numFmtId="0" fontId="55" fillId="0" borderId="34" xfId="43" applyFont="1" applyFill="1" applyBorder="1" applyAlignment="1">
      <alignment vertical="center" wrapText="1"/>
    </xf>
    <xf numFmtId="0" fontId="55" fillId="0" borderId="36" xfId="43" applyFont="1" applyFill="1" applyBorder="1" applyAlignment="1">
      <alignment vertical="center" wrapText="1"/>
    </xf>
    <xf numFmtId="0" fontId="51" fillId="0" borderId="10" xfId="43" applyBorder="1" applyAlignment="1">
      <alignment horizontal="center" vertical="center" wrapText="1"/>
    </xf>
    <xf numFmtId="0" fontId="43" fillId="0" borderId="19" xfId="43" applyFont="1" applyFill="1" applyBorder="1" applyAlignment="1">
      <alignment horizontal="center" vertical="top" wrapText="1"/>
    </xf>
    <xf numFmtId="0" fontId="43" fillId="0" borderId="38" xfId="43" applyFont="1" applyFill="1" applyBorder="1" applyAlignment="1">
      <alignment horizontal="center" vertical="top" wrapText="1"/>
    </xf>
    <xf numFmtId="0" fontId="3" fillId="0" borderId="19" xfId="43" applyFont="1" applyBorder="1" applyAlignment="1">
      <alignment horizontal="left" vertical="center" wrapText="1"/>
    </xf>
    <xf numFmtId="0" fontId="47" fillId="0" borderId="25" xfId="0" applyFont="1" applyFill="1" applyBorder="1" applyAlignment="1">
      <alignment horizontal="left" vertical="center" wrapText="1"/>
    </xf>
    <xf numFmtId="164" fontId="51" fillId="0" borderId="10" xfId="48" applyNumberFormat="1" applyFont="1" applyFill="1" applyBorder="1" applyAlignment="1">
      <alignment horizontal="center" vertical="center" wrapText="1"/>
    </xf>
    <xf numFmtId="164" fontId="51" fillId="19" borderId="19" xfId="48" applyNumberFormat="1" applyFont="1" applyFill="1" applyBorder="1" applyAlignment="1">
      <alignment horizontal="center" vertical="center"/>
    </xf>
    <xf numFmtId="164" fontId="51" fillId="19" borderId="38" xfId="48" applyNumberFormat="1" applyFont="1" applyFill="1" applyBorder="1" applyAlignment="1">
      <alignment horizontal="center" vertical="center"/>
    </xf>
    <xf numFmtId="164" fontId="51" fillId="19" borderId="25" xfId="48" applyNumberFormat="1" applyFont="1" applyFill="1" applyBorder="1" applyAlignment="1">
      <alignment horizontal="center" vertical="center"/>
    </xf>
    <xf numFmtId="9" fontId="62" fillId="0" borderId="38" xfId="43" applyNumberFormat="1" applyFont="1" applyFill="1" applyBorder="1" applyAlignment="1">
      <alignment horizontal="center" vertical="center" wrapText="1"/>
    </xf>
    <xf numFmtId="4" fontId="62" fillId="0" borderId="38" xfId="43" applyNumberFormat="1" applyFont="1" applyFill="1" applyBorder="1" applyAlignment="1">
      <alignment horizontal="center" vertical="center" wrapText="1"/>
    </xf>
    <xf numFmtId="164" fontId="51" fillId="0" borderId="25" xfId="48" applyNumberFormat="1" applyFont="1" applyBorder="1" applyAlignment="1">
      <alignment horizontal="center" vertical="center"/>
    </xf>
    <xf numFmtId="9" fontId="59" fillId="19" borderId="19" xfId="0" applyNumberFormat="1" applyFont="1" applyFill="1" applyBorder="1" applyAlignment="1">
      <alignment horizontal="center" vertical="center" wrapText="1"/>
    </xf>
    <xf numFmtId="9" fontId="59" fillId="19" borderId="38" xfId="0" applyNumberFormat="1" applyFont="1" applyFill="1" applyBorder="1" applyAlignment="1">
      <alignment horizontal="center" vertical="center" wrapText="1"/>
    </xf>
    <xf numFmtId="9" fontId="59" fillId="19" borderId="25" xfId="0" applyNumberFormat="1" applyFont="1" applyFill="1" applyBorder="1" applyAlignment="1">
      <alignment horizontal="center" vertical="center" wrapText="1"/>
    </xf>
    <xf numFmtId="0" fontId="12" fillId="10" borderId="34" xfId="0" applyFont="1" applyFill="1" applyBorder="1" applyAlignment="1">
      <alignment horizontal="center"/>
    </xf>
    <xf numFmtId="0" fontId="12" fillId="10" borderId="36" xfId="0" applyFont="1" applyFill="1" applyBorder="1" applyAlignment="1">
      <alignment horizontal="center"/>
    </xf>
    <xf numFmtId="0" fontId="12" fillId="10" borderId="35" xfId="0" applyFont="1" applyFill="1" applyBorder="1" applyAlignment="1">
      <alignment horizontal="center"/>
    </xf>
    <xf numFmtId="0" fontId="47" fillId="0" borderId="19" xfId="0" applyFont="1" applyFill="1" applyBorder="1" applyAlignment="1">
      <alignment horizontal="center" vertical="center" wrapText="1"/>
    </xf>
    <xf numFmtId="0" fontId="47" fillId="0" borderId="38" xfId="0" applyFont="1" applyFill="1" applyBorder="1" applyAlignment="1">
      <alignment horizontal="center" vertical="center" wrapText="1"/>
    </xf>
    <xf numFmtId="0" fontId="47" fillId="0" borderId="25" xfId="0" applyFont="1" applyFill="1" applyBorder="1" applyAlignment="1">
      <alignment horizontal="center" vertical="center" wrapText="1"/>
    </xf>
    <xf numFmtId="0" fontId="47" fillId="0" borderId="19" xfId="0" applyFont="1" applyFill="1" applyBorder="1" applyAlignment="1">
      <alignment horizontal="left" vertical="top" wrapText="1"/>
    </xf>
    <xf numFmtId="0" fontId="47" fillId="0" borderId="38" xfId="0" applyFont="1" applyFill="1" applyBorder="1" applyAlignment="1">
      <alignment horizontal="left" vertical="top" wrapText="1"/>
    </xf>
    <xf numFmtId="0" fontId="47" fillId="0" borderId="25" xfId="0" applyFont="1" applyFill="1" applyBorder="1" applyAlignment="1">
      <alignment horizontal="left" vertical="top" wrapText="1"/>
    </xf>
    <xf numFmtId="0" fontId="51" fillId="0" borderId="19" xfId="43" applyFill="1" applyBorder="1" applyAlignment="1">
      <alignment horizontal="center" vertical="center"/>
    </xf>
    <xf numFmtId="0" fontId="51" fillId="0" borderId="25" xfId="43" applyFill="1" applyBorder="1" applyAlignment="1">
      <alignment horizontal="center" vertical="center"/>
    </xf>
    <xf numFmtId="0" fontId="47" fillId="0" borderId="19" xfId="0" applyFont="1" applyFill="1" applyBorder="1" applyAlignment="1">
      <alignment horizontal="center" vertical="center"/>
    </xf>
    <xf numFmtId="0" fontId="47" fillId="0" borderId="38" xfId="0" applyFont="1" applyFill="1" applyBorder="1" applyAlignment="1">
      <alignment horizontal="center" vertical="center"/>
    </xf>
    <xf numFmtId="0" fontId="47" fillId="0" borderId="25" xfId="0" applyFont="1" applyFill="1" applyBorder="1" applyAlignment="1">
      <alignment horizontal="center" vertical="center"/>
    </xf>
    <xf numFmtId="0" fontId="75" fillId="0" borderId="19" xfId="0" applyFont="1" applyFill="1" applyBorder="1" applyAlignment="1">
      <alignment horizontal="left" vertical="center" wrapText="1"/>
    </xf>
    <xf numFmtId="0" fontId="75" fillId="0" borderId="38" xfId="0" applyFont="1" applyFill="1" applyBorder="1" applyAlignment="1">
      <alignment horizontal="left" vertical="center" wrapText="1"/>
    </xf>
    <xf numFmtId="0" fontId="75" fillId="0" borderId="25" xfId="0" applyFont="1" applyFill="1" applyBorder="1" applyAlignment="1">
      <alignment horizontal="left" vertical="center" wrapText="1"/>
    </xf>
    <xf numFmtId="164" fontId="54" fillId="19" borderId="19" xfId="43" applyNumberFormat="1" applyFont="1" applyFill="1" applyBorder="1" applyAlignment="1">
      <alignment horizontal="center" vertical="center"/>
    </xf>
    <xf numFmtId="164" fontId="54" fillId="19" borderId="38" xfId="43" applyNumberFormat="1" applyFont="1" applyFill="1" applyBorder="1" applyAlignment="1">
      <alignment horizontal="center" vertical="center"/>
    </xf>
    <xf numFmtId="164" fontId="54" fillId="19" borderId="25" xfId="43" applyNumberFormat="1" applyFont="1" applyFill="1" applyBorder="1" applyAlignment="1">
      <alignment horizontal="center" vertical="center"/>
    </xf>
    <xf numFmtId="0" fontId="0" fillId="0" borderId="38" xfId="0" applyFont="1" applyFill="1" applyBorder="1" applyAlignment="1">
      <alignment horizontal="left" vertical="top" wrapText="1"/>
    </xf>
    <xf numFmtId="0" fontId="0" fillId="0" borderId="25" xfId="0" applyFont="1" applyFill="1" applyBorder="1" applyAlignment="1">
      <alignment horizontal="left" vertical="top" wrapText="1"/>
    </xf>
    <xf numFmtId="0" fontId="55" fillId="0" borderId="35" xfId="43" applyFont="1" applyFill="1" applyBorder="1" applyAlignment="1">
      <alignment horizontal="left" vertical="center" wrapText="1"/>
    </xf>
    <xf numFmtId="0" fontId="55" fillId="10" borderId="38" xfId="43" applyFont="1" applyFill="1" applyBorder="1" applyAlignment="1">
      <alignment horizontal="center" vertical="center" wrapText="1"/>
    </xf>
    <xf numFmtId="0" fontId="82" fillId="0" borderId="19" xfId="0" applyFont="1" applyFill="1" applyBorder="1" applyAlignment="1">
      <alignment horizontal="left" vertical="top" wrapText="1"/>
    </xf>
    <xf numFmtId="0" fontId="82" fillId="0" borderId="38" xfId="0" applyFont="1" applyFill="1" applyBorder="1" applyAlignment="1">
      <alignment horizontal="left" vertical="top" wrapText="1"/>
    </xf>
    <xf numFmtId="0" fontId="0" fillId="0" borderId="38" xfId="0" applyFont="1" applyFill="1" applyBorder="1" applyAlignment="1">
      <alignment vertical="top" wrapText="1"/>
    </xf>
    <xf numFmtId="0" fontId="55" fillId="10" borderId="19" xfId="0" applyFont="1" applyFill="1" applyBorder="1" applyAlignment="1">
      <alignment horizontal="center" vertical="center"/>
    </xf>
    <xf numFmtId="0" fontId="0" fillId="10" borderId="38" xfId="0" applyFill="1" applyBorder="1" applyAlignment="1"/>
    <xf numFmtId="0" fontId="55" fillId="10" borderId="21" xfId="0" applyFont="1" applyFill="1" applyBorder="1" applyAlignment="1">
      <alignment horizontal="center" vertical="center" wrapText="1"/>
    </xf>
    <xf numFmtId="0" fontId="55" fillId="10" borderId="23" xfId="0" applyFont="1" applyFill="1" applyBorder="1" applyAlignment="1">
      <alignment horizontal="center" vertical="center" wrapText="1"/>
    </xf>
    <xf numFmtId="164" fontId="51" fillId="0" borderId="38" xfId="43" applyNumberFormat="1" applyFill="1" applyBorder="1" applyAlignment="1">
      <alignment horizontal="center" vertical="center"/>
    </xf>
    <xf numFmtId="164" fontId="51" fillId="0" borderId="19" xfId="48" applyNumberFormat="1" applyFont="1" applyBorder="1" applyAlignment="1">
      <alignment horizontal="left" vertical="top"/>
    </xf>
    <xf numFmtId="164" fontId="51" fillId="0" borderId="38" xfId="48" applyNumberFormat="1" applyFont="1" applyBorder="1" applyAlignment="1">
      <alignment horizontal="left" vertical="top"/>
    </xf>
    <xf numFmtId="0" fontId="0" fillId="0" borderId="19"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38" xfId="0" applyBorder="1" applyAlignment="1">
      <alignment horizontal="left" vertical="center" wrapText="1"/>
    </xf>
    <xf numFmtId="0" fontId="67" fillId="0" borderId="34" xfId="43" applyFont="1" applyFill="1" applyBorder="1" applyAlignment="1">
      <alignment horizontal="left" vertical="center"/>
    </xf>
    <xf numFmtId="0" fontId="67" fillId="0" borderId="36" xfId="43" applyFont="1" applyFill="1" applyBorder="1" applyAlignment="1">
      <alignment horizontal="left" vertical="center"/>
    </xf>
    <xf numFmtId="0" fontId="67" fillId="0" borderId="35" xfId="43" applyFont="1" applyFill="1" applyBorder="1" applyAlignment="1">
      <alignment horizontal="left" vertical="center"/>
    </xf>
    <xf numFmtId="0" fontId="55" fillId="10" borderId="19" xfId="43" applyFont="1" applyFill="1" applyBorder="1" applyAlignment="1">
      <alignment horizontal="center" vertical="center"/>
    </xf>
    <xf numFmtId="0" fontId="55" fillId="10" borderId="38" xfId="43" applyFont="1" applyFill="1" applyBorder="1" applyAlignment="1">
      <alignment horizontal="center" vertical="center"/>
    </xf>
    <xf numFmtId="0" fontId="56" fillId="0" borderId="10" xfId="43" applyFont="1" applyFill="1" applyBorder="1" applyAlignment="1">
      <alignment horizontal="left" vertical="center" wrapText="1"/>
    </xf>
    <xf numFmtId="164" fontId="55" fillId="10" borderId="19" xfId="0" applyNumberFormat="1" applyFont="1" applyFill="1" applyBorder="1" applyAlignment="1">
      <alignment horizontal="center" vertical="center" wrapText="1"/>
    </xf>
    <xf numFmtId="164" fontId="55" fillId="10" borderId="38" xfId="0" applyNumberFormat="1" applyFont="1" applyFill="1" applyBorder="1" applyAlignment="1">
      <alignment horizontal="center" vertical="center" wrapText="1"/>
    </xf>
    <xf numFmtId="0" fontId="57" fillId="0" borderId="19" xfId="43" applyFont="1" applyFill="1" applyBorder="1" applyAlignment="1">
      <alignment horizontal="left" vertical="center" wrapText="1"/>
    </xf>
    <xf numFmtId="0" fontId="57" fillId="0" borderId="38" xfId="43" applyFont="1" applyFill="1" applyBorder="1" applyAlignment="1">
      <alignment horizontal="left" vertical="center" wrapText="1"/>
    </xf>
    <xf numFmtId="3" fontId="64" fillId="0" borderId="19" xfId="43" applyNumberFormat="1" applyFont="1" applyFill="1" applyBorder="1" applyAlignment="1">
      <alignment horizontal="center" vertical="center" wrapText="1"/>
    </xf>
    <xf numFmtId="3" fontId="64" fillId="0" borderId="38" xfId="43" applyNumberFormat="1" applyFont="1" applyFill="1" applyBorder="1" applyAlignment="1">
      <alignment horizontal="center" vertical="center" wrapText="1"/>
    </xf>
    <xf numFmtId="3" fontId="64" fillId="0" borderId="25" xfId="43" applyNumberFormat="1" applyFont="1" applyFill="1" applyBorder="1" applyAlignment="1">
      <alignment horizontal="center" vertical="center" wrapText="1"/>
    </xf>
    <xf numFmtId="9" fontId="47" fillId="0" borderId="19" xfId="0" applyNumberFormat="1" applyFont="1" applyFill="1" applyBorder="1" applyAlignment="1">
      <alignment horizontal="center" vertical="center"/>
    </xf>
    <xf numFmtId="9" fontId="47" fillId="0" borderId="38" xfId="0" applyNumberFormat="1" applyFont="1" applyFill="1" applyBorder="1" applyAlignment="1">
      <alignment horizontal="center" vertical="center"/>
    </xf>
    <xf numFmtId="9" fontId="47" fillId="0" borderId="25" xfId="0" applyNumberFormat="1" applyFont="1" applyFill="1" applyBorder="1" applyAlignment="1">
      <alignment horizontal="center" vertical="center"/>
    </xf>
    <xf numFmtId="9" fontId="47" fillId="0" borderId="19" xfId="0" applyNumberFormat="1" applyFont="1" applyFill="1" applyBorder="1" applyAlignment="1">
      <alignment horizontal="left" vertical="center"/>
    </xf>
    <xf numFmtId="9" fontId="47" fillId="0" borderId="38" xfId="0" applyNumberFormat="1" applyFont="1" applyFill="1" applyBorder="1" applyAlignment="1">
      <alignment horizontal="left" vertical="center"/>
    </xf>
    <xf numFmtId="9" fontId="47" fillId="0" borderId="25" xfId="0" applyNumberFormat="1" applyFont="1" applyFill="1" applyBorder="1" applyAlignment="1">
      <alignment horizontal="left" vertical="center"/>
    </xf>
    <xf numFmtId="10" fontId="37" fillId="2" borderId="19" xfId="0" applyNumberFormat="1" applyFont="1" applyFill="1" applyBorder="1" applyAlignment="1">
      <alignment horizontal="left" vertical="center" wrapText="1"/>
    </xf>
    <xf numFmtId="10" fontId="37" fillId="2" borderId="25" xfId="0" applyNumberFormat="1" applyFont="1" applyFill="1" applyBorder="1" applyAlignment="1">
      <alignment horizontal="left" vertical="center" wrapText="1"/>
    </xf>
    <xf numFmtId="10" fontId="37" fillId="2" borderId="34" xfId="0" applyNumberFormat="1" applyFont="1" applyFill="1" applyBorder="1" applyAlignment="1">
      <alignment horizontal="center" vertical="center"/>
    </xf>
    <xf numFmtId="10" fontId="37" fillId="2" borderId="36" xfId="0" applyNumberFormat="1" applyFont="1" applyFill="1" applyBorder="1" applyAlignment="1">
      <alignment horizontal="center" vertical="center"/>
    </xf>
    <xf numFmtId="10" fontId="37" fillId="2" borderId="35" xfId="0" applyNumberFormat="1" applyFont="1" applyFill="1" applyBorder="1" applyAlignment="1">
      <alignment horizontal="center" vertical="center"/>
    </xf>
    <xf numFmtId="0" fontId="37" fillId="2" borderId="19" xfId="0" applyFont="1" applyFill="1" applyBorder="1" applyAlignment="1">
      <alignment horizontal="center" vertical="center" wrapText="1"/>
    </xf>
    <xf numFmtId="0" fontId="37" fillId="2" borderId="25" xfId="0" applyFont="1" applyFill="1" applyBorder="1" applyAlignment="1">
      <alignment horizontal="center" vertical="center" wrapText="1"/>
    </xf>
    <xf numFmtId="0" fontId="37" fillId="2" borderId="10" xfId="0" applyFont="1" applyFill="1" applyBorder="1" applyAlignment="1">
      <alignment horizontal="center" vertical="center" wrapText="1"/>
    </xf>
    <xf numFmtId="0" fontId="0" fillId="10" borderId="25" xfId="0" applyFill="1" applyBorder="1" applyAlignment="1"/>
    <xf numFmtId="164" fontId="64" fillId="0" borderId="19" xfId="43" applyNumberFormat="1" applyFont="1" applyFill="1" applyBorder="1" applyAlignment="1">
      <alignment horizontal="center" vertical="center"/>
    </xf>
    <xf numFmtId="164" fontId="64" fillId="0" borderId="38" xfId="43" applyNumberFormat="1" applyFont="1" applyFill="1" applyBorder="1" applyAlignment="1">
      <alignment horizontal="center" vertical="center"/>
    </xf>
    <xf numFmtId="164" fontId="64" fillId="0" borderId="25" xfId="43" applyNumberFormat="1" applyFont="1" applyFill="1" applyBorder="1" applyAlignment="1">
      <alignment horizontal="center" vertical="center"/>
    </xf>
    <xf numFmtId="0" fontId="47" fillId="26" borderId="19" xfId="0" applyFont="1" applyFill="1" applyBorder="1" applyAlignment="1">
      <alignment horizontal="left" vertical="center" wrapText="1"/>
    </xf>
    <xf numFmtId="0" fontId="47" fillId="26" borderId="38" xfId="0" applyFont="1" applyFill="1" applyBorder="1" applyAlignment="1">
      <alignment horizontal="left" vertical="center" wrapText="1"/>
    </xf>
    <xf numFmtId="0" fontId="47" fillId="19" borderId="19" xfId="0" applyFont="1" applyFill="1" applyBorder="1" applyAlignment="1">
      <alignment horizontal="center" vertical="center" wrapText="1"/>
    </xf>
    <xf numFmtId="0" fontId="47" fillId="19" borderId="38" xfId="0" applyFont="1" applyFill="1" applyBorder="1" applyAlignment="1">
      <alignment horizontal="center" vertical="center" wrapText="1"/>
    </xf>
    <xf numFmtId="0" fontId="57" fillId="0" borderId="23" xfId="43" applyFont="1" applyFill="1" applyBorder="1" applyAlignment="1">
      <alignment horizontal="left" vertical="top" wrapText="1"/>
    </xf>
    <xf numFmtId="0" fontId="57" fillId="0" borderId="39" xfId="43" applyFont="1" applyFill="1" applyBorder="1" applyAlignment="1">
      <alignment horizontal="left" vertical="top" wrapText="1"/>
    </xf>
    <xf numFmtId="9" fontId="47" fillId="0" borderId="10" xfId="48"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0" xfId="0" applyFont="1" applyFill="1" applyBorder="1" applyAlignment="1">
      <alignment horizontal="left" vertical="center" wrapText="1"/>
    </xf>
    <xf numFmtId="0" fontId="55" fillId="10" borderId="25" xfId="43" applyFont="1" applyFill="1" applyBorder="1" applyAlignment="1">
      <alignment horizontal="center" vertical="center"/>
    </xf>
    <xf numFmtId="0" fontId="51" fillId="0" borderId="25" xfId="43" applyBorder="1" applyAlignment="1">
      <alignment horizontal="left" vertical="center" wrapText="1"/>
    </xf>
    <xf numFmtId="0" fontId="55" fillId="0" borderId="34" xfId="43" applyFont="1" applyFill="1" applyBorder="1" applyAlignment="1">
      <alignment horizontal="justify" vertical="center" wrapText="1"/>
    </xf>
    <xf numFmtId="0" fontId="55" fillId="0" borderId="36" xfId="43" applyFont="1" applyFill="1" applyBorder="1" applyAlignment="1">
      <alignment horizontal="justify" vertical="center" wrapText="1"/>
    </xf>
    <xf numFmtId="0" fontId="55" fillId="0" borderId="35" xfId="43" applyFont="1" applyFill="1" applyBorder="1" applyAlignment="1">
      <alignment horizontal="justify" vertical="center" wrapText="1"/>
    </xf>
    <xf numFmtId="9" fontId="48" fillId="0" borderId="19" xfId="0" applyNumberFormat="1" applyFont="1" applyFill="1" applyBorder="1" applyAlignment="1">
      <alignment horizontal="center" vertical="center" wrapText="1"/>
    </xf>
    <xf numFmtId="9" fontId="48" fillId="0" borderId="38" xfId="0" applyNumberFormat="1" applyFont="1" applyFill="1" applyBorder="1" applyAlignment="1">
      <alignment horizontal="center" vertical="center" wrapText="1"/>
    </xf>
    <xf numFmtId="9" fontId="48" fillId="0" borderId="25" xfId="0" applyNumberFormat="1" applyFont="1" applyFill="1" applyBorder="1" applyAlignment="1">
      <alignment horizontal="center" vertical="center" wrapText="1"/>
    </xf>
    <xf numFmtId="0" fontId="69" fillId="0" borderId="10" xfId="0" applyFont="1" applyFill="1" applyBorder="1" applyAlignment="1">
      <alignment horizontal="center" vertical="center" wrapText="1"/>
    </xf>
    <xf numFmtId="0" fontId="48" fillId="0" borderId="19" xfId="0" applyFont="1" applyFill="1" applyBorder="1" applyAlignment="1">
      <alignment horizontal="left" vertical="center" wrapText="1"/>
    </xf>
    <xf numFmtId="0" fontId="48" fillId="0" borderId="38" xfId="0" applyFont="1" applyFill="1" applyBorder="1" applyAlignment="1">
      <alignment horizontal="left" vertical="center" wrapText="1"/>
    </xf>
    <xf numFmtId="0" fontId="48" fillId="0" borderId="25" xfId="0" applyFont="1" applyFill="1" applyBorder="1" applyAlignment="1">
      <alignment horizontal="left" vertical="center" wrapText="1"/>
    </xf>
    <xf numFmtId="0" fontId="48" fillId="0" borderId="19" xfId="0" applyFont="1" applyFill="1" applyBorder="1" applyAlignment="1">
      <alignment horizontal="left" vertical="center"/>
    </xf>
    <xf numFmtId="0" fontId="48" fillId="0" borderId="38" xfId="0" applyFont="1" applyFill="1" applyBorder="1" applyAlignment="1">
      <alignment horizontal="left" vertical="center"/>
    </xf>
    <xf numFmtId="0" fontId="48" fillId="0" borderId="25" xfId="0" applyFont="1" applyFill="1" applyBorder="1" applyAlignment="1">
      <alignment horizontal="left" vertical="center"/>
    </xf>
    <xf numFmtId="0" fontId="48" fillId="0" borderId="19" xfId="0" applyFont="1" applyFill="1" applyBorder="1" applyAlignment="1">
      <alignment horizontal="center" vertical="center" wrapText="1"/>
    </xf>
    <xf numFmtId="0" fontId="48" fillId="0" borderId="38" xfId="0" applyFont="1" applyFill="1" applyBorder="1" applyAlignment="1">
      <alignment horizontal="center" vertical="center" wrapText="1"/>
    </xf>
    <xf numFmtId="0" fontId="69" fillId="0" borderId="19" xfId="0" applyFont="1" applyFill="1" applyBorder="1" applyAlignment="1">
      <alignment horizontal="left" vertical="center" wrapText="1"/>
    </xf>
    <xf numFmtId="0" fontId="69" fillId="0" borderId="38" xfId="0" applyFont="1" applyFill="1" applyBorder="1" applyAlignment="1">
      <alignment horizontal="left" vertical="center" wrapText="1"/>
    </xf>
    <xf numFmtId="0" fontId="69" fillId="0" borderId="25" xfId="0" applyFont="1" applyFill="1" applyBorder="1" applyAlignment="1">
      <alignment horizontal="left" vertical="center" wrapText="1"/>
    </xf>
    <xf numFmtId="4" fontId="51" fillId="0" borderId="19" xfId="43" applyNumberFormat="1" applyFont="1" applyFill="1" applyBorder="1" applyAlignment="1">
      <alignment horizontal="center" vertical="center"/>
    </xf>
    <xf numFmtId="4" fontId="51" fillId="0" borderId="38" xfId="43" applyNumberFormat="1" applyFont="1" applyFill="1" applyBorder="1" applyAlignment="1">
      <alignment horizontal="center" vertical="center"/>
    </xf>
    <xf numFmtId="4" fontId="51" fillId="0" borderId="25" xfId="43" applyNumberFormat="1" applyFont="1" applyFill="1" applyBorder="1" applyAlignment="1">
      <alignment horizontal="center" vertical="center"/>
    </xf>
    <xf numFmtId="164" fontId="51" fillId="0" borderId="19" xfId="43" applyNumberFormat="1" applyBorder="1" applyAlignment="1">
      <alignment horizontal="center" vertical="center"/>
    </xf>
    <xf numFmtId="164" fontId="51" fillId="0" borderId="38" xfId="43" applyNumberFormat="1" applyBorder="1" applyAlignment="1">
      <alignment horizontal="center" vertical="center"/>
    </xf>
    <xf numFmtId="164" fontId="51" fillId="0" borderId="25" xfId="43" applyNumberFormat="1" applyBorder="1" applyAlignment="1">
      <alignment horizontal="center" vertical="center"/>
    </xf>
    <xf numFmtId="0" fontId="67" fillId="0" borderId="19" xfId="43" applyFont="1" applyFill="1" applyBorder="1" applyAlignment="1">
      <alignment horizontal="left" vertical="top" wrapText="1"/>
    </xf>
    <xf numFmtId="0" fontId="67" fillId="0" borderId="38" xfId="43" applyFont="1" applyFill="1" applyBorder="1" applyAlignment="1">
      <alignment horizontal="left" vertical="top" wrapText="1"/>
    </xf>
    <xf numFmtId="0" fontId="67" fillId="0" borderId="25" xfId="43" applyFont="1" applyFill="1" applyBorder="1" applyAlignment="1">
      <alignment horizontal="left" vertical="top" wrapText="1"/>
    </xf>
    <xf numFmtId="0" fontId="69" fillId="0" borderId="10" xfId="0" applyFont="1" applyFill="1" applyBorder="1" applyAlignment="1">
      <alignment horizontal="left" vertical="center" wrapText="1"/>
    </xf>
    <xf numFmtId="9" fontId="48" fillId="0" borderId="19" xfId="48" applyFont="1" applyFill="1" applyBorder="1" applyAlignment="1">
      <alignment horizontal="center" vertical="center" wrapText="1"/>
    </xf>
    <xf numFmtId="9" fontId="48" fillId="0" borderId="38" xfId="48" applyFont="1" applyFill="1" applyBorder="1" applyAlignment="1">
      <alignment horizontal="center" vertical="center" wrapText="1"/>
    </xf>
    <xf numFmtId="9" fontId="48" fillId="0" borderId="25" xfId="48" applyFont="1" applyFill="1" applyBorder="1" applyAlignment="1">
      <alignment horizontal="center" vertical="center" wrapText="1"/>
    </xf>
    <xf numFmtId="0" fontId="48" fillId="0" borderId="25" xfId="0" applyFont="1" applyFill="1" applyBorder="1" applyAlignment="1">
      <alignment horizontal="center" vertical="center" wrapText="1"/>
    </xf>
    <xf numFmtId="9" fontId="47" fillId="0" borderId="19" xfId="48" applyFont="1" applyFill="1" applyBorder="1" applyAlignment="1">
      <alignment horizontal="center" vertical="center" wrapText="1"/>
    </xf>
    <xf numFmtId="9" fontId="47" fillId="0" borderId="38" xfId="48" applyFont="1" applyFill="1" applyBorder="1" applyAlignment="1">
      <alignment horizontal="center" vertical="center" wrapText="1"/>
    </xf>
    <xf numFmtId="9" fontId="47" fillId="0" borderId="25" xfId="48" applyFont="1" applyFill="1" applyBorder="1" applyAlignment="1">
      <alignment horizontal="center" vertical="center" wrapText="1"/>
    </xf>
    <xf numFmtId="0" fontId="0" fillId="0" borderId="25" xfId="0" applyFont="1" applyFill="1" applyBorder="1" applyAlignment="1">
      <alignment horizontal="left" vertical="center" wrapText="1"/>
    </xf>
    <xf numFmtId="0" fontId="54" fillId="0" borderId="19" xfId="0" applyFont="1" applyFill="1" applyBorder="1" applyAlignment="1">
      <alignment horizontal="left" vertical="center" wrapText="1"/>
    </xf>
    <xf numFmtId="0" fontId="54" fillId="0" borderId="38" xfId="0" applyFont="1" applyFill="1" applyBorder="1" applyAlignment="1">
      <alignment horizontal="left" vertical="center" wrapText="1"/>
    </xf>
    <xf numFmtId="0" fontId="0" fillId="0" borderId="1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48" fillId="19" borderId="19" xfId="0" applyFont="1" applyFill="1" applyBorder="1" applyAlignment="1">
      <alignment horizontal="left" vertical="center" wrapText="1"/>
    </xf>
    <xf numFmtId="0" fontId="48" fillId="19" borderId="38" xfId="0" applyFont="1" applyFill="1" applyBorder="1" applyAlignment="1">
      <alignment horizontal="left" vertical="center" wrapText="1"/>
    </xf>
    <xf numFmtId="0" fontId="48" fillId="0" borderId="19" xfId="0" applyFont="1" applyFill="1" applyBorder="1" applyAlignment="1">
      <alignment horizontal="left" vertical="top" wrapText="1"/>
    </xf>
    <xf numFmtId="0" fontId="48" fillId="0" borderId="38" xfId="0" applyFont="1" applyFill="1" applyBorder="1" applyAlignment="1">
      <alignment horizontal="left" vertical="top" wrapText="1"/>
    </xf>
    <xf numFmtId="4" fontId="51" fillId="0" borderId="19" xfId="43" applyNumberFormat="1" applyFont="1" applyFill="1" applyBorder="1" applyAlignment="1">
      <alignment horizontal="center" vertical="center" wrapText="1"/>
    </xf>
    <xf numFmtId="4" fontId="51" fillId="0" borderId="38" xfId="43" applyNumberFormat="1" applyFont="1" applyFill="1" applyBorder="1" applyAlignment="1">
      <alignment horizontal="center" vertical="center" wrapText="1"/>
    </xf>
    <xf numFmtId="164" fontId="51" fillId="0" borderId="19" xfId="43" applyNumberFormat="1" applyFill="1" applyBorder="1" applyAlignment="1">
      <alignment horizontal="center" vertical="center"/>
    </xf>
    <xf numFmtId="0" fontId="69" fillId="0" borderId="19" xfId="0" applyFont="1" applyFill="1" applyBorder="1" applyAlignment="1">
      <alignment horizontal="center" vertical="center" wrapText="1"/>
    </xf>
    <xf numFmtId="0" fontId="69" fillId="0" borderId="38" xfId="0" applyFont="1" applyFill="1" applyBorder="1" applyAlignment="1">
      <alignment horizontal="center" vertical="center" wrapText="1"/>
    </xf>
    <xf numFmtId="0" fontId="69" fillId="0" borderId="25"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55" fillId="10" borderId="34" xfId="45" applyFont="1" applyFill="1" applyBorder="1" applyAlignment="1">
      <alignment horizontal="center" vertical="top" wrapText="1"/>
    </xf>
    <xf numFmtId="0" fontId="55" fillId="10" borderId="36" xfId="45" applyFont="1" applyFill="1" applyBorder="1" applyAlignment="1">
      <alignment horizontal="center" vertical="top" wrapText="1"/>
    </xf>
    <xf numFmtId="0" fontId="55" fillId="10" borderId="35" xfId="45" applyFont="1" applyFill="1" applyBorder="1" applyAlignment="1">
      <alignment horizontal="center" vertical="top" wrapText="1"/>
    </xf>
    <xf numFmtId="0" fontId="61" fillId="0" borderId="10" xfId="0" applyFont="1" applyFill="1" applyBorder="1" applyAlignment="1">
      <alignment horizontal="left" vertical="center" wrapText="1"/>
    </xf>
    <xf numFmtId="164" fontId="64" fillId="0" borderId="10" xfId="43" applyNumberFormat="1" applyFont="1" applyFill="1" applyBorder="1" applyAlignment="1">
      <alignment horizontal="center" vertical="center"/>
    </xf>
    <xf numFmtId="0" fontId="47" fillId="0" borderId="21" xfId="0" applyFont="1" applyFill="1" applyBorder="1" applyAlignment="1">
      <alignment horizontal="left" vertical="center" wrapText="1"/>
    </xf>
    <xf numFmtId="0" fontId="47" fillId="0" borderId="46" xfId="0" applyFont="1" applyFill="1" applyBorder="1" applyAlignment="1">
      <alignment horizontal="left" vertical="center" wrapText="1"/>
    </xf>
    <xf numFmtId="0" fontId="47" fillId="0" borderId="41" xfId="0" applyFont="1" applyFill="1" applyBorder="1" applyAlignment="1">
      <alignment horizontal="left" vertical="center" wrapText="1"/>
    </xf>
    <xf numFmtId="0" fontId="61" fillId="0" borderId="19" xfId="0" applyFont="1" applyFill="1" applyBorder="1" applyAlignment="1">
      <alignment horizontal="center" vertical="center" wrapText="1"/>
    </xf>
    <xf numFmtId="0" fontId="61" fillId="0" borderId="38" xfId="0" applyFont="1" applyFill="1" applyBorder="1" applyAlignment="1">
      <alignment horizontal="center" vertical="center" wrapText="1"/>
    </xf>
    <xf numFmtId="0" fontId="61" fillId="0" borderId="25" xfId="0" applyFont="1" applyFill="1" applyBorder="1" applyAlignment="1">
      <alignment horizontal="center" vertical="center" wrapText="1"/>
    </xf>
    <xf numFmtId="0" fontId="23" fillId="9" borderId="19" xfId="0" applyFont="1" applyFill="1" applyBorder="1" applyAlignment="1">
      <alignment horizontal="center" vertical="center" wrapText="1"/>
    </xf>
    <xf numFmtId="0" fontId="23" fillId="9" borderId="38" xfId="0" applyFont="1" applyFill="1" applyBorder="1" applyAlignment="1">
      <alignment horizontal="center" vertical="center" wrapText="1"/>
    </xf>
    <xf numFmtId="0" fontId="23" fillId="9" borderId="25" xfId="0" applyFont="1" applyFill="1" applyBorder="1" applyAlignment="1">
      <alignment horizontal="center" vertical="center" wrapText="1"/>
    </xf>
    <xf numFmtId="10" fontId="37" fillId="2" borderId="10" xfId="0" applyNumberFormat="1" applyFont="1" applyFill="1" applyBorder="1" applyAlignment="1">
      <alignment horizontal="left" vertical="center" wrapText="1"/>
    </xf>
    <xf numFmtId="10" fontId="37" fillId="2" borderId="10" xfId="0" applyNumberFormat="1" applyFont="1" applyFill="1" applyBorder="1" applyAlignment="1">
      <alignment horizontal="center" vertical="center" wrapText="1"/>
    </xf>
    <xf numFmtId="10" fontId="37" fillId="2" borderId="10" xfId="0" applyNumberFormat="1" applyFont="1" applyFill="1" applyBorder="1" applyAlignment="1">
      <alignment horizontal="center" vertical="center"/>
    </xf>
    <xf numFmtId="0" fontId="43" fillId="0" borderId="19" xfId="0" applyFont="1" applyFill="1" applyBorder="1" applyAlignment="1">
      <alignment horizontal="center" vertical="center" wrapText="1"/>
    </xf>
    <xf numFmtId="0" fontId="43" fillId="0" borderId="38" xfId="0" applyFont="1" applyFill="1" applyBorder="1" applyAlignment="1">
      <alignment horizontal="center" vertical="center" wrapText="1"/>
    </xf>
    <xf numFmtId="0" fontId="48" fillId="0" borderId="10" xfId="0" applyFont="1" applyFill="1" applyBorder="1" applyAlignment="1">
      <alignment horizontal="left" vertical="center" wrapText="1"/>
    </xf>
    <xf numFmtId="2" fontId="61" fillId="0" borderId="19" xfId="43" applyNumberFormat="1" applyFont="1" applyFill="1" applyBorder="1" applyAlignment="1">
      <alignment horizontal="center" vertical="center" wrapText="1"/>
    </xf>
    <xf numFmtId="2" fontId="61" fillId="0" borderId="38" xfId="43" applyNumberFormat="1" applyFont="1" applyFill="1" applyBorder="1" applyAlignment="1">
      <alignment horizontal="center" vertical="center" wrapText="1"/>
    </xf>
    <xf numFmtId="0" fontId="23" fillId="9" borderId="34" xfId="0" applyFont="1" applyFill="1" applyBorder="1" applyAlignment="1">
      <alignment horizontal="left" vertical="center" wrapText="1"/>
    </xf>
    <xf numFmtId="0" fontId="23" fillId="9" borderId="35" xfId="0" applyFont="1" applyFill="1" applyBorder="1" applyAlignment="1">
      <alignment horizontal="left" vertical="center" wrapText="1"/>
    </xf>
    <xf numFmtId="4" fontId="51" fillId="0" borderId="19" xfId="43" applyNumberFormat="1" applyBorder="1" applyAlignment="1">
      <alignment horizontal="center" vertical="center"/>
    </xf>
    <xf numFmtId="4" fontId="51" fillId="0" borderId="38" xfId="43" applyNumberFormat="1" applyBorder="1" applyAlignment="1">
      <alignment horizontal="center" vertical="center"/>
    </xf>
    <xf numFmtId="4" fontId="51" fillId="0" borderId="25" xfId="43" applyNumberFormat="1" applyBorder="1" applyAlignment="1">
      <alignment horizontal="center" vertical="center"/>
    </xf>
    <xf numFmtId="0" fontId="41" fillId="9" borderId="23" xfId="0" applyFont="1" applyFill="1" applyBorder="1" applyAlignment="1">
      <alignment horizontal="center" vertical="center" wrapText="1"/>
    </xf>
    <xf numFmtId="0" fontId="41" fillId="9" borderId="40" xfId="0" applyFont="1" applyFill="1" applyBorder="1" applyAlignment="1">
      <alignment horizontal="center" vertical="center" wrapText="1"/>
    </xf>
    <xf numFmtId="0" fontId="41" fillId="9" borderId="19" xfId="0" applyFont="1" applyFill="1" applyBorder="1" applyAlignment="1">
      <alignment horizontal="center" vertical="center" wrapText="1"/>
    </xf>
    <xf numFmtId="0" fontId="41" fillId="9" borderId="25" xfId="0" applyFont="1" applyFill="1" applyBorder="1" applyAlignment="1">
      <alignment horizontal="center" vertical="center" wrapText="1"/>
    </xf>
    <xf numFmtId="0" fontId="23" fillId="9" borderId="10" xfId="0" applyFont="1" applyFill="1" applyBorder="1" applyAlignment="1">
      <alignment horizontal="left" vertical="center" wrapText="1"/>
    </xf>
    <xf numFmtId="0" fontId="23" fillId="9" borderId="19" xfId="0" applyFont="1" applyFill="1" applyBorder="1" applyAlignment="1">
      <alignment horizontal="left" vertical="center" wrapText="1"/>
    </xf>
    <xf numFmtId="0" fontId="23" fillId="9" borderId="38" xfId="0" applyFont="1" applyFill="1" applyBorder="1" applyAlignment="1">
      <alignment horizontal="left" vertical="center" wrapText="1"/>
    </xf>
    <xf numFmtId="0" fontId="23" fillId="9" borderId="25" xfId="0" applyFont="1" applyFill="1" applyBorder="1" applyAlignment="1">
      <alignment horizontal="left" vertical="center" wrapText="1"/>
    </xf>
    <xf numFmtId="0" fontId="23" fillId="11" borderId="19" xfId="0" applyFont="1" applyFill="1" applyBorder="1" applyAlignment="1">
      <alignment horizontal="left" vertical="center" wrapText="1"/>
    </xf>
    <xf numFmtId="0" fontId="23" fillId="11" borderId="38" xfId="0" applyFont="1" applyFill="1" applyBorder="1" applyAlignment="1">
      <alignment horizontal="left" vertical="center" wrapText="1"/>
    </xf>
    <xf numFmtId="0" fontId="23" fillId="11" borderId="25" xfId="0" applyFont="1" applyFill="1" applyBorder="1" applyAlignment="1">
      <alignment horizontal="left" vertical="center" wrapText="1"/>
    </xf>
    <xf numFmtId="0" fontId="23" fillId="13" borderId="19" xfId="0" applyFont="1" applyFill="1" applyBorder="1" applyAlignment="1">
      <alignment horizontal="left" vertical="center" wrapText="1"/>
    </xf>
    <xf numFmtId="0" fontId="23" fillId="13" borderId="38" xfId="0" applyFont="1" applyFill="1" applyBorder="1" applyAlignment="1">
      <alignment horizontal="left" vertical="center" wrapText="1"/>
    </xf>
    <xf numFmtId="0" fontId="23" fillId="13" borderId="25" xfId="0" applyFont="1" applyFill="1" applyBorder="1" applyAlignment="1">
      <alignment horizontal="left" vertical="center" wrapText="1"/>
    </xf>
    <xf numFmtId="0" fontId="23" fillId="14" borderId="19" xfId="0" applyFont="1" applyFill="1" applyBorder="1" applyAlignment="1">
      <alignment horizontal="left" vertical="center" wrapText="1"/>
    </xf>
    <xf numFmtId="0" fontId="23" fillId="14" borderId="38" xfId="0" applyFont="1" applyFill="1" applyBorder="1" applyAlignment="1">
      <alignment horizontal="left" vertical="center" wrapText="1"/>
    </xf>
    <xf numFmtId="0" fontId="23" fillId="14" borderId="25" xfId="0" applyFont="1" applyFill="1" applyBorder="1" applyAlignment="1">
      <alignment horizontal="left" vertical="center" wrapText="1"/>
    </xf>
    <xf numFmtId="0" fontId="23" fillId="15" borderId="19" xfId="0" applyFont="1" applyFill="1" applyBorder="1" applyAlignment="1">
      <alignment horizontal="left" vertical="center" wrapText="1"/>
    </xf>
    <xf numFmtId="0" fontId="23" fillId="15" borderId="38" xfId="0" applyFont="1" applyFill="1" applyBorder="1" applyAlignment="1">
      <alignment horizontal="left" vertical="center" wrapText="1"/>
    </xf>
    <xf numFmtId="0" fontId="23" fillId="15" borderId="25" xfId="0" applyFont="1" applyFill="1" applyBorder="1" applyAlignment="1">
      <alignment horizontal="left" vertical="center" wrapText="1"/>
    </xf>
    <xf numFmtId="0" fontId="23" fillId="12" borderId="19" xfId="0" applyFont="1" applyFill="1" applyBorder="1" applyAlignment="1">
      <alignment horizontal="left" vertical="center" wrapText="1"/>
    </xf>
    <xf numFmtId="0" fontId="23" fillId="12" borderId="38" xfId="0" applyFont="1" applyFill="1" applyBorder="1" applyAlignment="1">
      <alignment horizontal="left" vertical="center" wrapText="1"/>
    </xf>
    <xf numFmtId="0" fontId="23" fillId="12" borderId="25" xfId="0" applyFont="1" applyFill="1" applyBorder="1" applyAlignment="1">
      <alignment horizontal="left" vertical="center" wrapText="1"/>
    </xf>
    <xf numFmtId="0" fontId="23" fillId="9" borderId="34" xfId="0" applyFont="1" applyFill="1" applyBorder="1" applyAlignment="1">
      <alignment horizontal="center" vertical="center" wrapText="1"/>
    </xf>
    <xf numFmtId="0" fontId="23" fillId="9" borderId="36" xfId="0" applyFont="1" applyFill="1" applyBorder="1" applyAlignment="1">
      <alignment horizontal="center" vertical="center" wrapText="1"/>
    </xf>
    <xf numFmtId="0" fontId="46" fillId="9" borderId="21" xfId="0" applyFont="1" applyFill="1" applyBorder="1" applyAlignment="1">
      <alignment horizontal="left" vertical="center" wrapText="1"/>
    </xf>
    <xf numFmtId="0" fontId="46" fillId="9" borderId="22" xfId="0" applyFont="1" applyFill="1" applyBorder="1" applyAlignment="1">
      <alignment horizontal="left" vertical="center" wrapText="1"/>
    </xf>
    <xf numFmtId="0" fontId="46" fillId="9" borderId="23" xfId="0" applyFont="1" applyFill="1" applyBorder="1" applyAlignment="1">
      <alignment horizontal="left" vertical="center" wrapText="1"/>
    </xf>
    <xf numFmtId="0" fontId="46" fillId="9" borderId="41" xfId="0" applyFont="1" applyFill="1" applyBorder="1" applyAlignment="1">
      <alignment horizontal="left" vertical="center" wrapText="1"/>
    </xf>
    <xf numFmtId="0" fontId="46" fillId="9" borderId="24" xfId="0" applyFont="1" applyFill="1" applyBorder="1" applyAlignment="1">
      <alignment horizontal="left" vertical="center" wrapText="1"/>
    </xf>
    <xf numFmtId="0" fontId="46" fillId="9" borderId="40" xfId="0" applyFont="1" applyFill="1" applyBorder="1" applyAlignment="1">
      <alignment horizontal="left" vertical="center" wrapText="1"/>
    </xf>
    <xf numFmtId="0" fontId="41" fillId="9" borderId="10" xfId="0" applyFont="1" applyFill="1" applyBorder="1" applyAlignment="1">
      <alignment horizontal="left" vertical="center" wrapText="1"/>
    </xf>
    <xf numFmtId="0" fontId="41" fillId="9" borderId="10" xfId="0" applyFont="1" applyFill="1" applyBorder="1" applyAlignment="1">
      <alignment horizontal="center" vertical="center" wrapText="1"/>
    </xf>
    <xf numFmtId="0" fontId="23" fillId="9" borderId="36" xfId="0" applyFont="1" applyFill="1" applyBorder="1" applyAlignment="1">
      <alignment horizontal="left" vertical="center" wrapText="1"/>
    </xf>
    <xf numFmtId="164" fontId="51" fillId="0" borderId="19" xfId="43" applyNumberFormat="1" applyBorder="1" applyAlignment="1">
      <alignment horizontal="center"/>
    </xf>
    <xf numFmtId="164" fontId="51" fillId="0" borderId="38" xfId="43" applyNumberFormat="1" applyBorder="1" applyAlignment="1">
      <alignment horizontal="center"/>
    </xf>
    <xf numFmtId="164" fontId="51" fillId="0" borderId="25" xfId="43" applyNumberFormat="1" applyBorder="1" applyAlignment="1">
      <alignment horizontal="center"/>
    </xf>
    <xf numFmtId="2" fontId="15" fillId="0" borderId="21" xfId="0" applyNumberFormat="1" applyFont="1" applyBorder="1" applyAlignment="1">
      <alignment horizontal="center" vertical="center" wrapText="1"/>
    </xf>
    <xf numFmtId="2" fontId="15" fillId="0" borderId="22" xfId="0" applyNumberFormat="1" applyFont="1" applyBorder="1" applyAlignment="1">
      <alignment horizontal="center" vertical="center" wrapText="1"/>
    </xf>
    <xf numFmtId="2" fontId="15" fillId="0" borderId="23" xfId="0" applyNumberFormat="1" applyFont="1" applyBorder="1" applyAlignment="1">
      <alignment horizontal="center" vertical="center" wrapText="1"/>
    </xf>
    <xf numFmtId="2" fontId="15" fillId="0" borderId="46" xfId="0" applyNumberFormat="1" applyFont="1" applyBorder="1" applyAlignment="1">
      <alignment horizontal="center" vertical="center" wrapText="1"/>
    </xf>
    <xf numFmtId="2" fontId="15" fillId="0" borderId="0" xfId="0" applyNumberFormat="1" applyFont="1" applyBorder="1" applyAlignment="1">
      <alignment horizontal="center" vertical="center" wrapText="1"/>
    </xf>
    <xf numFmtId="2" fontId="15" fillId="0" borderId="39" xfId="0" applyNumberFormat="1" applyFont="1" applyBorder="1" applyAlignment="1">
      <alignment horizontal="center" vertical="center" wrapText="1"/>
    </xf>
    <xf numFmtId="2" fontId="15" fillId="0" borderId="41" xfId="0" applyNumberFormat="1" applyFont="1" applyBorder="1" applyAlignment="1">
      <alignment horizontal="center" vertical="center" wrapText="1"/>
    </xf>
    <xf numFmtId="2" fontId="15" fillId="0" borderId="24" xfId="0" applyNumberFormat="1" applyFont="1" applyBorder="1" applyAlignment="1">
      <alignment horizontal="center" vertical="center" wrapText="1"/>
    </xf>
    <xf numFmtId="2" fontId="15" fillId="0" borderId="40" xfId="0" applyNumberFormat="1" applyFont="1" applyBorder="1" applyAlignment="1">
      <alignment horizontal="center" vertical="center" wrapText="1"/>
    </xf>
    <xf numFmtId="0" fontId="45" fillId="17" borderId="34" xfId="0" applyFont="1" applyFill="1" applyBorder="1" applyAlignment="1">
      <alignment horizontal="right" vertical="center" wrapText="1"/>
    </xf>
    <xf numFmtId="0" fontId="45" fillId="17" borderId="36" xfId="0" applyFont="1" applyFill="1" applyBorder="1" applyAlignment="1">
      <alignment horizontal="right" vertical="center" wrapText="1"/>
    </xf>
    <xf numFmtId="0" fontId="55" fillId="0" borderId="10" xfId="43" applyFont="1" applyFill="1" applyBorder="1" applyAlignment="1">
      <alignment horizontal="left" vertical="center" wrapText="1"/>
    </xf>
    <xf numFmtId="164" fontId="51" fillId="0" borderId="19" xfId="48" applyNumberFormat="1" applyFont="1" applyFill="1" applyBorder="1" applyAlignment="1">
      <alignment horizontal="center" vertical="center"/>
    </xf>
    <xf numFmtId="164" fontId="51" fillId="0" borderId="38" xfId="48" applyNumberFormat="1" applyFont="1" applyFill="1" applyBorder="1" applyAlignment="1">
      <alignment horizontal="center" vertical="center"/>
    </xf>
    <xf numFmtId="164" fontId="51" fillId="0" borderId="25" xfId="48" applyNumberFormat="1" applyFont="1" applyFill="1" applyBorder="1" applyAlignment="1">
      <alignment horizontal="center" vertical="center"/>
    </xf>
    <xf numFmtId="9" fontId="51" fillId="0" borderId="21" xfId="48" applyFont="1" applyFill="1" applyBorder="1" applyAlignment="1">
      <alignment horizontal="center" vertical="center"/>
    </xf>
    <xf numFmtId="9" fontId="51" fillId="0" borderId="46" xfId="48" applyFont="1" applyFill="1" applyBorder="1" applyAlignment="1">
      <alignment horizontal="center" vertical="center"/>
    </xf>
    <xf numFmtId="9" fontId="51" fillId="0" borderId="41" xfId="48" applyFont="1" applyFill="1" applyBorder="1" applyAlignment="1">
      <alignment horizontal="center" vertical="center"/>
    </xf>
    <xf numFmtId="9" fontId="51" fillId="0" borderId="19" xfId="48" applyFont="1" applyFill="1" applyBorder="1" applyAlignment="1">
      <alignment horizontal="center" vertical="center"/>
    </xf>
    <xf numFmtId="9" fontId="51" fillId="0" borderId="38" xfId="48" applyFont="1" applyFill="1" applyBorder="1" applyAlignment="1">
      <alignment horizontal="center" vertical="center"/>
    </xf>
    <xf numFmtId="9" fontId="51" fillId="0" borderId="25" xfId="48" applyFont="1" applyFill="1" applyBorder="1" applyAlignment="1">
      <alignment horizontal="center" vertical="center"/>
    </xf>
    <xf numFmtId="0" fontId="15" fillId="0" borderId="19" xfId="0" applyFont="1" applyFill="1" applyBorder="1" applyAlignment="1">
      <alignment horizontal="left" vertical="center" wrapText="1"/>
    </xf>
    <xf numFmtId="0" fontId="15" fillId="0" borderId="38" xfId="0" applyFont="1" applyFill="1" applyBorder="1" applyAlignment="1">
      <alignment horizontal="left" vertical="center" wrapText="1"/>
    </xf>
    <xf numFmtId="0" fontId="15" fillId="0" borderId="25" xfId="0" applyFont="1" applyFill="1" applyBorder="1" applyAlignment="1">
      <alignment horizontal="left" vertical="center" wrapText="1"/>
    </xf>
    <xf numFmtId="0" fontId="15" fillId="0" borderId="19" xfId="0" applyFont="1" applyFill="1" applyBorder="1" applyAlignment="1">
      <alignment horizontal="center" vertical="center" wrapText="1"/>
    </xf>
    <xf numFmtId="0" fontId="15" fillId="0" borderId="38" xfId="0" applyFont="1" applyFill="1" applyBorder="1" applyAlignment="1">
      <alignment horizontal="center" vertical="center" wrapText="1"/>
    </xf>
    <xf numFmtId="0" fontId="15" fillId="0" borderId="25" xfId="0" applyFont="1" applyFill="1" applyBorder="1" applyAlignment="1">
      <alignment horizontal="center" vertical="center" wrapText="1"/>
    </xf>
    <xf numFmtId="164" fontId="51" fillId="0" borderId="19" xfId="48" applyNumberFormat="1" applyFont="1" applyFill="1" applyBorder="1" applyAlignment="1">
      <alignment horizontal="center"/>
    </xf>
    <xf numFmtId="164" fontId="51" fillId="0" borderId="38" xfId="48" applyNumberFormat="1" applyFont="1" applyFill="1" applyBorder="1" applyAlignment="1">
      <alignment horizontal="center"/>
    </xf>
    <xf numFmtId="164" fontId="51" fillId="0" borderId="25" xfId="48" applyNumberFormat="1" applyFont="1" applyFill="1" applyBorder="1" applyAlignment="1">
      <alignment horizontal="center"/>
    </xf>
    <xf numFmtId="9" fontId="15" fillId="0" borderId="19" xfId="0" applyNumberFormat="1" applyFont="1" applyFill="1" applyBorder="1" applyAlignment="1">
      <alignment horizontal="center" vertical="center" wrapText="1"/>
    </xf>
    <xf numFmtId="9" fontId="15" fillId="0" borderId="38" xfId="0" applyNumberFormat="1" applyFont="1" applyFill="1" applyBorder="1" applyAlignment="1">
      <alignment horizontal="center" vertical="center" wrapText="1"/>
    </xf>
    <xf numFmtId="9" fontId="15" fillId="0" borderId="25" xfId="0" applyNumberFormat="1" applyFont="1" applyFill="1" applyBorder="1" applyAlignment="1">
      <alignment horizontal="center" vertical="center" wrapText="1"/>
    </xf>
    <xf numFmtId="0" fontId="15" fillId="0" borderId="21" xfId="43" applyFont="1" applyFill="1" applyBorder="1" applyAlignment="1">
      <alignment horizontal="left" vertical="top" wrapText="1"/>
    </xf>
    <xf numFmtId="0" fontId="15" fillId="0" borderId="22" xfId="43" applyFont="1" applyFill="1" applyBorder="1" applyAlignment="1">
      <alignment horizontal="left" vertical="top" wrapText="1"/>
    </xf>
    <xf numFmtId="0" fontId="15" fillId="0" borderId="23" xfId="43" applyFont="1" applyFill="1" applyBorder="1" applyAlignment="1">
      <alignment horizontal="left" vertical="top" wrapText="1"/>
    </xf>
    <xf numFmtId="0" fontId="45" fillId="17" borderId="35" xfId="0" applyFont="1" applyFill="1" applyBorder="1" applyAlignment="1">
      <alignment horizontal="right" vertical="center" wrapText="1"/>
    </xf>
    <xf numFmtId="0" fontId="15" fillId="0" borderId="19" xfId="43" applyFont="1" applyFill="1" applyBorder="1" applyAlignment="1">
      <alignment horizontal="center" vertical="center" wrapText="1"/>
    </xf>
    <xf numFmtId="0" fontId="15" fillId="0" borderId="38" xfId="43" applyFont="1" applyFill="1" applyBorder="1" applyAlignment="1">
      <alignment horizontal="center" vertical="center" wrapText="1"/>
    </xf>
    <xf numFmtId="0" fontId="15" fillId="0" borderId="25" xfId="43" applyFont="1" applyFill="1" applyBorder="1" applyAlignment="1">
      <alignment horizontal="center" vertical="center" wrapText="1"/>
    </xf>
    <xf numFmtId="0" fontId="15" fillId="0" borderId="19" xfId="43" applyFont="1" applyFill="1" applyBorder="1" applyAlignment="1">
      <alignment horizontal="left" vertical="center" wrapText="1"/>
    </xf>
    <xf numFmtId="0" fontId="15" fillId="0" borderId="38" xfId="43" applyFont="1" applyFill="1" applyBorder="1" applyAlignment="1">
      <alignment horizontal="left" vertical="center" wrapText="1"/>
    </xf>
    <xf numFmtId="0" fontId="15" fillId="0" borderId="25" xfId="43" applyFont="1" applyFill="1" applyBorder="1" applyAlignment="1">
      <alignment horizontal="left" vertical="center" wrapText="1"/>
    </xf>
    <xf numFmtId="9" fontId="15" fillId="0" borderId="19" xfId="48" applyFont="1" applyFill="1" applyBorder="1" applyAlignment="1">
      <alignment horizontal="center" vertical="center" wrapText="1"/>
    </xf>
    <xf numFmtId="9" fontId="15" fillId="0" borderId="38" xfId="48" applyFont="1" applyFill="1" applyBorder="1" applyAlignment="1">
      <alignment horizontal="center" vertical="center" wrapText="1"/>
    </xf>
    <xf numFmtId="9" fontId="15" fillId="0" borderId="25" xfId="48" applyFont="1" applyFill="1" applyBorder="1" applyAlignment="1">
      <alignment horizontal="center" vertical="center" wrapText="1"/>
    </xf>
    <xf numFmtId="0" fontId="15" fillId="0" borderId="38" xfId="0" applyFont="1" applyBorder="1" applyAlignment="1">
      <alignment horizontal="left" vertical="center" wrapText="1"/>
    </xf>
    <xf numFmtId="0" fontId="15" fillId="0" borderId="19" xfId="0" applyFont="1" applyBorder="1" applyAlignment="1">
      <alignment horizontal="left" vertical="center" wrapText="1"/>
    </xf>
    <xf numFmtId="0" fontId="15" fillId="0" borderId="19" xfId="0" applyFont="1" applyBorder="1" applyAlignment="1">
      <alignment horizontal="center" vertical="center" wrapText="1"/>
    </xf>
    <xf numFmtId="0" fontId="15" fillId="0" borderId="38" xfId="0" applyFont="1" applyBorder="1" applyAlignment="1">
      <alignment horizontal="center" vertical="center" wrapText="1"/>
    </xf>
    <xf numFmtId="2" fontId="15" fillId="0" borderId="21" xfId="0" applyNumberFormat="1" applyFont="1" applyFill="1" applyBorder="1" applyAlignment="1">
      <alignment horizontal="center" vertical="center" wrapText="1"/>
    </xf>
    <xf numFmtId="2" fontId="15" fillId="0" borderId="22" xfId="0" applyNumberFormat="1" applyFont="1" applyFill="1" applyBorder="1" applyAlignment="1">
      <alignment horizontal="center" vertical="center" wrapText="1"/>
    </xf>
    <xf numFmtId="2" fontId="15" fillId="0" borderId="23" xfId="0" applyNumberFormat="1" applyFont="1" applyFill="1" applyBorder="1" applyAlignment="1">
      <alignment horizontal="center" vertical="center" wrapText="1"/>
    </xf>
    <xf numFmtId="2" fontId="15" fillId="0" borderId="46" xfId="0" applyNumberFormat="1" applyFont="1" applyFill="1" applyBorder="1" applyAlignment="1">
      <alignment horizontal="center" vertical="center" wrapText="1"/>
    </xf>
    <xf numFmtId="2" fontId="15" fillId="0" borderId="0" xfId="0" applyNumberFormat="1" applyFont="1" applyFill="1" applyBorder="1" applyAlignment="1">
      <alignment horizontal="center" vertical="center" wrapText="1"/>
    </xf>
    <xf numFmtId="2" fontId="15" fillId="0" borderId="39" xfId="0" applyNumberFormat="1" applyFont="1" applyFill="1" applyBorder="1" applyAlignment="1">
      <alignment horizontal="center" vertical="center" wrapText="1"/>
    </xf>
    <xf numFmtId="2" fontId="15" fillId="0" borderId="41" xfId="0" applyNumberFormat="1" applyFont="1" applyFill="1" applyBorder="1" applyAlignment="1">
      <alignment horizontal="center" vertical="center" wrapText="1"/>
    </xf>
    <xf numFmtId="2" fontId="15" fillId="0" borderId="24" xfId="0" applyNumberFormat="1" applyFont="1" applyFill="1" applyBorder="1" applyAlignment="1">
      <alignment horizontal="center" vertical="center" wrapText="1"/>
    </xf>
    <xf numFmtId="2" fontId="15" fillId="0" borderId="40" xfId="0" applyNumberFormat="1" applyFont="1" applyFill="1" applyBorder="1" applyAlignment="1">
      <alignment horizontal="center" vertical="center" wrapText="1"/>
    </xf>
    <xf numFmtId="0" fontId="15" fillId="19" borderId="19" xfId="0" applyFont="1" applyFill="1" applyBorder="1" applyAlignment="1">
      <alignment horizontal="left" vertical="center" wrapText="1"/>
    </xf>
    <xf numFmtId="0" fontId="15" fillId="19" borderId="38"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0" fillId="0" borderId="10" xfId="0" applyFont="1" applyFill="1" applyBorder="1" applyAlignment="1">
      <alignment horizontal="left" vertical="top" wrapText="1"/>
    </xf>
    <xf numFmtId="0" fontId="0" fillId="0" borderId="19" xfId="0" applyFont="1" applyFill="1" applyBorder="1" applyAlignment="1">
      <alignment horizontal="left" vertical="top"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57" fillId="23" borderId="23" xfId="43" applyFont="1" applyFill="1" applyBorder="1" applyAlignment="1">
      <alignment horizontal="left" vertical="top" wrapText="1"/>
    </xf>
    <xf numFmtId="0" fontId="57" fillId="23" borderId="39" xfId="43" applyFont="1" applyFill="1" applyBorder="1" applyAlignment="1">
      <alignment horizontal="left" vertical="top" wrapText="1"/>
    </xf>
    <xf numFmtId="0" fontId="57" fillId="16" borderId="39" xfId="43" applyFont="1" applyFill="1" applyBorder="1" applyAlignment="1">
      <alignment horizontal="left" vertical="top" wrapText="1"/>
    </xf>
    <xf numFmtId="0" fontId="55" fillId="0" borderId="19" xfId="43" applyFont="1" applyFill="1" applyBorder="1" applyAlignment="1">
      <alignment horizontal="left" vertical="center" wrapText="1"/>
    </xf>
    <xf numFmtId="0" fontId="14" fillId="12" borderId="21" xfId="0" applyFont="1" applyFill="1" applyBorder="1" applyAlignment="1">
      <alignment horizontal="center" vertical="center" wrapText="1"/>
    </xf>
    <xf numFmtId="0" fontId="14" fillId="12" borderId="22" xfId="0" applyFont="1" applyFill="1" applyBorder="1" applyAlignment="1">
      <alignment horizontal="center" vertical="center" wrapText="1"/>
    </xf>
    <xf numFmtId="0" fontId="14" fillId="12" borderId="23" xfId="0" applyFont="1" applyFill="1" applyBorder="1" applyAlignment="1">
      <alignment horizontal="center" vertical="center" wrapText="1"/>
    </xf>
    <xf numFmtId="0" fontId="14" fillId="12" borderId="41" xfId="0" applyFont="1" applyFill="1" applyBorder="1" applyAlignment="1">
      <alignment horizontal="center" vertical="center" wrapText="1"/>
    </xf>
    <xf numFmtId="0" fontId="14" fillId="12" borderId="24" xfId="0" applyFont="1" applyFill="1" applyBorder="1" applyAlignment="1">
      <alignment horizontal="center" vertical="center" wrapText="1"/>
    </xf>
    <xf numFmtId="0" fontId="14" fillId="12" borderId="40" xfId="0" applyFont="1" applyFill="1" applyBorder="1" applyAlignment="1">
      <alignment horizontal="center" vertical="center" wrapText="1"/>
    </xf>
    <xf numFmtId="0" fontId="14" fillId="12" borderId="19" xfId="0" applyFont="1" applyFill="1" applyBorder="1" applyAlignment="1">
      <alignment horizontal="center" vertical="center" wrapText="1"/>
    </xf>
    <xf numFmtId="0" fontId="14" fillId="12" borderId="25" xfId="0" applyFont="1" applyFill="1" applyBorder="1" applyAlignment="1">
      <alignment horizontal="center" vertical="center" wrapText="1"/>
    </xf>
    <xf numFmtId="0" fontId="57" fillId="19" borderId="39" xfId="43" applyFont="1" applyFill="1" applyBorder="1" applyAlignment="1">
      <alignment horizontal="left" vertical="top" wrapText="1"/>
    </xf>
    <xf numFmtId="0" fontId="57" fillId="19" borderId="40" xfId="43" applyFont="1" applyFill="1" applyBorder="1" applyAlignment="1">
      <alignment horizontal="left" vertical="top" wrapText="1"/>
    </xf>
    <xf numFmtId="4" fontId="13" fillId="17" borderId="36" xfId="0" applyNumberFormat="1" applyFont="1" applyFill="1" applyBorder="1" applyAlignment="1">
      <alignment horizontal="center" vertical="center" wrapText="1"/>
    </xf>
    <xf numFmtId="4" fontId="13" fillId="17" borderId="35" xfId="0" applyNumberFormat="1" applyFont="1" applyFill="1" applyBorder="1" applyAlignment="1">
      <alignment horizontal="center" vertical="center" wrapText="1"/>
    </xf>
    <xf numFmtId="0" fontId="14" fillId="27" borderId="10" xfId="0" applyFont="1" applyFill="1" applyBorder="1" applyAlignment="1">
      <alignment horizontal="center" vertical="center" wrapText="1"/>
    </xf>
    <xf numFmtId="0" fontId="15" fillId="0" borderId="10" xfId="0" applyFont="1" applyBorder="1" applyAlignment="1">
      <alignment horizontal="left" vertical="center" wrapText="1"/>
    </xf>
    <xf numFmtId="0" fontId="14" fillId="11" borderId="10" xfId="0" applyFont="1" applyFill="1" applyBorder="1" applyAlignment="1">
      <alignment horizontal="center" vertical="center" wrapText="1"/>
    </xf>
    <xf numFmtId="0" fontId="55" fillId="16" borderId="34" xfId="0" applyFont="1" applyFill="1" applyBorder="1" applyAlignment="1">
      <alignment horizontal="center" vertical="top" wrapText="1"/>
    </xf>
    <xf numFmtId="0" fontId="55" fillId="16" borderId="36" xfId="0" applyFont="1" applyFill="1" applyBorder="1" applyAlignment="1">
      <alignment horizontal="center" vertical="top" wrapText="1"/>
    </xf>
    <xf numFmtId="0" fontId="45" fillId="20" borderId="36" xfId="0" applyFont="1" applyFill="1" applyBorder="1" applyAlignment="1">
      <alignment horizontal="right" vertical="center" wrapText="1"/>
    </xf>
    <xf numFmtId="0" fontId="45" fillId="20" borderId="35" xfId="0" applyFont="1" applyFill="1" applyBorder="1" applyAlignment="1">
      <alignment horizontal="right" vertical="center" wrapText="1"/>
    </xf>
    <xf numFmtId="0" fontId="45" fillId="17" borderId="36" xfId="0" applyFont="1" applyFill="1" applyBorder="1" applyAlignment="1">
      <alignment horizontal="center" vertical="center" wrapText="1"/>
    </xf>
    <xf numFmtId="0" fontId="45" fillId="17" borderId="35" xfId="0" applyFont="1" applyFill="1" applyBorder="1" applyAlignment="1">
      <alignment horizontal="center" vertical="center" wrapText="1"/>
    </xf>
    <xf numFmtId="0" fontId="14" fillId="12" borderId="19" xfId="0" applyFont="1" applyFill="1" applyBorder="1" applyAlignment="1">
      <alignment horizontal="left" vertical="center" wrapText="1"/>
    </xf>
    <xf numFmtId="0" fontId="14" fillId="12" borderId="25" xfId="0" applyFont="1" applyFill="1" applyBorder="1" applyAlignment="1">
      <alignment horizontal="left" vertical="center" wrapText="1"/>
    </xf>
    <xf numFmtId="0" fontId="55" fillId="10" borderId="36" xfId="43" applyFont="1" applyFill="1" applyBorder="1" applyAlignment="1">
      <alignment horizontal="center" vertical="center" wrapText="1"/>
    </xf>
    <xf numFmtId="0" fontId="52" fillId="10" borderId="19" xfId="43" applyFont="1" applyFill="1" applyBorder="1" applyAlignment="1">
      <alignment horizontal="center" vertical="center" wrapText="1"/>
    </xf>
    <xf numFmtId="0" fontId="52" fillId="10" borderId="38" xfId="43" applyFont="1" applyFill="1" applyBorder="1" applyAlignment="1">
      <alignment horizontal="center" vertical="center" wrapText="1"/>
    </xf>
    <xf numFmtId="0" fontId="52" fillId="10" borderId="25" xfId="43" applyFont="1" applyFill="1" applyBorder="1" applyAlignment="1">
      <alignment horizontal="center" vertical="center" wrapText="1"/>
    </xf>
    <xf numFmtId="0" fontId="51" fillId="0" borderId="19" xfId="43" applyFill="1" applyBorder="1" applyAlignment="1">
      <alignment horizontal="center" vertical="center" wrapText="1"/>
    </xf>
    <xf numFmtId="0" fontId="51" fillId="0" borderId="38" xfId="43" applyFill="1" applyBorder="1" applyAlignment="1">
      <alignment horizontal="center" vertical="center" wrapText="1"/>
    </xf>
    <xf numFmtId="0" fontId="56" fillId="0" borderId="34" xfId="43" applyFont="1" applyFill="1" applyBorder="1" applyAlignment="1">
      <alignment horizontal="center" vertical="center"/>
    </xf>
    <xf numFmtId="0" fontId="56" fillId="0" borderId="36" xfId="43" applyFont="1" applyFill="1" applyBorder="1" applyAlignment="1">
      <alignment horizontal="center" vertical="center"/>
    </xf>
    <xf numFmtId="0" fontId="70" fillId="0" borderId="10" xfId="43" applyFont="1" applyFill="1" applyBorder="1" applyAlignment="1">
      <alignment horizontal="left" wrapText="1"/>
    </xf>
    <xf numFmtId="0" fontId="57" fillId="24" borderId="23" xfId="43" applyFont="1" applyFill="1" applyBorder="1" applyAlignment="1">
      <alignment horizontal="left" vertical="center" wrapText="1"/>
    </xf>
    <xf numFmtId="0" fontId="57" fillId="24" borderId="39" xfId="43" applyFont="1" applyFill="1" applyBorder="1" applyAlignment="1">
      <alignment horizontal="left" vertical="center" wrapText="1"/>
    </xf>
    <xf numFmtId="0" fontId="55" fillId="0" borderId="10" xfId="43" applyFont="1" applyFill="1" applyBorder="1" applyAlignment="1">
      <alignment horizontal="left" vertical="top" wrapText="1"/>
    </xf>
    <xf numFmtId="0" fontId="14" fillId="12" borderId="34" xfId="0" applyFont="1" applyFill="1" applyBorder="1" applyAlignment="1">
      <alignment horizontal="center" vertical="center" wrapText="1"/>
    </xf>
    <xf numFmtId="0" fontId="14" fillId="12" borderId="36" xfId="0" applyFont="1" applyFill="1" applyBorder="1" applyAlignment="1">
      <alignment horizontal="center" vertical="center" wrapText="1"/>
    </xf>
    <xf numFmtId="0" fontId="14" fillId="12" borderId="35" xfId="0" applyFont="1" applyFill="1" applyBorder="1" applyAlignment="1">
      <alignment horizontal="center" vertical="center" wrapText="1"/>
    </xf>
    <xf numFmtId="0" fontId="15" fillId="29" borderId="19" xfId="0" applyFont="1" applyFill="1" applyBorder="1" applyAlignment="1">
      <alignment horizontal="left" vertical="top" wrapText="1"/>
    </xf>
    <xf numFmtId="0" fontId="15" fillId="29" borderId="38" xfId="0" applyFont="1" applyFill="1" applyBorder="1" applyAlignment="1">
      <alignment horizontal="left" vertical="top" wrapText="1"/>
    </xf>
    <xf numFmtId="0" fontId="15" fillId="29" borderId="25" xfId="0" applyFont="1" applyFill="1" applyBorder="1" applyAlignment="1">
      <alignment horizontal="left" vertical="top" wrapText="1"/>
    </xf>
    <xf numFmtId="0" fontId="51" fillId="0" borderId="21" xfId="43" applyFill="1" applyBorder="1" applyAlignment="1">
      <alignment horizontal="left" vertical="center" wrapText="1"/>
    </xf>
    <xf numFmtId="0" fontId="51" fillId="0" borderId="46" xfId="43" applyFill="1" applyBorder="1" applyAlignment="1">
      <alignment horizontal="left" vertical="center" wrapText="1"/>
    </xf>
    <xf numFmtId="0" fontId="51" fillId="0" borderId="23" xfId="43" applyFill="1" applyBorder="1" applyAlignment="1">
      <alignment horizontal="left" vertical="center" wrapText="1"/>
    </xf>
    <xf numFmtId="0" fontId="51" fillId="0" borderId="39" xfId="43" applyFill="1" applyBorder="1" applyAlignment="1">
      <alignment horizontal="left" vertical="center" wrapText="1"/>
    </xf>
    <xf numFmtId="0" fontId="51" fillId="0" borderId="19" xfId="43" applyFill="1" applyBorder="1" applyAlignment="1">
      <alignment horizontal="left" vertical="center" wrapText="1"/>
    </xf>
    <xf numFmtId="0" fontId="51" fillId="0" borderId="38" xfId="43" applyFill="1" applyBorder="1" applyAlignment="1">
      <alignment horizontal="left" vertical="center" wrapText="1"/>
    </xf>
    <xf numFmtId="167" fontId="15" fillId="0" borderId="19" xfId="0" applyNumberFormat="1" applyFont="1" applyFill="1" applyBorder="1" applyAlignment="1">
      <alignment horizontal="center" vertical="center" wrapText="1"/>
    </xf>
    <xf numFmtId="167" fontId="15" fillId="0" borderId="25" xfId="0" applyNumberFormat="1"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164" fontId="51" fillId="0" borderId="19" xfId="48" applyNumberFormat="1" applyFont="1" applyFill="1" applyBorder="1" applyAlignment="1">
      <alignment horizontal="left" vertical="center"/>
    </xf>
    <xf numFmtId="164" fontId="51" fillId="0" borderId="38" xfId="48" applyNumberFormat="1" applyFont="1" applyFill="1" applyBorder="1" applyAlignment="1">
      <alignment horizontal="left" vertical="center"/>
    </xf>
    <xf numFmtId="0" fontId="15" fillId="0" borderId="25" xfId="0" applyFont="1" applyBorder="1" applyAlignment="1">
      <alignment horizontal="center" vertical="center" wrapText="1"/>
    </xf>
    <xf numFmtId="164" fontId="51" fillId="0" borderId="25" xfId="48" applyNumberFormat="1" applyFont="1" applyFill="1" applyBorder="1" applyAlignment="1">
      <alignment horizontal="left" vertical="center"/>
    </xf>
    <xf numFmtId="0" fontId="51" fillId="0" borderId="23" xfId="43" applyFill="1" applyBorder="1" applyAlignment="1">
      <alignment horizontal="center" vertical="center" wrapText="1"/>
    </xf>
    <xf numFmtId="0" fontId="51" fillId="0" borderId="39" xfId="43" applyFill="1" applyBorder="1" applyAlignment="1">
      <alignment horizontal="center" vertical="center" wrapText="1"/>
    </xf>
    <xf numFmtId="0" fontId="51" fillId="0" borderId="40" xfId="43" applyFill="1" applyBorder="1" applyAlignment="1">
      <alignment horizontal="center" vertical="center" wrapText="1"/>
    </xf>
    <xf numFmtId="0" fontId="51" fillId="0" borderId="19" xfId="48" applyNumberFormat="1" applyFont="1" applyFill="1" applyBorder="1" applyAlignment="1">
      <alignment horizontal="center" vertical="center"/>
    </xf>
    <xf numFmtId="0" fontId="51" fillId="0" borderId="38" xfId="48" applyNumberFormat="1" applyFont="1" applyFill="1" applyBorder="1" applyAlignment="1">
      <alignment horizontal="center" vertical="center"/>
    </xf>
    <xf numFmtId="0" fontId="51" fillId="0" borderId="25" xfId="48" applyNumberFormat="1" applyFont="1" applyFill="1" applyBorder="1" applyAlignment="1">
      <alignment horizontal="center" vertical="center"/>
    </xf>
    <xf numFmtId="0" fontId="15" fillId="0" borderId="25" xfId="0" applyFont="1" applyBorder="1" applyAlignment="1">
      <alignment horizontal="left" vertical="center" wrapText="1"/>
    </xf>
    <xf numFmtId="0" fontId="15" fillId="0" borderId="19" xfId="0" applyFont="1" applyBorder="1" applyAlignment="1">
      <alignment horizontal="left" vertical="top" wrapText="1"/>
    </xf>
    <xf numFmtId="0" fontId="15" fillId="0" borderId="38" xfId="0" applyFont="1" applyBorder="1" applyAlignment="1">
      <alignment horizontal="left" vertical="top" wrapText="1"/>
    </xf>
    <xf numFmtId="0" fontId="51" fillId="0" borderId="25" xfId="43" applyFill="1" applyBorder="1" applyAlignment="1">
      <alignment horizontal="center" vertical="center" wrapText="1"/>
    </xf>
    <xf numFmtId="0" fontId="51" fillId="0" borderId="40" xfId="43" applyFill="1" applyBorder="1" applyAlignment="1">
      <alignment horizontal="left" vertical="center" wrapText="1"/>
    </xf>
    <xf numFmtId="0" fontId="0" fillId="0" borderId="19" xfId="43" applyFont="1" applyFill="1" applyBorder="1" applyAlignment="1">
      <alignment horizontal="left" vertical="center" wrapText="1"/>
    </xf>
    <xf numFmtId="0" fontId="0" fillId="0" borderId="38" xfId="43" applyFont="1" applyFill="1" applyBorder="1" applyAlignment="1">
      <alignment horizontal="left" vertical="center" wrapText="1"/>
    </xf>
    <xf numFmtId="0" fontId="45" fillId="17" borderId="10" xfId="0" applyFont="1" applyFill="1" applyBorder="1" applyAlignment="1">
      <alignment horizontal="right" vertical="center" wrapText="1"/>
    </xf>
    <xf numFmtId="0" fontId="15" fillId="0" borderId="19" xfId="43" applyFont="1" applyFill="1" applyBorder="1" applyAlignment="1">
      <alignment horizontal="center" vertical="top" wrapText="1"/>
    </xf>
    <xf numFmtId="0" fontId="15" fillId="0" borderId="38" xfId="43" applyFont="1" applyFill="1" applyBorder="1" applyAlignment="1">
      <alignment horizontal="center" vertical="top" wrapText="1"/>
    </xf>
    <xf numFmtId="0" fontId="15" fillId="0" borderId="25" xfId="43" applyFont="1" applyFill="1" applyBorder="1" applyAlignment="1">
      <alignment horizontal="center" vertical="top" wrapText="1"/>
    </xf>
    <xf numFmtId="170" fontId="51" fillId="0" borderId="19" xfId="48" applyNumberFormat="1" applyFont="1" applyFill="1" applyBorder="1" applyAlignment="1">
      <alignment horizontal="center" vertical="center"/>
    </xf>
    <xf numFmtId="170" fontId="51" fillId="0" borderId="38" xfId="48" applyNumberFormat="1" applyFont="1" applyFill="1" applyBorder="1" applyAlignment="1">
      <alignment horizontal="center" vertical="center"/>
    </xf>
    <xf numFmtId="170" fontId="51" fillId="0" borderId="25" xfId="48" applyNumberFormat="1" applyFont="1" applyFill="1" applyBorder="1" applyAlignment="1">
      <alignment horizontal="center" vertical="center"/>
    </xf>
    <xf numFmtId="0" fontId="15" fillId="0" borderId="10" xfId="43" applyFont="1" applyFill="1" applyBorder="1" applyAlignment="1">
      <alignment horizontal="left" vertical="center" wrapText="1"/>
    </xf>
    <xf numFmtId="0" fontId="15" fillId="0" borderId="10" xfId="43" applyFont="1" applyFill="1" applyBorder="1" applyAlignment="1">
      <alignment horizontal="center" vertical="center" wrapText="1"/>
    </xf>
    <xf numFmtId="4" fontId="51" fillId="0" borderId="19" xfId="43" applyNumberFormat="1" applyBorder="1" applyAlignment="1">
      <alignment horizontal="center"/>
    </xf>
    <xf numFmtId="4" fontId="51" fillId="0" borderId="38" xfId="43" applyNumberFormat="1" applyBorder="1" applyAlignment="1">
      <alignment horizontal="center"/>
    </xf>
    <xf numFmtId="4" fontId="51" fillId="0" borderId="25" xfId="43" applyNumberFormat="1" applyBorder="1" applyAlignment="1">
      <alignment horizontal="center"/>
    </xf>
    <xf numFmtId="9" fontId="51" fillId="0" borderId="19" xfId="48" applyFont="1" applyBorder="1" applyAlignment="1">
      <alignment horizontal="center"/>
    </xf>
    <xf numFmtId="9" fontId="51" fillId="0" borderId="38" xfId="48" applyFont="1" applyBorder="1" applyAlignment="1">
      <alignment horizontal="center"/>
    </xf>
    <xf numFmtId="9" fontId="51" fillId="0" borderId="25" xfId="48" applyFont="1" applyBorder="1" applyAlignment="1">
      <alignment horizontal="center"/>
    </xf>
    <xf numFmtId="0" fontId="52" fillId="10" borderId="34" xfId="43" applyFont="1" applyFill="1" applyBorder="1" applyAlignment="1">
      <alignment horizontal="center" vertical="center" wrapText="1"/>
    </xf>
    <xf numFmtId="0" fontId="52" fillId="10" borderId="35" xfId="43" applyFont="1" applyFill="1" applyBorder="1" applyAlignment="1">
      <alignment horizontal="center" vertical="center" wrapText="1"/>
    </xf>
    <xf numFmtId="0" fontId="44" fillId="22" borderId="34" xfId="0" applyFont="1" applyFill="1" applyBorder="1" applyAlignment="1">
      <alignment horizontal="center" vertical="center" wrapText="1"/>
    </xf>
    <xf numFmtId="0" fontId="44" fillId="22" borderId="36" xfId="0" applyFont="1" applyFill="1" applyBorder="1" applyAlignment="1">
      <alignment horizontal="center" vertical="center" wrapText="1"/>
    </xf>
    <xf numFmtId="0" fontId="44" fillId="22" borderId="35" xfId="0" applyFont="1" applyFill="1" applyBorder="1" applyAlignment="1">
      <alignment horizontal="center" vertical="center" wrapText="1"/>
    </xf>
    <xf numFmtId="0" fontId="23" fillId="14" borderId="34" xfId="0" applyFont="1" applyFill="1" applyBorder="1" applyAlignment="1">
      <alignment horizontal="center" vertical="center" wrapText="1"/>
    </xf>
    <xf numFmtId="0" fontId="23" fillId="14" borderId="36" xfId="0" applyFont="1" applyFill="1" applyBorder="1" applyAlignment="1">
      <alignment horizontal="center" vertical="center" wrapText="1"/>
    </xf>
    <xf numFmtId="0" fontId="23" fillId="9" borderId="35" xfId="0" applyFont="1" applyFill="1" applyBorder="1" applyAlignment="1">
      <alignment horizontal="center" vertical="center" wrapText="1"/>
    </xf>
    <xf numFmtId="0" fontId="27" fillId="9" borderId="21" xfId="0" applyFont="1" applyFill="1" applyBorder="1" applyAlignment="1">
      <alignment horizontal="left" vertical="center" wrapText="1"/>
    </xf>
    <xf numFmtId="0" fontId="27" fillId="9" borderId="22" xfId="0" applyFont="1" applyFill="1" applyBorder="1" applyAlignment="1">
      <alignment horizontal="left" vertical="center" wrapText="1"/>
    </xf>
    <xf numFmtId="0" fontId="41" fillId="9" borderId="21"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9" borderId="41" xfId="0" applyFont="1" applyFill="1" applyBorder="1" applyAlignment="1">
      <alignment horizontal="left" vertical="center" wrapText="1"/>
    </xf>
    <xf numFmtId="0" fontId="41" fillId="9" borderId="24" xfId="0" applyFont="1" applyFill="1" applyBorder="1" applyAlignment="1">
      <alignment horizontal="left" vertical="center" wrapText="1"/>
    </xf>
    <xf numFmtId="0" fontId="45" fillId="20" borderId="34" xfId="0" applyFont="1" applyFill="1" applyBorder="1" applyAlignment="1">
      <alignment horizontal="right" vertical="center" wrapText="1"/>
    </xf>
    <xf numFmtId="4" fontId="15" fillId="0" borderId="21" xfId="0" applyNumberFormat="1" applyFont="1" applyFill="1" applyBorder="1" applyAlignment="1">
      <alignment horizontal="center" vertical="center" wrapText="1"/>
    </xf>
    <xf numFmtId="4" fontId="15" fillId="0" borderId="22" xfId="0" applyNumberFormat="1" applyFont="1" applyFill="1" applyBorder="1" applyAlignment="1">
      <alignment horizontal="center" vertical="center" wrapText="1"/>
    </xf>
    <xf numFmtId="4" fontId="15" fillId="0" borderId="23" xfId="0" applyNumberFormat="1" applyFont="1" applyFill="1" applyBorder="1" applyAlignment="1">
      <alignment horizontal="center" vertical="center" wrapText="1"/>
    </xf>
    <xf numFmtId="4" fontId="15" fillId="0" borderId="46" xfId="0" applyNumberFormat="1" applyFont="1" applyFill="1" applyBorder="1" applyAlignment="1">
      <alignment horizontal="center" vertical="center" wrapText="1"/>
    </xf>
    <xf numFmtId="4" fontId="15" fillId="0" borderId="0" xfId="0" applyNumberFormat="1" applyFont="1" applyFill="1" applyBorder="1" applyAlignment="1">
      <alignment horizontal="center" vertical="center" wrapText="1"/>
    </xf>
    <xf numFmtId="4" fontId="15" fillId="0" borderId="39" xfId="0" applyNumberFormat="1" applyFont="1" applyFill="1" applyBorder="1" applyAlignment="1">
      <alignment horizontal="center" vertical="center" wrapText="1"/>
    </xf>
    <xf numFmtId="4" fontId="15" fillId="0" borderId="41" xfId="0" applyNumberFormat="1" applyFont="1" applyFill="1" applyBorder="1" applyAlignment="1">
      <alignment horizontal="center" vertical="center" wrapText="1"/>
    </xf>
    <xf numFmtId="4" fontId="15" fillId="0" borderId="24" xfId="0" applyNumberFormat="1" applyFont="1" applyFill="1" applyBorder="1" applyAlignment="1">
      <alignment horizontal="center" vertical="center" wrapText="1"/>
    </xf>
    <xf numFmtId="4" fontId="15" fillId="0" borderId="40" xfId="0" applyNumberFormat="1" applyFont="1" applyFill="1" applyBorder="1" applyAlignment="1">
      <alignment horizontal="center" vertical="center" wrapText="1"/>
    </xf>
    <xf numFmtId="0" fontId="14" fillId="12" borderId="19" xfId="0" applyFont="1" applyFill="1" applyBorder="1" applyAlignment="1">
      <alignment horizontal="left" vertical="top" wrapText="1"/>
    </xf>
    <xf numFmtId="0" fontId="14" fillId="12" borderId="25" xfId="0" applyFont="1" applyFill="1" applyBorder="1" applyAlignment="1">
      <alignment horizontal="left" vertical="top" wrapText="1"/>
    </xf>
    <xf numFmtId="0" fontId="15" fillId="0" borderId="34" xfId="43" applyFont="1" applyFill="1" applyBorder="1" applyAlignment="1">
      <alignment horizontal="left" vertical="top" wrapText="1"/>
    </xf>
    <xf numFmtId="0" fontId="15" fillId="0" borderId="36" xfId="43" applyFont="1" applyFill="1" applyBorder="1" applyAlignment="1">
      <alignment horizontal="left" vertical="top" wrapText="1"/>
    </xf>
    <xf numFmtId="0" fontId="15" fillId="0" borderId="35" xfId="43" applyFont="1" applyFill="1" applyBorder="1" applyAlignment="1">
      <alignment horizontal="left" vertical="top" wrapText="1"/>
    </xf>
    <xf numFmtId="9" fontId="15" fillId="0" borderId="19" xfId="0" applyNumberFormat="1" applyFont="1" applyFill="1" applyBorder="1" applyAlignment="1">
      <alignment horizontal="left" vertical="center" wrapText="1"/>
    </xf>
    <xf numFmtId="9" fontId="15" fillId="0" borderId="38" xfId="0" applyNumberFormat="1" applyFont="1" applyFill="1" applyBorder="1" applyAlignment="1">
      <alignment horizontal="left" vertical="center" wrapText="1"/>
    </xf>
    <xf numFmtId="9" fontId="15" fillId="0" borderId="25" xfId="0" applyNumberFormat="1" applyFont="1" applyFill="1" applyBorder="1" applyAlignment="1">
      <alignment horizontal="left" vertical="center" wrapText="1"/>
    </xf>
    <xf numFmtId="164" fontId="51" fillId="0" borderId="38" xfId="48" applyNumberFormat="1" applyFont="1" applyFill="1" applyBorder="1" applyAlignment="1">
      <alignment horizontal="left" vertical="top"/>
    </xf>
    <xf numFmtId="164" fontId="15" fillId="19" borderId="19" xfId="0" applyNumberFormat="1" applyFont="1" applyFill="1" applyBorder="1" applyAlignment="1">
      <alignment horizontal="center" vertical="center" wrapText="1"/>
    </xf>
    <xf numFmtId="164" fontId="15" fillId="19" borderId="38" xfId="0" applyNumberFormat="1" applyFont="1" applyFill="1" applyBorder="1" applyAlignment="1">
      <alignment horizontal="center" vertical="center" wrapText="1"/>
    </xf>
    <xf numFmtId="164" fontId="15" fillId="19" borderId="25" xfId="0" applyNumberFormat="1" applyFont="1" applyFill="1" applyBorder="1" applyAlignment="1">
      <alignment horizontal="center" vertical="center" wrapText="1"/>
    </xf>
    <xf numFmtId="0" fontId="45" fillId="17" borderId="10" xfId="0" applyFont="1" applyFill="1" applyBorder="1" applyAlignment="1">
      <alignment horizontal="center" vertical="center" wrapText="1"/>
    </xf>
    <xf numFmtId="0" fontId="15" fillId="12" borderId="34" xfId="0" applyFont="1" applyFill="1" applyBorder="1" applyAlignment="1">
      <alignment horizontal="center" vertical="center" wrapText="1"/>
    </xf>
    <xf numFmtId="0" fontId="15" fillId="12" borderId="36" xfId="0" applyFont="1" applyFill="1" applyBorder="1" applyAlignment="1">
      <alignment horizontal="center" vertical="center" wrapText="1"/>
    </xf>
    <xf numFmtId="0" fontId="15" fillId="12" borderId="35" xfId="0" applyFont="1" applyFill="1" applyBorder="1" applyAlignment="1">
      <alignment horizontal="center" vertical="center" wrapText="1"/>
    </xf>
    <xf numFmtId="0" fontId="15" fillId="0" borderId="19" xfId="43" applyFont="1" applyFill="1" applyBorder="1" applyAlignment="1">
      <alignment horizontal="left" vertical="top" wrapText="1"/>
    </xf>
    <xf numFmtId="0" fontId="15" fillId="0" borderId="38" xfId="43" applyFont="1" applyFill="1" applyBorder="1" applyAlignment="1">
      <alignment horizontal="left" vertical="top" wrapText="1"/>
    </xf>
    <xf numFmtId="0" fontId="25" fillId="9" borderId="47" xfId="20" applyFont="1" applyFill="1" applyBorder="1" applyAlignment="1">
      <alignment horizontal="center" vertical="center"/>
    </xf>
    <xf numFmtId="0" fontId="25" fillId="9" borderId="48" xfId="20" applyFont="1" applyFill="1" applyBorder="1" applyAlignment="1">
      <alignment horizontal="center" vertical="center"/>
    </xf>
    <xf numFmtId="0" fontId="25" fillId="9" borderId="41" xfId="20" applyFont="1" applyFill="1" applyBorder="1" applyAlignment="1">
      <alignment horizontal="center" vertical="center"/>
    </xf>
    <xf numFmtId="0" fontId="25" fillId="9" borderId="40" xfId="20" applyFont="1" applyFill="1" applyBorder="1" applyAlignment="1">
      <alignment horizontal="center" vertical="center"/>
    </xf>
    <xf numFmtId="0" fontId="25" fillId="9" borderId="4" xfId="20" applyFont="1" applyFill="1" applyBorder="1" applyAlignment="1">
      <alignment horizontal="center" vertical="center" wrapText="1"/>
    </xf>
    <xf numFmtId="0" fontId="25" fillId="9" borderId="25" xfId="20" applyFont="1" applyFill="1" applyBorder="1" applyAlignment="1">
      <alignment horizontal="center" vertical="center" wrapText="1"/>
    </xf>
    <xf numFmtId="0" fontId="25" fillId="9" borderId="38" xfId="20" applyFont="1" applyFill="1" applyBorder="1" applyAlignment="1">
      <alignment horizontal="center" vertical="center" wrapText="1"/>
    </xf>
    <xf numFmtId="0" fontId="36" fillId="9" borderId="29" xfId="20" applyFont="1" applyFill="1" applyBorder="1" applyAlignment="1">
      <alignment horizontal="left" vertical="top"/>
    </xf>
    <xf numFmtId="0" fontId="36" fillId="9" borderId="49" xfId="20" applyFont="1" applyFill="1" applyBorder="1" applyAlignment="1">
      <alignment horizontal="left" vertical="top"/>
    </xf>
    <xf numFmtId="0" fontId="36" fillId="9" borderId="30" xfId="20" applyFont="1" applyFill="1" applyBorder="1" applyAlignment="1">
      <alignment horizontal="left" vertical="top"/>
    </xf>
    <xf numFmtId="0" fontId="36" fillId="9" borderId="50" xfId="20" applyFont="1" applyFill="1" applyBorder="1" applyAlignment="1">
      <alignment horizontal="left" vertical="top"/>
    </xf>
    <xf numFmtId="0" fontId="36" fillId="9" borderId="0" xfId="20" applyFont="1" applyFill="1" applyBorder="1" applyAlignment="1">
      <alignment horizontal="left" vertical="top"/>
    </xf>
    <xf numFmtId="0" fontId="36" fillId="9" borderId="51" xfId="20" applyFont="1" applyFill="1" applyBorder="1" applyAlignment="1">
      <alignment horizontal="left" vertical="top"/>
    </xf>
    <xf numFmtId="0" fontId="36" fillId="9" borderId="52" xfId="20" applyFont="1" applyFill="1" applyBorder="1" applyAlignment="1">
      <alignment horizontal="left" vertical="top"/>
    </xf>
    <xf numFmtId="0" fontId="36" fillId="9" borderId="53" xfId="20" applyFont="1" applyFill="1" applyBorder="1" applyAlignment="1">
      <alignment horizontal="left" vertical="top"/>
    </xf>
    <xf numFmtId="0" fontId="36" fillId="9" borderId="54" xfId="20" applyFont="1" applyFill="1" applyBorder="1" applyAlignment="1">
      <alignment horizontal="left" vertical="top"/>
    </xf>
    <xf numFmtId="0" fontId="25" fillId="9" borderId="19" xfId="20" applyFont="1" applyFill="1" applyBorder="1" applyAlignment="1">
      <alignment horizontal="center" vertical="center"/>
    </xf>
    <xf numFmtId="0" fontId="25" fillId="9" borderId="25" xfId="20" applyFont="1" applyFill="1" applyBorder="1" applyAlignment="1">
      <alignment horizontal="center" vertical="center"/>
    </xf>
    <xf numFmtId="0" fontId="27" fillId="9" borderId="47" xfId="20" applyFont="1" applyFill="1" applyBorder="1" applyAlignment="1">
      <alignment horizontal="center" vertical="center"/>
    </xf>
    <xf numFmtId="0" fontId="27" fillId="9" borderId="49" xfId="20" applyFont="1" applyFill="1" applyBorder="1" applyAlignment="1">
      <alignment horizontal="center" vertical="center"/>
    </xf>
    <xf numFmtId="0" fontId="27" fillId="9" borderId="48" xfId="20" applyFont="1" applyFill="1" applyBorder="1" applyAlignment="1">
      <alignment horizontal="center" vertical="center"/>
    </xf>
    <xf numFmtId="0" fontId="27" fillId="9" borderId="46" xfId="20" applyFont="1" applyFill="1" applyBorder="1" applyAlignment="1">
      <alignment horizontal="center" vertical="center"/>
    </xf>
    <xf numFmtId="0" fontId="27" fillId="9" borderId="0" xfId="20" applyFont="1" applyFill="1" applyBorder="1" applyAlignment="1">
      <alignment horizontal="center" vertical="center"/>
    </xf>
    <xf numFmtId="0" fontId="27" fillId="9" borderId="39" xfId="20" applyFont="1" applyFill="1" applyBorder="1" applyAlignment="1">
      <alignment horizontal="center" vertical="center"/>
    </xf>
    <xf numFmtId="0" fontId="27" fillId="9" borderId="41" xfId="20" applyFont="1" applyFill="1" applyBorder="1" applyAlignment="1">
      <alignment horizontal="center" vertical="center"/>
    </xf>
    <xf numFmtId="0" fontId="27" fillId="9" borderId="24" xfId="20" applyFont="1" applyFill="1" applyBorder="1" applyAlignment="1">
      <alignment horizontal="center" vertical="center"/>
    </xf>
    <xf numFmtId="0" fontId="27" fillId="9" borderId="40" xfId="20" applyFont="1" applyFill="1" applyBorder="1" applyAlignment="1">
      <alignment horizontal="center" vertical="center"/>
    </xf>
    <xf numFmtId="0" fontId="25" fillId="9" borderId="55" xfId="20" applyFont="1" applyFill="1" applyBorder="1" applyAlignment="1">
      <alignment horizontal="center" vertical="center"/>
    </xf>
    <xf numFmtId="0" fontId="25" fillId="9" borderId="56" xfId="20" applyFont="1" applyFill="1" applyBorder="1" applyAlignment="1">
      <alignment horizontal="center" vertical="center"/>
    </xf>
    <xf numFmtId="0" fontId="22" fillId="9" borderId="21" xfId="20" applyFont="1" applyFill="1" applyBorder="1" applyAlignment="1">
      <alignment horizontal="left" vertical="center" wrapText="1"/>
    </xf>
    <xf numFmtId="0" fontId="22" fillId="9" borderId="22" xfId="20" applyFont="1" applyFill="1" applyBorder="1" applyAlignment="1">
      <alignment horizontal="left" vertical="center" wrapText="1"/>
    </xf>
    <xf numFmtId="0" fontId="22" fillId="9" borderId="23" xfId="20" applyFont="1" applyFill="1" applyBorder="1" applyAlignment="1">
      <alignment horizontal="left" vertical="center" wrapText="1"/>
    </xf>
    <xf numFmtId="0" fontId="22" fillId="9" borderId="46" xfId="20" applyFont="1" applyFill="1" applyBorder="1" applyAlignment="1">
      <alignment horizontal="left" vertical="center" wrapText="1"/>
    </xf>
    <xf numFmtId="0" fontId="22" fillId="9" borderId="0" xfId="20" applyFont="1" applyFill="1" applyBorder="1" applyAlignment="1">
      <alignment horizontal="left" vertical="center" wrapText="1"/>
    </xf>
    <xf numFmtId="0" fontId="22" fillId="9" borderId="39" xfId="20" applyFont="1" applyFill="1" applyBorder="1" applyAlignment="1">
      <alignment horizontal="left" vertical="center" wrapText="1"/>
    </xf>
    <xf numFmtId="0" fontId="22" fillId="9" borderId="41" xfId="20" applyFont="1" applyFill="1" applyBorder="1" applyAlignment="1">
      <alignment horizontal="left" vertical="center" wrapText="1"/>
    </xf>
    <xf numFmtId="0" fontId="22" fillId="9" borderId="24" xfId="20" applyFont="1" applyFill="1" applyBorder="1" applyAlignment="1">
      <alignment horizontal="left" vertical="center" wrapText="1"/>
    </xf>
    <xf numFmtId="0" fontId="22" fillId="9" borderId="40" xfId="20" applyFont="1" applyFill="1" applyBorder="1" applyAlignment="1">
      <alignment horizontal="left" vertical="center" wrapText="1"/>
    </xf>
    <xf numFmtId="1" fontId="25" fillId="13" borderId="10" xfId="11" applyNumberFormat="1" applyFont="1" applyFill="1" applyBorder="1" applyAlignment="1">
      <alignment horizontal="center" vertical="center"/>
    </xf>
    <xf numFmtId="0" fontId="28" fillId="8" borderId="19" xfId="20" applyFont="1" applyFill="1" applyBorder="1" applyAlignment="1">
      <alignment horizontal="center" vertical="center" wrapText="1"/>
    </xf>
    <xf numFmtId="0" fontId="28" fillId="8" borderId="25" xfId="20" applyFont="1" applyFill="1" applyBorder="1" applyAlignment="1">
      <alignment horizontal="center" vertical="center" wrapText="1"/>
    </xf>
    <xf numFmtId="166" fontId="25" fillId="2" borderId="19" xfId="20" applyNumberFormat="1" applyFont="1" applyFill="1" applyBorder="1" applyAlignment="1">
      <alignment horizontal="center" vertical="center"/>
    </xf>
    <xf numFmtId="166" fontId="25" fillId="2" borderId="38" xfId="20" applyNumberFormat="1" applyFont="1" applyFill="1" applyBorder="1" applyAlignment="1">
      <alignment horizontal="center" vertical="center"/>
    </xf>
    <xf numFmtId="0" fontId="25" fillId="9" borderId="10" xfId="20" applyFont="1" applyFill="1" applyBorder="1" applyAlignment="1">
      <alignment horizontal="center" vertical="center" wrapText="1"/>
    </xf>
    <xf numFmtId="0" fontId="51" fillId="0" borderId="24" xfId="28" applyFont="1" applyFill="1" applyBorder="1" applyAlignment="1">
      <alignment horizontal="center" wrapText="1"/>
    </xf>
    <xf numFmtId="0" fontId="51" fillId="0" borderId="24" xfId="28" applyFill="1" applyBorder="1" applyAlignment="1">
      <alignment horizontal="center" wrapText="1"/>
    </xf>
    <xf numFmtId="0" fontId="52" fillId="23" borderId="34" xfId="28" applyFont="1" applyFill="1" applyBorder="1" applyAlignment="1">
      <alignment horizontal="left" vertical="center" wrapText="1"/>
    </xf>
    <xf numFmtId="0" fontId="52" fillId="23" borderId="35" xfId="28" applyFont="1" applyFill="1" applyBorder="1" applyAlignment="1">
      <alignment horizontal="left" vertical="center" wrapText="1"/>
    </xf>
    <xf numFmtId="0" fontId="72" fillId="0" borderId="24" xfId="0" applyFont="1" applyFill="1" applyBorder="1" applyAlignment="1">
      <alignment horizontal="center" wrapText="1"/>
    </xf>
    <xf numFmtId="0" fontId="57" fillId="0" borderId="34" xfId="28" applyNumberFormat="1" applyFont="1" applyFill="1" applyBorder="1" applyAlignment="1">
      <alignment horizontal="left" wrapText="1"/>
    </xf>
    <xf numFmtId="0" fontId="57" fillId="0" borderId="36" xfId="28" applyNumberFormat="1" applyFont="1" applyFill="1" applyBorder="1" applyAlignment="1">
      <alignment horizontal="left" wrapText="1"/>
    </xf>
    <xf numFmtId="0" fontId="57" fillId="0" borderId="35" xfId="28" applyNumberFormat="1" applyFont="1" applyFill="1" applyBorder="1" applyAlignment="1">
      <alignment horizontal="left" wrapText="1"/>
    </xf>
    <xf numFmtId="0" fontId="55" fillId="0" borderId="19" xfId="28" applyFont="1" applyBorder="1" applyAlignment="1">
      <alignment horizontal="left"/>
    </xf>
    <xf numFmtId="0" fontId="55" fillId="0" borderId="25" xfId="28" applyFont="1" applyBorder="1" applyAlignment="1">
      <alignment horizontal="left"/>
    </xf>
    <xf numFmtId="0" fontId="71" fillId="0" borderId="19" xfId="28" applyFont="1" applyBorder="1" applyAlignment="1">
      <alignment horizontal="left" wrapText="1"/>
    </xf>
    <xf numFmtId="0" fontId="71" fillId="0" borderId="25" xfId="28" applyFont="1" applyBorder="1" applyAlignment="1">
      <alignment horizontal="left" wrapText="1"/>
    </xf>
    <xf numFmtId="0" fontId="57" fillId="28" borderId="10" xfId="28" applyFont="1" applyFill="1" applyBorder="1" applyAlignment="1">
      <alignment horizontal="center" wrapText="1"/>
    </xf>
    <xf numFmtId="0" fontId="57" fillId="28" borderId="10" xfId="28" applyFont="1" applyFill="1" applyBorder="1" applyAlignment="1">
      <alignment horizontal="left" wrapText="1"/>
    </xf>
    <xf numFmtId="0" fontId="30" fillId="8" borderId="26" xfId="0" applyFont="1" applyFill="1" applyBorder="1" applyAlignment="1">
      <alignment horizontal="center" vertical="center"/>
    </xf>
    <xf numFmtId="0" fontId="30" fillId="8" borderId="15" xfId="0" applyFont="1" applyFill="1" applyBorder="1" applyAlignment="1">
      <alignment horizontal="center" vertical="center"/>
    </xf>
    <xf numFmtId="0" fontId="30" fillId="8" borderId="16" xfId="0" applyFont="1" applyFill="1" applyBorder="1" applyAlignment="1">
      <alignment horizontal="center" vertical="center"/>
    </xf>
    <xf numFmtId="0" fontId="23" fillId="2" borderId="26"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23" fillId="2" borderId="29" xfId="0" applyFont="1" applyFill="1" applyBorder="1" applyAlignment="1">
      <alignment horizontal="center" vertical="center"/>
    </xf>
    <xf numFmtId="0" fontId="23" fillId="2" borderId="49" xfId="0" applyFont="1" applyFill="1" applyBorder="1" applyAlignment="1">
      <alignment horizontal="center" vertical="center"/>
    </xf>
    <xf numFmtId="0" fontId="23" fillId="2" borderId="30" xfId="0" applyFont="1" applyFill="1" applyBorder="1" applyAlignment="1">
      <alignment horizontal="center" vertical="center"/>
    </xf>
    <xf numFmtId="0" fontId="23" fillId="3" borderId="0" xfId="0" applyFont="1" applyFill="1" applyBorder="1" applyAlignment="1">
      <alignment horizontal="center" vertical="center" wrapText="1"/>
    </xf>
    <xf numFmtId="0" fontId="0" fillId="0" borderId="0" xfId="0" applyAlignment="1">
      <alignment horizontal="center"/>
    </xf>
    <xf numFmtId="0" fontId="14" fillId="3" borderId="0" xfId="0" applyFont="1" applyFill="1" applyBorder="1" applyAlignment="1">
      <alignment horizontal="center" vertical="center"/>
    </xf>
    <xf numFmtId="0" fontId="14" fillId="3" borderId="0" xfId="0" applyFont="1" applyFill="1" applyBorder="1" applyAlignment="1">
      <alignment horizontal="center" vertical="center" wrapText="1"/>
    </xf>
  </cellXfs>
  <cellStyles count="59">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 name="Texto explicativo" xfId="58" builtinId="53"/>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Cumplimiento'!$C$74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Cumplimiento'!$C$75:$C$78</c:f>
              <c:numCache>
                <c:formatCode>0%</c:formatCode>
                <c:ptCount val="4"/>
                <c:pt idx="0">
                  <c:v>0</c:v>
                </c:pt>
                <c:pt idx="1">
                  <c:v>0</c:v>
                </c:pt>
                <c:pt idx="2">
                  <c:v>0</c:v>
                </c:pt>
                <c:pt idx="3">
                  <c:v>0</c:v>
                </c:pt>
              </c:numCache>
            </c:numRef>
          </c:val>
          <c:extLst>
            <c:ext xmlns:c16="http://schemas.microsoft.com/office/drawing/2014/chart" uri="{C3380CC4-5D6E-409C-BE32-E72D297353CC}">
              <c16:uniqueId val="{00000000-972D-4B03-886A-70609C42D8F4}"/>
            </c:ext>
          </c:extLst>
        </c:ser>
        <c:ser>
          <c:idx val="1"/>
          <c:order val="1"/>
          <c:tx>
            <c:strRef>
              <c:f>'11. Cumplimiento'!$H$74</c:f>
              <c:strCache>
                <c:ptCount val="1"/>
                <c:pt idx="0">
                  <c:v>PORCENTAJE EJECUCIÓN PRESUPUESTARIA </c:v>
                </c:pt>
              </c:strCache>
            </c:strRef>
          </c:tx>
          <c:invertIfNegative val="0"/>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Cumplimiento'!$H$75:$H$78</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72D-4B03-886A-70609C42D8F4}"/>
            </c:ext>
          </c:extLst>
        </c:ser>
        <c:dLbls>
          <c:showLegendKey val="0"/>
          <c:showVal val="0"/>
          <c:showCatName val="0"/>
          <c:showSerName val="0"/>
          <c:showPercent val="0"/>
          <c:showBubbleSize val="0"/>
        </c:dLbls>
        <c:gapWidth val="150"/>
        <c:axId val="882714640"/>
        <c:axId val="882713008"/>
      </c:barChart>
      <c:catAx>
        <c:axId val="88271464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82713008"/>
        <c:crosses val="autoZero"/>
        <c:auto val="1"/>
        <c:lblAlgn val="ctr"/>
        <c:lblOffset val="100"/>
        <c:noMultiLvlLbl val="0"/>
      </c:catAx>
      <c:valAx>
        <c:axId val="88271300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88271464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28</xdr:row>
      <xdr:rowOff>0</xdr:rowOff>
    </xdr:from>
    <xdr:to>
      <xdr:col>15</xdr:col>
      <xdr:colOff>790575</xdr:colOff>
      <xdr:row>28</xdr:row>
      <xdr:rowOff>238125</xdr:rowOff>
    </xdr:to>
    <xdr:pic>
      <xdr:nvPicPr>
        <xdr:cNvPr id="797874" name="Picture 9" descr="logo ms fondo blanco texto azul">
          <a:extLst>
            <a:ext uri="{FF2B5EF4-FFF2-40B4-BE49-F238E27FC236}">
              <a16:creationId xmlns:a16="http://schemas.microsoft.com/office/drawing/2014/main" id="{8D1DBF65-14FE-479A-8426-57B43BE8C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5" name="Picture 9" descr="logo ms fondo blanco texto azul">
          <a:extLst>
            <a:ext uri="{FF2B5EF4-FFF2-40B4-BE49-F238E27FC236}">
              <a16:creationId xmlns:a16="http://schemas.microsoft.com/office/drawing/2014/main" id="{787FE9F7-CBA0-4AAA-B653-E56026DB51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6" name="Picture 9" descr="logo ms fondo blanco texto azul">
          <a:extLst>
            <a:ext uri="{FF2B5EF4-FFF2-40B4-BE49-F238E27FC236}">
              <a16:creationId xmlns:a16="http://schemas.microsoft.com/office/drawing/2014/main" id="{77067E9A-EFE6-4AD1-80C3-DDD0EA068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7" name="Picture 9" descr="logo ms fondo blanco texto azul">
          <a:extLst>
            <a:ext uri="{FF2B5EF4-FFF2-40B4-BE49-F238E27FC236}">
              <a16:creationId xmlns:a16="http://schemas.microsoft.com/office/drawing/2014/main" id="{662757DD-EC69-4794-92B4-233B537521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8" name="Picture 9" descr="logo ms fondo blanco texto azul">
          <a:extLst>
            <a:ext uri="{FF2B5EF4-FFF2-40B4-BE49-F238E27FC236}">
              <a16:creationId xmlns:a16="http://schemas.microsoft.com/office/drawing/2014/main" id="{D229E766-1154-41B6-8057-320E2420DA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9" name="Picture 9" descr="logo ms fondo blanco texto azul">
          <a:extLst>
            <a:ext uri="{FF2B5EF4-FFF2-40B4-BE49-F238E27FC236}">
              <a16:creationId xmlns:a16="http://schemas.microsoft.com/office/drawing/2014/main" id="{4266DDE0-3FF0-44BE-82EC-5581BD4A1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0" name="Picture 9" descr="logo ms fondo blanco texto azul">
          <a:extLst>
            <a:ext uri="{FF2B5EF4-FFF2-40B4-BE49-F238E27FC236}">
              <a16:creationId xmlns:a16="http://schemas.microsoft.com/office/drawing/2014/main" id="{CA422CF3-478B-4C3B-B122-4731C38604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1" name="Picture 9" descr="logo ms fondo blanco texto azul">
          <a:extLst>
            <a:ext uri="{FF2B5EF4-FFF2-40B4-BE49-F238E27FC236}">
              <a16:creationId xmlns:a16="http://schemas.microsoft.com/office/drawing/2014/main" id="{F8516476-08F6-47B7-B7AD-51C231620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2" name="Picture 9" descr="logo ms fondo blanco texto azul">
          <a:extLst>
            <a:ext uri="{FF2B5EF4-FFF2-40B4-BE49-F238E27FC236}">
              <a16:creationId xmlns:a16="http://schemas.microsoft.com/office/drawing/2014/main" id="{E8148363-6911-4AA1-8652-4CC73804E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3" name="Picture 9" descr="logo ms fondo blanco texto azul">
          <a:extLst>
            <a:ext uri="{FF2B5EF4-FFF2-40B4-BE49-F238E27FC236}">
              <a16:creationId xmlns:a16="http://schemas.microsoft.com/office/drawing/2014/main" id="{B91D80C0-7755-445E-A9FB-D3B40A5CCE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4" name="Picture 9" descr="logo ms fondo blanco texto azul">
          <a:extLst>
            <a:ext uri="{FF2B5EF4-FFF2-40B4-BE49-F238E27FC236}">
              <a16:creationId xmlns:a16="http://schemas.microsoft.com/office/drawing/2014/main" id="{60C8F5CD-A418-45D5-8103-A28298A2E3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5" name="Picture 9" descr="logo ms fondo blanco texto azul">
          <a:extLst>
            <a:ext uri="{FF2B5EF4-FFF2-40B4-BE49-F238E27FC236}">
              <a16:creationId xmlns:a16="http://schemas.microsoft.com/office/drawing/2014/main" id="{9BCBF910-D58D-45C6-898C-C945AB99E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6" name="Picture 9" descr="logo ms fondo blanco texto azul">
          <a:extLst>
            <a:ext uri="{FF2B5EF4-FFF2-40B4-BE49-F238E27FC236}">
              <a16:creationId xmlns:a16="http://schemas.microsoft.com/office/drawing/2014/main" id="{C2D7439F-68FC-43FE-9DB0-76C3B922A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7" name="Picture 9" descr="logo ms fondo blanco texto azul">
          <a:extLst>
            <a:ext uri="{FF2B5EF4-FFF2-40B4-BE49-F238E27FC236}">
              <a16:creationId xmlns:a16="http://schemas.microsoft.com/office/drawing/2014/main" id="{DB2C99B9-304D-49EE-A84C-B2361A5CAD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8" name="Picture 9" descr="logo ms fondo blanco texto azul">
          <a:extLst>
            <a:ext uri="{FF2B5EF4-FFF2-40B4-BE49-F238E27FC236}">
              <a16:creationId xmlns:a16="http://schemas.microsoft.com/office/drawing/2014/main" id="{4818F5B7-6973-4752-A1A4-B2928EB0C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9" name="Picture 9" descr="logo ms fondo blanco texto azul">
          <a:extLst>
            <a:ext uri="{FF2B5EF4-FFF2-40B4-BE49-F238E27FC236}">
              <a16:creationId xmlns:a16="http://schemas.microsoft.com/office/drawing/2014/main" id="{F1BC127E-B33D-4FB0-AB95-A0B7D5DF62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70</xdr:row>
      <xdr:rowOff>0</xdr:rowOff>
    </xdr:from>
    <xdr:to>
      <xdr:col>15</xdr:col>
      <xdr:colOff>790575</xdr:colOff>
      <xdr:row>70</xdr:row>
      <xdr:rowOff>190500</xdr:rowOff>
    </xdr:to>
    <xdr:pic>
      <xdr:nvPicPr>
        <xdr:cNvPr id="744417" name="Picture 9" descr="logo ms fondo blanco texto azul">
          <a:extLst>
            <a:ext uri="{FF2B5EF4-FFF2-40B4-BE49-F238E27FC236}">
              <a16:creationId xmlns:a16="http://schemas.microsoft.com/office/drawing/2014/main" id="{F83AB9A1-2C25-45B3-B002-897408453B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8" name="Picture 9" descr="logo ms fondo blanco texto azul">
          <a:extLst>
            <a:ext uri="{FF2B5EF4-FFF2-40B4-BE49-F238E27FC236}">
              <a16:creationId xmlns:a16="http://schemas.microsoft.com/office/drawing/2014/main" id="{A5F04C59-DD9C-496F-830B-CD12936882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9" name="Picture 9" descr="logo ms fondo blanco texto azul">
          <a:extLst>
            <a:ext uri="{FF2B5EF4-FFF2-40B4-BE49-F238E27FC236}">
              <a16:creationId xmlns:a16="http://schemas.microsoft.com/office/drawing/2014/main" id="{63CA672D-A45A-44B4-A1C9-ECDDD47641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0" name="Picture 9" descr="logo ms fondo blanco texto azul">
          <a:extLst>
            <a:ext uri="{FF2B5EF4-FFF2-40B4-BE49-F238E27FC236}">
              <a16:creationId xmlns:a16="http://schemas.microsoft.com/office/drawing/2014/main" id="{4B4926E9-67A8-496F-8921-712B154A08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1" name="Picture 9" descr="logo ms fondo blanco texto azul">
          <a:extLst>
            <a:ext uri="{FF2B5EF4-FFF2-40B4-BE49-F238E27FC236}">
              <a16:creationId xmlns:a16="http://schemas.microsoft.com/office/drawing/2014/main" id="{E7304940-CE8F-4C34-B5E6-6297F4589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2" name="Picture 9" descr="logo ms fondo blanco texto azul">
          <a:extLst>
            <a:ext uri="{FF2B5EF4-FFF2-40B4-BE49-F238E27FC236}">
              <a16:creationId xmlns:a16="http://schemas.microsoft.com/office/drawing/2014/main" id="{69E02041-E7F4-4C42-902B-434C56F560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3" name="Picture 9" descr="logo ms fondo blanco texto azul">
          <a:extLst>
            <a:ext uri="{FF2B5EF4-FFF2-40B4-BE49-F238E27FC236}">
              <a16:creationId xmlns:a16="http://schemas.microsoft.com/office/drawing/2014/main" id="{F8BC964D-A26A-4A77-AC37-1482269CF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4" name="Picture 9" descr="logo ms fondo blanco texto azul">
          <a:extLst>
            <a:ext uri="{FF2B5EF4-FFF2-40B4-BE49-F238E27FC236}">
              <a16:creationId xmlns:a16="http://schemas.microsoft.com/office/drawing/2014/main" id="{DDE9C3FB-E043-49A5-821F-14D97A0B05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5" name="Picture 9" descr="logo ms fondo blanco texto azul">
          <a:extLst>
            <a:ext uri="{FF2B5EF4-FFF2-40B4-BE49-F238E27FC236}">
              <a16:creationId xmlns:a16="http://schemas.microsoft.com/office/drawing/2014/main" id="{3598C6C0-7EF5-48A4-A535-18E10AE1B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6" name="Picture 9" descr="logo ms fondo blanco texto azul">
          <a:extLst>
            <a:ext uri="{FF2B5EF4-FFF2-40B4-BE49-F238E27FC236}">
              <a16:creationId xmlns:a16="http://schemas.microsoft.com/office/drawing/2014/main" id="{A5C58AE3-F85B-4302-9ED8-C19F5D08D1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7" name="Picture 9" descr="logo ms fondo blanco texto azul">
          <a:extLst>
            <a:ext uri="{FF2B5EF4-FFF2-40B4-BE49-F238E27FC236}">
              <a16:creationId xmlns:a16="http://schemas.microsoft.com/office/drawing/2014/main" id="{9516CFBE-2627-495E-8106-0660C783F7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8" name="Picture 9" descr="logo ms fondo blanco texto azul">
          <a:extLst>
            <a:ext uri="{FF2B5EF4-FFF2-40B4-BE49-F238E27FC236}">
              <a16:creationId xmlns:a16="http://schemas.microsoft.com/office/drawing/2014/main" id="{78465647-0645-4209-9F61-8965E65B8A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9" name="Picture 9" descr="logo ms fondo blanco texto azul">
          <a:extLst>
            <a:ext uri="{FF2B5EF4-FFF2-40B4-BE49-F238E27FC236}">
              <a16:creationId xmlns:a16="http://schemas.microsoft.com/office/drawing/2014/main" id="{22B3095C-2ACF-42CB-8FEF-D1EAC58047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0" name="Picture 9" descr="logo ms fondo blanco texto azul">
          <a:extLst>
            <a:ext uri="{FF2B5EF4-FFF2-40B4-BE49-F238E27FC236}">
              <a16:creationId xmlns:a16="http://schemas.microsoft.com/office/drawing/2014/main" id="{1C40B5B0-1B1E-4294-938B-83C1187EFC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1" name="Picture 9" descr="logo ms fondo blanco texto azul">
          <a:extLst>
            <a:ext uri="{FF2B5EF4-FFF2-40B4-BE49-F238E27FC236}">
              <a16:creationId xmlns:a16="http://schemas.microsoft.com/office/drawing/2014/main" id="{40C3803A-FC78-4FD0-BE76-0AD2E0A53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2" name="Picture 9" descr="logo ms fondo blanco texto azul">
          <a:extLst>
            <a:ext uri="{FF2B5EF4-FFF2-40B4-BE49-F238E27FC236}">
              <a16:creationId xmlns:a16="http://schemas.microsoft.com/office/drawing/2014/main" id="{4D7847AE-F83A-4823-ACD1-E4DAF5026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19050</xdr:rowOff>
    </xdr:from>
    <xdr:to>
      <xdr:col>6</xdr:col>
      <xdr:colOff>2809875</xdr:colOff>
      <xdr:row>6</xdr:row>
      <xdr:rowOff>495300</xdr:rowOff>
    </xdr:to>
    <xdr:grpSp>
      <xdr:nvGrpSpPr>
        <xdr:cNvPr id="762447" name="Grupo 1">
          <a:extLst>
            <a:ext uri="{FF2B5EF4-FFF2-40B4-BE49-F238E27FC236}">
              <a16:creationId xmlns:a16="http://schemas.microsoft.com/office/drawing/2014/main" id="{A2A18072-0065-45A0-AAFC-9095F19FAC0A}"/>
            </a:ext>
          </a:extLst>
        </xdr:cNvPr>
        <xdr:cNvGrpSpPr>
          <a:grpSpLocks/>
        </xdr:cNvGrpSpPr>
      </xdr:nvGrpSpPr>
      <xdr:grpSpPr bwMode="auto">
        <a:xfrm>
          <a:off x="18245138" y="2686050"/>
          <a:ext cx="2638425" cy="476250"/>
          <a:chOff x="18245138" y="2752725"/>
          <a:chExt cx="2638425" cy="371475"/>
        </a:xfrm>
      </xdr:grpSpPr>
      <xdr:sp macro="[0]!probaja" textlink="">
        <xdr:nvSpPr>
          <xdr:cNvPr id="3" name="Oval 12">
            <a:extLst>
              <a:ext uri="{FF2B5EF4-FFF2-40B4-BE49-F238E27FC236}">
                <a16:creationId xmlns:a16="http://schemas.microsoft.com/office/drawing/2014/main" id="{C6F97029-5A95-40AE-ADFF-18AD910A6B65}"/>
              </a:ext>
            </a:extLst>
          </xdr:cNvPr>
          <xdr:cNvSpPr>
            <a:spLocks noChangeArrowheads="1"/>
          </xdr:cNvSpPr>
        </xdr:nvSpPr>
        <xdr:spPr bwMode="auto">
          <a:xfrm>
            <a:off x="18245138" y="2752725"/>
            <a:ext cx="685800" cy="34175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id="{51FA61A9-91E9-4480-B2C8-B4609E50EE5B}"/>
              </a:ext>
            </a:extLst>
          </xdr:cNvPr>
          <xdr:cNvSpPr>
            <a:spLocks noChangeArrowheads="1"/>
          </xdr:cNvSpPr>
        </xdr:nvSpPr>
        <xdr:spPr bwMode="auto">
          <a:xfrm>
            <a:off x="19226213" y="2693289"/>
            <a:ext cx="914400" cy="475488"/>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id="{41BEE566-23BE-4A2E-998D-9F47D312BE22}"/>
              </a:ext>
            </a:extLst>
          </xdr:cNvPr>
          <xdr:cNvSpPr>
            <a:spLocks noChangeArrowheads="1"/>
          </xdr:cNvSpPr>
        </xdr:nvSpPr>
        <xdr:spPr bwMode="auto">
          <a:xfrm>
            <a:off x="20226338" y="2782443"/>
            <a:ext cx="657225" cy="304609"/>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3A14A975-18DE-4EFC-933C-58F84843A36C}"/>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A4045F78-026D-498B-9985-5A09F30D2D95}"/>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5A70DE68-0135-4F3B-927B-6FF1BD06E79B}"/>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BD7032D4-8BC3-4816-AC03-D3CD5A4C9C06}"/>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B142F908-7FDC-4DF3-88E0-35E44CB4175B}"/>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82EA1FCD-6AA6-409E-BC65-054F09EDA3DA}"/>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833294C4-EBD2-40F6-BE5E-FA428841BC23}"/>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7644A122-3D52-46CE-95DE-39A2188499BD}"/>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0B555B45-AEA8-489F-ACD0-CA558BBD0953}"/>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83</xdr:row>
      <xdr:rowOff>0</xdr:rowOff>
    </xdr:from>
    <xdr:to>
      <xdr:col>6</xdr:col>
      <xdr:colOff>476250</xdr:colOff>
      <xdr:row>109</xdr:row>
      <xdr:rowOff>95250</xdr:rowOff>
    </xdr:to>
    <xdr:graphicFrame macro="">
      <xdr:nvGraphicFramePr>
        <xdr:cNvPr id="229911" name="3 Gráfico">
          <a:extLst>
            <a:ext uri="{FF2B5EF4-FFF2-40B4-BE49-F238E27FC236}">
              <a16:creationId xmlns:a16="http://schemas.microsoft.com/office/drawing/2014/main" id="{966A65D2-E74C-4FC2-992A-11B36EF27A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608CF397-B146-4EC1-ACC4-A580FE871367}"/>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0"/>
  <sheetViews>
    <sheetView showGridLines="0" zoomScale="80" zoomScaleNormal="80" workbookViewId="0">
      <selection activeCell="A4" sqref="A4:P4"/>
    </sheetView>
  </sheetViews>
  <sheetFormatPr baseColWidth="10" defaultColWidth="11.42578125" defaultRowHeight="15" x14ac:dyDescent="0.25"/>
  <cols>
    <col min="1" max="1" width="30.140625" style="94" customWidth="1"/>
    <col min="2" max="2" width="32.42578125" style="98" customWidth="1"/>
    <col min="3" max="3" width="48.28515625" style="94" customWidth="1"/>
    <col min="4" max="4" width="13.42578125" style="94" customWidth="1"/>
    <col min="5" max="5" width="15" style="94" customWidth="1"/>
    <col min="6" max="6" width="28" style="94" bestFit="1" customWidth="1"/>
    <col min="7" max="7" width="45.42578125" style="94" customWidth="1"/>
    <col min="8" max="8" width="12.85546875" style="95" customWidth="1"/>
    <col min="9" max="9" width="13.28515625" style="95" customWidth="1"/>
    <col min="10" max="10" width="22.140625" style="94" customWidth="1"/>
    <col min="11" max="11" width="21.42578125" style="94" customWidth="1"/>
    <col min="12" max="12" width="17" style="94" customWidth="1"/>
    <col min="13" max="16" width="21" style="94" customWidth="1"/>
    <col min="17" max="16384" width="11.42578125" style="94"/>
  </cols>
  <sheetData>
    <row r="1" spans="1:16" ht="21" x14ac:dyDescent="0.25">
      <c r="A1" s="654" t="s">
        <v>706</v>
      </c>
      <c r="B1" s="654"/>
      <c r="C1" s="654"/>
      <c r="D1" s="654"/>
      <c r="E1" s="654"/>
      <c r="F1" s="654"/>
      <c r="G1" s="654"/>
      <c r="H1" s="654"/>
      <c r="I1" s="654"/>
      <c r="J1" s="654"/>
      <c r="K1" s="654"/>
      <c r="L1" s="96"/>
      <c r="M1" s="96"/>
      <c r="N1" s="96"/>
      <c r="O1" s="96"/>
      <c r="P1" s="96"/>
    </row>
    <row r="2" spans="1:16" s="93" customFormat="1" ht="39" customHeight="1" x14ac:dyDescent="0.25">
      <c r="A2" s="661" t="str">
        <f>'3. Reg en Salud'!A1</f>
        <v>Herramienta número 3: Programación para el Nivel Local</v>
      </c>
      <c r="B2" s="661"/>
      <c r="C2" s="661"/>
      <c r="D2" s="661"/>
      <c r="E2" s="661"/>
      <c r="F2" s="661"/>
      <c r="G2" s="661"/>
      <c r="H2" s="661"/>
      <c r="I2" s="661"/>
      <c r="J2" s="661"/>
      <c r="K2" s="661"/>
      <c r="L2" s="661"/>
      <c r="M2" s="661"/>
      <c r="N2" s="661"/>
      <c r="O2" s="661"/>
      <c r="P2" s="661"/>
    </row>
    <row r="3" spans="1:16" s="93" customFormat="1" ht="39" customHeight="1" x14ac:dyDescent="0.25">
      <c r="A3" s="661" t="s">
        <v>0</v>
      </c>
      <c r="B3" s="661"/>
      <c r="C3" s="661"/>
      <c r="D3" s="661"/>
      <c r="E3" s="661"/>
      <c r="F3" s="661"/>
      <c r="G3" s="661"/>
      <c r="H3" s="661"/>
      <c r="I3" s="661"/>
      <c r="J3" s="661"/>
      <c r="K3" s="661"/>
      <c r="L3" s="661"/>
      <c r="M3" s="661"/>
      <c r="N3" s="661"/>
      <c r="O3" s="661"/>
      <c r="P3" s="661"/>
    </row>
    <row r="4" spans="1:16" s="93" customFormat="1" ht="72.75" customHeight="1" x14ac:dyDescent="0.25">
      <c r="A4" s="661" t="s">
        <v>1099</v>
      </c>
      <c r="B4" s="661"/>
      <c r="C4" s="661"/>
      <c r="D4" s="661"/>
      <c r="E4" s="661"/>
      <c r="F4" s="661"/>
      <c r="G4" s="661"/>
      <c r="H4" s="661"/>
      <c r="I4" s="661"/>
      <c r="J4" s="661"/>
      <c r="K4" s="661"/>
      <c r="L4" s="661"/>
      <c r="M4" s="661"/>
      <c r="N4" s="661"/>
      <c r="O4" s="661"/>
      <c r="P4" s="661"/>
    </row>
    <row r="5" spans="1:16" s="93" customFormat="1" ht="48" customHeight="1" x14ac:dyDescent="0.25">
      <c r="A5" s="661" t="s">
        <v>1</v>
      </c>
      <c r="B5" s="661"/>
      <c r="C5" s="661"/>
      <c r="D5" s="661"/>
      <c r="E5" s="661"/>
      <c r="F5" s="661"/>
      <c r="G5" s="661" t="s">
        <v>2</v>
      </c>
      <c r="H5" s="661"/>
      <c r="I5" s="661"/>
      <c r="J5" s="661"/>
      <c r="K5" s="661"/>
      <c r="L5" s="661"/>
      <c r="M5" s="661"/>
      <c r="N5" s="661"/>
      <c r="O5" s="661"/>
      <c r="P5" s="661"/>
    </row>
    <row r="6" spans="1:16" s="93" customFormat="1" ht="84.75" customHeight="1" x14ac:dyDescent="0.25">
      <c r="A6" s="655" t="s">
        <v>3</v>
      </c>
      <c r="B6" s="655" t="s">
        <v>4</v>
      </c>
      <c r="C6" s="655" t="s">
        <v>5</v>
      </c>
      <c r="D6" s="658" t="s">
        <v>6</v>
      </c>
      <c r="E6" s="658" t="s">
        <v>7</v>
      </c>
      <c r="F6" s="658" t="s">
        <v>8</v>
      </c>
      <c r="G6" s="655" t="s">
        <v>9</v>
      </c>
      <c r="H6" s="663" t="s">
        <v>10</v>
      </c>
      <c r="I6" s="664"/>
      <c r="J6" s="662" t="s">
        <v>11</v>
      </c>
      <c r="K6" s="662"/>
      <c r="L6" s="662"/>
      <c r="M6" s="662"/>
      <c r="N6" s="665" t="s">
        <v>12</v>
      </c>
      <c r="O6" s="665" t="s">
        <v>13</v>
      </c>
      <c r="P6" s="665" t="s">
        <v>14</v>
      </c>
    </row>
    <row r="7" spans="1:16" s="93" customFormat="1" ht="31.5" customHeight="1" x14ac:dyDescent="0.25">
      <c r="A7" s="656"/>
      <c r="B7" s="656"/>
      <c r="C7" s="656"/>
      <c r="D7" s="659"/>
      <c r="E7" s="659"/>
      <c r="F7" s="659"/>
      <c r="G7" s="656"/>
      <c r="H7" s="668" t="s">
        <v>15</v>
      </c>
      <c r="I7" s="668" t="s">
        <v>16</v>
      </c>
      <c r="J7" s="168" t="s">
        <v>17</v>
      </c>
      <c r="K7" s="168" t="s">
        <v>18</v>
      </c>
      <c r="L7" s="168" t="s">
        <v>19</v>
      </c>
      <c r="M7" s="168" t="s">
        <v>20</v>
      </c>
      <c r="N7" s="666"/>
      <c r="O7" s="666"/>
      <c r="P7" s="666"/>
    </row>
    <row r="8" spans="1:16" s="93" customFormat="1" ht="31.5" customHeight="1" x14ac:dyDescent="0.25">
      <c r="A8" s="657"/>
      <c r="B8" s="657"/>
      <c r="C8" s="657"/>
      <c r="D8" s="660"/>
      <c r="E8" s="660"/>
      <c r="F8" s="660"/>
      <c r="G8" s="657"/>
      <c r="H8" s="669"/>
      <c r="I8" s="669"/>
      <c r="J8" s="412" t="s">
        <v>21</v>
      </c>
      <c r="K8" s="412" t="s">
        <v>21</v>
      </c>
      <c r="L8" s="412" t="s">
        <v>21</v>
      </c>
      <c r="M8" s="412" t="s">
        <v>21</v>
      </c>
      <c r="N8" s="667"/>
      <c r="O8" s="667"/>
      <c r="P8" s="667"/>
    </row>
    <row r="9" spans="1:16" s="93" customFormat="1" ht="78.75" customHeight="1" x14ac:dyDescent="0.25">
      <c r="A9" s="694" t="s">
        <v>22</v>
      </c>
      <c r="B9" s="688" t="s">
        <v>23</v>
      </c>
      <c r="C9" s="689"/>
      <c r="D9" s="689"/>
      <c r="E9" s="689"/>
      <c r="F9" s="689"/>
      <c r="G9" s="689"/>
      <c r="H9" s="689"/>
      <c r="I9" s="689"/>
      <c r="J9" s="689"/>
      <c r="K9" s="689"/>
      <c r="L9" s="689"/>
      <c r="M9" s="689"/>
      <c r="N9" s="689"/>
      <c r="O9" s="689"/>
      <c r="P9" s="689"/>
    </row>
    <row r="10" spans="1:16" s="93" customFormat="1" ht="60" x14ac:dyDescent="0.25">
      <c r="A10" s="695"/>
      <c r="B10" s="677" t="s">
        <v>24</v>
      </c>
      <c r="C10" s="637" t="s">
        <v>25</v>
      </c>
      <c r="D10" s="637"/>
      <c r="E10" s="637"/>
      <c r="F10" s="637"/>
      <c r="G10" s="482" t="s">
        <v>766</v>
      </c>
      <c r="H10" s="608">
        <v>2</v>
      </c>
      <c r="I10" s="609">
        <v>1</v>
      </c>
      <c r="J10" s="609"/>
      <c r="K10" s="609">
        <v>0.5</v>
      </c>
      <c r="L10" s="609"/>
      <c r="M10" s="609">
        <v>0.5</v>
      </c>
      <c r="N10" s="670">
        <f>'2. Estimación RE1'!C5</f>
        <v>0</v>
      </c>
      <c r="O10" s="298" t="s">
        <v>1039</v>
      </c>
      <c r="P10" s="713" t="s">
        <v>1004</v>
      </c>
    </row>
    <row r="11" spans="1:16" s="93" customFormat="1" ht="45" x14ac:dyDescent="0.25">
      <c r="A11" s="695"/>
      <c r="B11" s="678"/>
      <c r="C11" s="641"/>
      <c r="D11" s="641"/>
      <c r="E11" s="641"/>
      <c r="F11" s="641"/>
      <c r="G11" s="525" t="s">
        <v>904</v>
      </c>
      <c r="H11" s="608">
        <v>4</v>
      </c>
      <c r="I11" s="609">
        <v>1</v>
      </c>
      <c r="J11" s="609"/>
      <c r="K11" s="609">
        <v>0.33</v>
      </c>
      <c r="L11" s="609">
        <v>0.34</v>
      </c>
      <c r="M11" s="609">
        <v>0.33</v>
      </c>
      <c r="N11" s="671"/>
      <c r="O11" s="298" t="s">
        <v>1039</v>
      </c>
      <c r="P11" s="714"/>
    </row>
    <row r="12" spans="1:16" s="93" customFormat="1" ht="30" x14ac:dyDescent="0.25">
      <c r="A12" s="695"/>
      <c r="B12" s="678"/>
      <c r="C12" s="641"/>
      <c r="D12" s="641"/>
      <c r="E12" s="641"/>
      <c r="F12" s="641"/>
      <c r="G12" s="525" t="s">
        <v>905</v>
      </c>
      <c r="H12" s="608">
        <v>1</v>
      </c>
      <c r="I12" s="609">
        <v>1</v>
      </c>
      <c r="J12" s="609">
        <v>1</v>
      </c>
      <c r="K12" s="609"/>
      <c r="L12" s="609"/>
      <c r="M12" s="609"/>
      <c r="N12" s="671"/>
      <c r="O12" s="298" t="s">
        <v>1039</v>
      </c>
      <c r="P12" s="714"/>
    </row>
    <row r="13" spans="1:16" s="93" customFormat="1" ht="30" x14ac:dyDescent="0.25">
      <c r="A13" s="695"/>
      <c r="B13" s="678"/>
      <c r="C13" s="638"/>
      <c r="D13" s="638"/>
      <c r="E13" s="638"/>
      <c r="F13" s="638"/>
      <c r="G13" s="482" t="s">
        <v>767</v>
      </c>
      <c r="H13" s="608">
        <v>4</v>
      </c>
      <c r="I13" s="609">
        <v>1</v>
      </c>
      <c r="J13" s="609">
        <v>0.25</v>
      </c>
      <c r="K13" s="609">
        <v>0.25</v>
      </c>
      <c r="L13" s="609">
        <v>0.25</v>
      </c>
      <c r="M13" s="609">
        <v>0.25</v>
      </c>
      <c r="N13" s="671"/>
      <c r="O13" s="298" t="s">
        <v>1040</v>
      </c>
      <c r="P13" s="714"/>
    </row>
    <row r="14" spans="1:16" s="93" customFormat="1" ht="36" customHeight="1" x14ac:dyDescent="0.25">
      <c r="A14" s="695"/>
      <c r="B14" s="678"/>
      <c r="C14" s="637" t="s">
        <v>26</v>
      </c>
      <c r="D14" s="637"/>
      <c r="E14" s="637"/>
      <c r="F14" s="637"/>
      <c r="G14" s="482" t="s">
        <v>768</v>
      </c>
      <c r="H14" s="608">
        <v>4</v>
      </c>
      <c r="I14" s="609">
        <v>1</v>
      </c>
      <c r="J14" s="609">
        <v>0.25</v>
      </c>
      <c r="K14" s="609">
        <v>0.25</v>
      </c>
      <c r="L14" s="609">
        <v>0.25</v>
      </c>
      <c r="M14" s="609">
        <v>0.25</v>
      </c>
      <c r="N14" s="671"/>
      <c r="O14" s="298" t="s">
        <v>1039</v>
      </c>
      <c r="P14" s="714"/>
    </row>
    <row r="15" spans="1:16" s="93" customFormat="1" ht="30" x14ac:dyDescent="0.25">
      <c r="A15" s="695"/>
      <c r="B15" s="678"/>
      <c r="C15" s="641"/>
      <c r="D15" s="641"/>
      <c r="E15" s="641"/>
      <c r="F15" s="641"/>
      <c r="G15" s="482" t="s">
        <v>906</v>
      </c>
      <c r="H15" s="608">
        <v>4</v>
      </c>
      <c r="I15" s="609">
        <v>1</v>
      </c>
      <c r="J15" s="609">
        <v>0.25</v>
      </c>
      <c r="K15" s="609">
        <v>0.25</v>
      </c>
      <c r="L15" s="609">
        <v>0.25</v>
      </c>
      <c r="M15" s="609">
        <v>0.25</v>
      </c>
      <c r="N15" s="671"/>
      <c r="O15" s="298" t="s">
        <v>1039</v>
      </c>
      <c r="P15" s="714"/>
    </row>
    <row r="16" spans="1:16" s="93" customFormat="1" ht="30" x14ac:dyDescent="0.25">
      <c r="A16" s="695"/>
      <c r="B16" s="678"/>
      <c r="C16" s="641"/>
      <c r="D16" s="641"/>
      <c r="E16" s="641"/>
      <c r="F16" s="641"/>
      <c r="G16" s="582" t="s">
        <v>769</v>
      </c>
      <c r="H16" s="608"/>
      <c r="I16" s="609"/>
      <c r="J16" s="609"/>
      <c r="K16" s="609"/>
      <c r="L16" s="609"/>
      <c r="M16" s="609"/>
      <c r="N16" s="671"/>
      <c r="O16" s="298"/>
      <c r="P16" s="714"/>
    </row>
    <row r="17" spans="1:16" s="93" customFormat="1" ht="30" x14ac:dyDescent="0.25">
      <c r="A17" s="695"/>
      <c r="B17" s="678"/>
      <c r="C17" s="641"/>
      <c r="D17" s="641"/>
      <c r="E17" s="641"/>
      <c r="F17" s="641"/>
      <c r="G17" s="482" t="s">
        <v>770</v>
      </c>
      <c r="H17" s="608">
        <v>4</v>
      </c>
      <c r="I17" s="609">
        <v>1</v>
      </c>
      <c r="J17" s="609">
        <v>0.25</v>
      </c>
      <c r="K17" s="609">
        <v>0.25</v>
      </c>
      <c r="L17" s="609">
        <v>0.25</v>
      </c>
      <c r="M17" s="609">
        <v>0.25</v>
      </c>
      <c r="N17" s="671"/>
      <c r="O17" s="298" t="s">
        <v>1039</v>
      </c>
      <c r="P17" s="714"/>
    </row>
    <row r="18" spans="1:16" s="93" customFormat="1" ht="30" x14ac:dyDescent="0.25">
      <c r="A18" s="695"/>
      <c r="B18" s="678"/>
      <c r="C18" s="641"/>
      <c r="D18" s="641"/>
      <c r="E18" s="641"/>
      <c r="F18" s="641"/>
      <c r="G18" s="525" t="s">
        <v>907</v>
      </c>
      <c r="H18" s="608">
        <v>1</v>
      </c>
      <c r="I18" s="609">
        <v>1</v>
      </c>
      <c r="J18" s="609"/>
      <c r="K18" s="609"/>
      <c r="L18" s="609"/>
      <c r="M18" s="609">
        <v>1</v>
      </c>
      <c r="N18" s="671"/>
      <c r="O18" s="298" t="s">
        <v>1039</v>
      </c>
      <c r="P18" s="714"/>
    </row>
    <row r="19" spans="1:16" s="93" customFormat="1" ht="30" x14ac:dyDescent="0.25">
      <c r="A19" s="695"/>
      <c r="B19" s="678"/>
      <c r="C19" s="638"/>
      <c r="D19" s="638"/>
      <c r="E19" s="638"/>
      <c r="F19" s="638"/>
      <c r="G19" s="482" t="s">
        <v>771</v>
      </c>
      <c r="H19" s="608">
        <v>4</v>
      </c>
      <c r="I19" s="609">
        <v>1</v>
      </c>
      <c r="J19" s="609">
        <v>0.25</v>
      </c>
      <c r="K19" s="609">
        <v>0.25</v>
      </c>
      <c r="L19" s="609">
        <v>0.25</v>
      </c>
      <c r="M19" s="609">
        <v>0.25</v>
      </c>
      <c r="N19" s="671"/>
      <c r="O19" s="298" t="s">
        <v>1039</v>
      </c>
      <c r="P19" s="714"/>
    </row>
    <row r="20" spans="1:16" s="93" customFormat="1" ht="42.75" customHeight="1" x14ac:dyDescent="0.25">
      <c r="A20" s="695"/>
      <c r="B20" s="678"/>
      <c r="C20" s="637" t="s">
        <v>27</v>
      </c>
      <c r="D20" s="637"/>
      <c r="E20" s="637"/>
      <c r="F20" s="637"/>
      <c r="G20" s="505" t="s">
        <v>768</v>
      </c>
      <c r="H20" s="608">
        <v>4</v>
      </c>
      <c r="I20" s="609">
        <v>1</v>
      </c>
      <c r="J20" s="609">
        <v>0.25</v>
      </c>
      <c r="K20" s="609">
        <v>0.25</v>
      </c>
      <c r="L20" s="609">
        <v>0.25</v>
      </c>
      <c r="M20" s="609">
        <v>0.25</v>
      </c>
      <c r="N20" s="671"/>
      <c r="O20" s="298" t="s">
        <v>1039</v>
      </c>
      <c r="P20" s="714"/>
    </row>
    <row r="21" spans="1:16" s="93" customFormat="1" ht="31.5" x14ac:dyDescent="0.25">
      <c r="A21" s="695"/>
      <c r="B21" s="678"/>
      <c r="C21" s="641"/>
      <c r="D21" s="641"/>
      <c r="E21" s="641"/>
      <c r="F21" s="641"/>
      <c r="G21" s="298" t="s">
        <v>772</v>
      </c>
      <c r="H21" s="608">
        <v>4</v>
      </c>
      <c r="I21" s="609">
        <v>1</v>
      </c>
      <c r="J21" s="609">
        <v>0.25</v>
      </c>
      <c r="K21" s="609">
        <v>0.25</v>
      </c>
      <c r="L21" s="609">
        <v>0.25</v>
      </c>
      <c r="M21" s="609">
        <v>0.25</v>
      </c>
      <c r="N21" s="671"/>
      <c r="O21" s="298" t="s">
        <v>1039</v>
      </c>
      <c r="P21" s="714"/>
    </row>
    <row r="22" spans="1:16" s="93" customFormat="1" ht="31.5" x14ac:dyDescent="0.25">
      <c r="A22" s="695"/>
      <c r="B22" s="678"/>
      <c r="C22" s="641"/>
      <c r="D22" s="641"/>
      <c r="E22" s="641"/>
      <c r="F22" s="641"/>
      <c r="G22" s="298" t="s">
        <v>773</v>
      </c>
      <c r="H22" s="608">
        <v>1</v>
      </c>
      <c r="I22" s="609">
        <v>1</v>
      </c>
      <c r="J22" s="609"/>
      <c r="K22" s="609"/>
      <c r="L22" s="609"/>
      <c r="M22" s="609">
        <v>1</v>
      </c>
      <c r="N22" s="671"/>
      <c r="O22" s="298" t="s">
        <v>1041</v>
      </c>
      <c r="P22" s="714"/>
    </row>
    <row r="23" spans="1:16" s="93" customFormat="1" ht="31.5" x14ac:dyDescent="0.25">
      <c r="A23" s="695"/>
      <c r="B23" s="678"/>
      <c r="C23" s="641"/>
      <c r="D23" s="641"/>
      <c r="E23" s="641"/>
      <c r="F23" s="641"/>
      <c r="G23" s="298" t="s">
        <v>707</v>
      </c>
      <c r="H23" s="608">
        <v>1</v>
      </c>
      <c r="I23" s="609">
        <v>1</v>
      </c>
      <c r="J23" s="609"/>
      <c r="K23" s="609"/>
      <c r="L23" s="609"/>
      <c r="M23" s="609">
        <v>1</v>
      </c>
      <c r="N23" s="671"/>
      <c r="O23" s="298" t="s">
        <v>1041</v>
      </c>
      <c r="P23" s="714"/>
    </row>
    <row r="24" spans="1:16" s="93" customFormat="1" ht="47.25" x14ac:dyDescent="0.25">
      <c r="A24" s="695"/>
      <c r="B24" s="678"/>
      <c r="C24" s="641"/>
      <c r="D24" s="641"/>
      <c r="E24" s="641"/>
      <c r="F24" s="641"/>
      <c r="G24" s="483" t="s">
        <v>774</v>
      </c>
      <c r="H24" s="608">
        <v>1</v>
      </c>
      <c r="I24" s="609">
        <v>1</v>
      </c>
      <c r="J24" s="609"/>
      <c r="K24" s="609"/>
      <c r="L24" s="609"/>
      <c r="M24" s="609">
        <v>1</v>
      </c>
      <c r="N24" s="671"/>
      <c r="O24" s="298" t="s">
        <v>1042</v>
      </c>
      <c r="P24" s="714"/>
    </row>
    <row r="25" spans="1:16" s="93" customFormat="1" ht="63" x14ac:dyDescent="0.25">
      <c r="A25" s="695"/>
      <c r="B25" s="678"/>
      <c r="C25" s="641"/>
      <c r="D25" s="641"/>
      <c r="E25" s="641"/>
      <c r="F25" s="641"/>
      <c r="G25" s="298" t="s">
        <v>912</v>
      </c>
      <c r="H25" s="608">
        <v>1</v>
      </c>
      <c r="I25" s="609">
        <v>1</v>
      </c>
      <c r="J25" s="609"/>
      <c r="K25" s="609"/>
      <c r="L25" s="609"/>
      <c r="M25" s="609">
        <v>1</v>
      </c>
      <c r="N25" s="671"/>
      <c r="O25" s="298" t="s">
        <v>1043</v>
      </c>
      <c r="P25" s="714"/>
    </row>
    <row r="26" spans="1:16" s="93" customFormat="1" ht="47.25" x14ac:dyDescent="0.25">
      <c r="A26" s="695"/>
      <c r="B26" s="678"/>
      <c r="C26" s="641"/>
      <c r="D26" s="641"/>
      <c r="E26" s="641"/>
      <c r="F26" s="641"/>
      <c r="G26" s="298" t="s">
        <v>908</v>
      </c>
      <c r="H26" s="608">
        <v>1</v>
      </c>
      <c r="I26" s="609">
        <v>1</v>
      </c>
      <c r="J26" s="609"/>
      <c r="K26" s="609"/>
      <c r="L26" s="609"/>
      <c r="M26" s="609">
        <v>1</v>
      </c>
      <c r="N26" s="671"/>
      <c r="O26" s="298" t="s">
        <v>1044</v>
      </c>
      <c r="P26" s="714"/>
    </row>
    <row r="27" spans="1:16" s="93" customFormat="1" ht="47.25" x14ac:dyDescent="0.25">
      <c r="A27" s="695"/>
      <c r="B27" s="678"/>
      <c r="C27" s="638"/>
      <c r="D27" s="638"/>
      <c r="E27" s="638"/>
      <c r="F27" s="638"/>
      <c r="G27" s="298" t="s">
        <v>775</v>
      </c>
      <c r="H27" s="608">
        <v>1</v>
      </c>
      <c r="I27" s="609">
        <v>1</v>
      </c>
      <c r="J27" s="609"/>
      <c r="K27" s="609"/>
      <c r="L27" s="609"/>
      <c r="M27" s="609">
        <v>1</v>
      </c>
      <c r="N27" s="671"/>
      <c r="O27" s="298" t="s">
        <v>1044</v>
      </c>
      <c r="P27" s="714"/>
    </row>
    <row r="28" spans="1:16" s="93" customFormat="1" ht="30" x14ac:dyDescent="0.25">
      <c r="A28" s="695"/>
      <c r="B28" s="699" t="s">
        <v>28</v>
      </c>
      <c r="C28" s="682" t="s">
        <v>667</v>
      </c>
      <c r="D28" s="685">
        <v>8</v>
      </c>
      <c r="E28" s="685">
        <v>4</v>
      </c>
      <c r="F28" s="468">
        <v>50000000</v>
      </c>
      <c r="G28" s="375" t="s">
        <v>776</v>
      </c>
      <c r="H28" s="610">
        <v>4</v>
      </c>
      <c r="I28" s="611">
        <v>1</v>
      </c>
      <c r="J28" s="600">
        <v>0.25</v>
      </c>
      <c r="K28" s="600">
        <v>0.25</v>
      </c>
      <c r="L28" s="600">
        <v>0.25</v>
      </c>
      <c r="M28" s="600">
        <v>0.25</v>
      </c>
      <c r="N28" s="674">
        <f>'2. Estimación RE1'!C163</f>
        <v>0</v>
      </c>
      <c r="O28" s="553" t="s">
        <v>961</v>
      </c>
      <c r="P28" s="721" t="s">
        <v>1045</v>
      </c>
    </row>
    <row r="29" spans="1:16" s="93" customFormat="1" ht="78" customHeight="1" x14ac:dyDescent="0.25">
      <c r="A29" s="695"/>
      <c r="B29" s="700"/>
      <c r="C29" s="683"/>
      <c r="D29" s="686"/>
      <c r="E29" s="686"/>
      <c r="F29" s="643">
        <v>5000000</v>
      </c>
      <c r="G29" s="375" t="s">
        <v>708</v>
      </c>
      <c r="H29" s="610">
        <v>2</v>
      </c>
      <c r="I29" s="611">
        <v>1</v>
      </c>
      <c r="J29" s="600"/>
      <c r="K29" s="600">
        <v>0.5</v>
      </c>
      <c r="L29" s="600"/>
      <c r="M29" s="600">
        <v>0.5</v>
      </c>
      <c r="N29" s="675"/>
      <c r="O29" s="553" t="s">
        <v>962</v>
      </c>
      <c r="P29" s="722"/>
    </row>
    <row r="30" spans="1:16" s="93" customFormat="1" ht="45" x14ac:dyDescent="0.25">
      <c r="A30" s="695"/>
      <c r="B30" s="700"/>
      <c r="C30" s="683"/>
      <c r="D30" s="686"/>
      <c r="E30" s="686"/>
      <c r="F30" s="643"/>
      <c r="G30" s="375" t="s">
        <v>777</v>
      </c>
      <c r="H30" s="610">
        <v>2</v>
      </c>
      <c r="I30" s="611">
        <v>1</v>
      </c>
      <c r="J30" s="600"/>
      <c r="K30" s="600">
        <v>0.5</v>
      </c>
      <c r="L30" s="600"/>
      <c r="M30" s="600">
        <v>0.5</v>
      </c>
      <c r="N30" s="675"/>
      <c r="O30" s="553" t="s">
        <v>962</v>
      </c>
      <c r="P30" s="722"/>
    </row>
    <row r="31" spans="1:16" s="93" customFormat="1" ht="60" x14ac:dyDescent="0.25">
      <c r="A31" s="695"/>
      <c r="B31" s="700"/>
      <c r="C31" s="683"/>
      <c r="D31" s="686"/>
      <c r="E31" s="686"/>
      <c r="F31" s="643">
        <v>6000000</v>
      </c>
      <c r="G31" s="375" t="s">
        <v>778</v>
      </c>
      <c r="H31" s="610">
        <v>1</v>
      </c>
      <c r="I31" s="611">
        <v>1</v>
      </c>
      <c r="J31" s="600"/>
      <c r="K31" s="600"/>
      <c r="L31" s="600"/>
      <c r="M31" s="600">
        <v>1</v>
      </c>
      <c r="N31" s="675"/>
      <c r="O31" s="553" t="s">
        <v>962</v>
      </c>
      <c r="P31" s="722"/>
    </row>
    <row r="32" spans="1:16" s="93" customFormat="1" ht="45" x14ac:dyDescent="0.25">
      <c r="A32" s="695"/>
      <c r="B32" s="700"/>
      <c r="C32" s="683"/>
      <c r="D32" s="686"/>
      <c r="E32" s="686"/>
      <c r="F32" s="643"/>
      <c r="G32" s="375" t="s">
        <v>709</v>
      </c>
      <c r="H32" s="610">
        <v>1</v>
      </c>
      <c r="I32" s="611">
        <v>1</v>
      </c>
      <c r="J32" s="600"/>
      <c r="K32" s="600"/>
      <c r="L32" s="600"/>
      <c r="M32" s="600">
        <v>1</v>
      </c>
      <c r="N32" s="675"/>
      <c r="O32" s="553" t="s">
        <v>962</v>
      </c>
      <c r="P32" s="722"/>
    </row>
    <row r="33" spans="1:16" s="93" customFormat="1" ht="60" x14ac:dyDescent="0.25">
      <c r="A33" s="695"/>
      <c r="B33" s="700"/>
      <c r="C33" s="683"/>
      <c r="D33" s="686"/>
      <c r="E33" s="686"/>
      <c r="F33" s="643">
        <v>6000000</v>
      </c>
      <c r="G33" s="375" t="s">
        <v>710</v>
      </c>
      <c r="H33" s="610">
        <v>1</v>
      </c>
      <c r="I33" s="611">
        <v>1</v>
      </c>
      <c r="J33" s="600"/>
      <c r="K33" s="600"/>
      <c r="L33" s="600"/>
      <c r="M33" s="600">
        <v>1</v>
      </c>
      <c r="N33" s="675"/>
      <c r="O33" s="553" t="s">
        <v>962</v>
      </c>
      <c r="P33" s="722"/>
    </row>
    <row r="34" spans="1:16" s="93" customFormat="1" ht="45" x14ac:dyDescent="0.25">
      <c r="A34" s="695"/>
      <c r="B34" s="700"/>
      <c r="C34" s="683"/>
      <c r="D34" s="686"/>
      <c r="E34" s="686"/>
      <c r="F34" s="643"/>
      <c r="G34" s="375" t="s">
        <v>779</v>
      </c>
      <c r="H34" s="610">
        <v>1</v>
      </c>
      <c r="I34" s="611">
        <v>1</v>
      </c>
      <c r="J34" s="600"/>
      <c r="K34" s="600"/>
      <c r="L34" s="600"/>
      <c r="M34" s="600">
        <v>1</v>
      </c>
      <c r="N34" s="675"/>
      <c r="O34" s="553" t="s">
        <v>962</v>
      </c>
      <c r="P34" s="722"/>
    </row>
    <row r="35" spans="1:16" s="93" customFormat="1" ht="45" x14ac:dyDescent="0.25">
      <c r="A35" s="695"/>
      <c r="B35" s="700"/>
      <c r="C35" s="683"/>
      <c r="D35" s="686"/>
      <c r="E35" s="686"/>
      <c r="F35" s="643">
        <v>6000000</v>
      </c>
      <c r="G35" s="375" t="s">
        <v>711</v>
      </c>
      <c r="H35" s="610">
        <v>1</v>
      </c>
      <c r="I35" s="611">
        <v>1</v>
      </c>
      <c r="J35" s="600"/>
      <c r="K35" s="600"/>
      <c r="L35" s="600"/>
      <c r="M35" s="600">
        <v>1</v>
      </c>
      <c r="N35" s="675"/>
      <c r="O35" s="553" t="s">
        <v>962</v>
      </c>
      <c r="P35" s="722"/>
    </row>
    <row r="36" spans="1:16" s="93" customFormat="1" ht="45" x14ac:dyDescent="0.25">
      <c r="A36" s="695"/>
      <c r="B36" s="700"/>
      <c r="C36" s="683"/>
      <c r="D36" s="686"/>
      <c r="E36" s="686"/>
      <c r="F36" s="643"/>
      <c r="G36" s="375" t="s">
        <v>780</v>
      </c>
      <c r="H36" s="610">
        <v>1</v>
      </c>
      <c r="I36" s="611">
        <v>1</v>
      </c>
      <c r="J36" s="600"/>
      <c r="K36" s="600"/>
      <c r="L36" s="600"/>
      <c r="M36" s="600">
        <v>1</v>
      </c>
      <c r="N36" s="675"/>
      <c r="O36" s="553" t="s">
        <v>962</v>
      </c>
      <c r="P36" s="722"/>
    </row>
    <row r="37" spans="1:16" s="93" customFormat="1" ht="69.75" customHeight="1" x14ac:dyDescent="0.25">
      <c r="A37" s="695"/>
      <c r="B37" s="700"/>
      <c r="C37" s="683"/>
      <c r="D37" s="686"/>
      <c r="E37" s="686"/>
      <c r="F37" s="643">
        <v>6000000</v>
      </c>
      <c r="G37" s="375" t="s">
        <v>781</v>
      </c>
      <c r="H37" s="610">
        <v>1</v>
      </c>
      <c r="I37" s="611">
        <v>1</v>
      </c>
      <c r="J37" s="600"/>
      <c r="K37" s="600"/>
      <c r="L37" s="600"/>
      <c r="M37" s="600">
        <v>1</v>
      </c>
      <c r="N37" s="675"/>
      <c r="O37" s="553" t="s">
        <v>962</v>
      </c>
      <c r="P37" s="722"/>
    </row>
    <row r="38" spans="1:16" s="93" customFormat="1" ht="69.75" customHeight="1" x14ac:dyDescent="0.25">
      <c r="A38" s="695"/>
      <c r="B38" s="700"/>
      <c r="C38" s="683"/>
      <c r="D38" s="686"/>
      <c r="E38" s="686"/>
      <c r="F38" s="643"/>
      <c r="G38" s="375" t="s">
        <v>782</v>
      </c>
      <c r="H38" s="610">
        <v>1</v>
      </c>
      <c r="I38" s="611">
        <v>1</v>
      </c>
      <c r="J38" s="600"/>
      <c r="K38" s="600"/>
      <c r="L38" s="600"/>
      <c r="M38" s="600">
        <v>1</v>
      </c>
      <c r="N38" s="675"/>
      <c r="O38" s="553" t="s">
        <v>962</v>
      </c>
      <c r="P38" s="722"/>
    </row>
    <row r="39" spans="1:16" s="93" customFormat="1" ht="66.75" customHeight="1" x14ac:dyDescent="0.25">
      <c r="A39" s="695"/>
      <c r="B39" s="700"/>
      <c r="C39" s="683"/>
      <c r="D39" s="686"/>
      <c r="E39" s="686"/>
      <c r="F39" s="468">
        <v>15000000</v>
      </c>
      <c r="G39" s="375" t="s">
        <v>712</v>
      </c>
      <c r="H39" s="610">
        <v>2</v>
      </c>
      <c r="I39" s="611">
        <v>1</v>
      </c>
      <c r="J39" s="600"/>
      <c r="K39" s="600">
        <v>0.5</v>
      </c>
      <c r="L39" s="600"/>
      <c r="M39" s="600">
        <v>0.5</v>
      </c>
      <c r="N39" s="675"/>
      <c r="O39" s="553" t="s">
        <v>962</v>
      </c>
      <c r="P39" s="722"/>
    </row>
    <row r="40" spans="1:16" s="93" customFormat="1" ht="75" x14ac:dyDescent="0.25">
      <c r="A40" s="695"/>
      <c r="B40" s="700"/>
      <c r="C40" s="683"/>
      <c r="D40" s="686"/>
      <c r="E40" s="686"/>
      <c r="F40" s="468">
        <v>15000000</v>
      </c>
      <c r="G40" s="375" t="s">
        <v>783</v>
      </c>
      <c r="H40" s="610">
        <v>2</v>
      </c>
      <c r="I40" s="611">
        <v>1</v>
      </c>
      <c r="J40" s="600"/>
      <c r="K40" s="600">
        <v>0.5</v>
      </c>
      <c r="L40" s="600"/>
      <c r="M40" s="600">
        <v>0.5</v>
      </c>
      <c r="N40" s="675"/>
      <c r="O40" s="553" t="s">
        <v>962</v>
      </c>
      <c r="P40" s="722"/>
    </row>
    <row r="41" spans="1:16" s="93" customFormat="1" ht="60" x14ac:dyDescent="0.25">
      <c r="A41" s="695"/>
      <c r="B41" s="700"/>
      <c r="C41" s="683"/>
      <c r="D41" s="686"/>
      <c r="E41" s="686"/>
      <c r="F41" s="469">
        <v>10000000</v>
      </c>
      <c r="G41" s="375" t="s">
        <v>784</v>
      </c>
      <c r="H41" s="610">
        <v>1</v>
      </c>
      <c r="I41" s="611">
        <v>1</v>
      </c>
      <c r="J41" s="600"/>
      <c r="K41" s="600"/>
      <c r="L41" s="600"/>
      <c r="M41" s="600">
        <v>1</v>
      </c>
      <c r="N41" s="675"/>
      <c r="O41" s="553" t="s">
        <v>962</v>
      </c>
      <c r="P41" s="722"/>
    </row>
    <row r="42" spans="1:16" s="93" customFormat="1" ht="60" x14ac:dyDescent="0.25">
      <c r="A42" s="695"/>
      <c r="B42" s="700"/>
      <c r="C42" s="684"/>
      <c r="D42" s="687"/>
      <c r="E42" s="687"/>
      <c r="F42" s="469">
        <v>10000000</v>
      </c>
      <c r="G42" s="375" t="s">
        <v>785</v>
      </c>
      <c r="H42" s="610">
        <v>1</v>
      </c>
      <c r="I42" s="611">
        <v>1</v>
      </c>
      <c r="J42" s="600"/>
      <c r="K42" s="600"/>
      <c r="L42" s="600"/>
      <c r="M42" s="600">
        <v>1</v>
      </c>
      <c r="N42" s="675"/>
      <c r="O42" s="553" t="s">
        <v>962</v>
      </c>
      <c r="P42" s="722"/>
    </row>
    <row r="43" spans="1:16" s="93" customFormat="1" ht="36" x14ac:dyDescent="0.25">
      <c r="A43" s="695"/>
      <c r="B43" s="700"/>
      <c r="C43" s="450" t="s">
        <v>668</v>
      </c>
      <c r="D43" s="96"/>
      <c r="E43" s="451">
        <v>2</v>
      </c>
      <c r="F43" s="469">
        <v>25000000</v>
      </c>
      <c r="G43" s="375" t="s">
        <v>713</v>
      </c>
      <c r="H43" s="610">
        <v>1</v>
      </c>
      <c r="I43" s="611">
        <v>1</v>
      </c>
      <c r="J43" s="600"/>
      <c r="K43" s="600"/>
      <c r="L43" s="600"/>
      <c r="M43" s="600">
        <v>1</v>
      </c>
      <c r="N43" s="675"/>
      <c r="O43" s="553" t="s">
        <v>962</v>
      </c>
      <c r="P43" s="722"/>
    </row>
    <row r="44" spans="1:16" s="93" customFormat="1" ht="54" x14ac:dyDescent="0.25">
      <c r="A44" s="695"/>
      <c r="B44" s="700"/>
      <c r="C44" s="452" t="s">
        <v>669</v>
      </c>
      <c r="D44" s="453"/>
      <c r="E44" s="454"/>
      <c r="F44" s="469">
        <v>25000000</v>
      </c>
      <c r="G44" s="375" t="s">
        <v>786</v>
      </c>
      <c r="H44" s="610">
        <v>2</v>
      </c>
      <c r="I44" s="611">
        <v>1</v>
      </c>
      <c r="J44" s="600">
        <v>0.5</v>
      </c>
      <c r="K44" s="600">
        <v>0.5</v>
      </c>
      <c r="L44" s="600"/>
      <c r="M44" s="600"/>
      <c r="N44" s="675"/>
      <c r="O44" s="553" t="s">
        <v>963</v>
      </c>
      <c r="P44" s="723"/>
    </row>
    <row r="45" spans="1:16" s="93" customFormat="1" ht="89.25" customHeight="1" x14ac:dyDescent="0.25">
      <c r="A45" s="695"/>
      <c r="B45" s="672" t="s">
        <v>672</v>
      </c>
      <c r="C45" s="527" t="s">
        <v>29</v>
      </c>
      <c r="D45" s="527">
        <v>6</v>
      </c>
      <c r="E45" s="527">
        <v>1</v>
      </c>
      <c r="F45" s="529">
        <v>19.8</v>
      </c>
      <c r="G45" s="327" t="s">
        <v>933</v>
      </c>
      <c r="H45" s="610">
        <v>2</v>
      </c>
      <c r="I45" s="611">
        <v>1</v>
      </c>
      <c r="J45" s="600"/>
      <c r="K45" s="600">
        <v>0.5</v>
      </c>
      <c r="L45" s="600"/>
      <c r="M45" s="600">
        <v>0.5</v>
      </c>
      <c r="N45" s="691">
        <f>'2. Estimación RE1'!C318</f>
        <v>0</v>
      </c>
      <c r="O45" s="553" t="s">
        <v>962</v>
      </c>
      <c r="P45" s="701" t="s">
        <v>1045</v>
      </c>
    </row>
    <row r="46" spans="1:16" s="93" customFormat="1" ht="89.25" customHeight="1" x14ac:dyDescent="0.25">
      <c r="A46" s="695"/>
      <c r="B46" s="690"/>
      <c r="C46" s="672" t="s">
        <v>30</v>
      </c>
      <c r="D46" s="644">
        <v>20</v>
      </c>
      <c r="E46" s="647">
        <v>0.01</v>
      </c>
      <c r="F46" s="649">
        <v>27.8</v>
      </c>
      <c r="G46" s="551" t="s">
        <v>934</v>
      </c>
      <c r="H46" s="610">
        <v>2</v>
      </c>
      <c r="I46" s="611">
        <v>1</v>
      </c>
      <c r="J46" s="600"/>
      <c r="K46" s="600">
        <v>0.5</v>
      </c>
      <c r="L46" s="600"/>
      <c r="M46" s="600">
        <v>0.5</v>
      </c>
      <c r="N46" s="692"/>
      <c r="O46" s="553" t="s">
        <v>962</v>
      </c>
      <c r="P46" s="702"/>
    </row>
    <row r="47" spans="1:16" s="93" customFormat="1" ht="89.25" customHeight="1" x14ac:dyDescent="0.25">
      <c r="A47" s="695"/>
      <c r="B47" s="690"/>
      <c r="C47" s="690"/>
      <c r="D47" s="645"/>
      <c r="E47" s="735"/>
      <c r="F47" s="736"/>
      <c r="G47" s="551" t="s">
        <v>935</v>
      </c>
      <c r="H47" s="610">
        <v>2</v>
      </c>
      <c r="I47" s="611">
        <v>1</v>
      </c>
      <c r="J47" s="600"/>
      <c r="K47" s="600">
        <v>0.5</v>
      </c>
      <c r="L47" s="600"/>
      <c r="M47" s="600">
        <v>0.5</v>
      </c>
      <c r="N47" s="692"/>
      <c r="O47" s="553" t="s">
        <v>962</v>
      </c>
      <c r="P47" s="702"/>
    </row>
    <row r="48" spans="1:16" s="93" customFormat="1" ht="89.25" customHeight="1" x14ac:dyDescent="0.25">
      <c r="A48" s="695"/>
      <c r="B48" s="690"/>
      <c r="C48" s="690"/>
      <c r="D48" s="645"/>
      <c r="E48" s="735"/>
      <c r="F48" s="736"/>
      <c r="G48" s="551" t="s">
        <v>936</v>
      </c>
      <c r="H48" s="610">
        <v>2</v>
      </c>
      <c r="I48" s="611">
        <v>1</v>
      </c>
      <c r="J48" s="600"/>
      <c r="K48" s="600">
        <v>0.5</v>
      </c>
      <c r="L48" s="600"/>
      <c r="M48" s="600">
        <v>0.5</v>
      </c>
      <c r="N48" s="692"/>
      <c r="O48" s="553" t="s">
        <v>962</v>
      </c>
      <c r="P48" s="702"/>
    </row>
    <row r="49" spans="1:16" s="93" customFormat="1" ht="89.25" customHeight="1" x14ac:dyDescent="0.25">
      <c r="A49" s="695"/>
      <c r="B49" s="690"/>
      <c r="C49" s="690"/>
      <c r="D49" s="645"/>
      <c r="E49" s="735"/>
      <c r="F49" s="736"/>
      <c r="G49" s="551" t="s">
        <v>937</v>
      </c>
      <c r="H49" s="610"/>
      <c r="I49" s="611"/>
      <c r="J49" s="600"/>
      <c r="K49" s="600"/>
      <c r="L49" s="600"/>
      <c r="M49" s="600"/>
      <c r="N49" s="692"/>
      <c r="O49" s="96"/>
      <c r="P49" s="702"/>
    </row>
    <row r="50" spans="1:16" s="93" customFormat="1" ht="89.25" customHeight="1" x14ac:dyDescent="0.25">
      <c r="A50" s="695"/>
      <c r="B50" s="690"/>
      <c r="C50" s="690"/>
      <c r="D50" s="645"/>
      <c r="E50" s="735"/>
      <c r="F50" s="736"/>
      <c r="G50" s="551" t="s">
        <v>938</v>
      </c>
      <c r="H50" s="610">
        <v>2</v>
      </c>
      <c r="I50" s="611">
        <v>1</v>
      </c>
      <c r="J50" s="600"/>
      <c r="K50" s="600">
        <v>0.5</v>
      </c>
      <c r="L50" s="600"/>
      <c r="M50" s="600">
        <v>0.5</v>
      </c>
      <c r="N50" s="692"/>
      <c r="O50" s="553" t="s">
        <v>962</v>
      </c>
      <c r="P50" s="702"/>
    </row>
    <row r="51" spans="1:16" s="93" customFormat="1" ht="89.25" customHeight="1" x14ac:dyDescent="0.25">
      <c r="A51" s="695"/>
      <c r="B51" s="690"/>
      <c r="C51" s="673"/>
      <c r="D51" s="646"/>
      <c r="E51" s="648"/>
      <c r="F51" s="650"/>
      <c r="G51" s="552" t="s">
        <v>939</v>
      </c>
      <c r="H51" s="610">
        <v>1</v>
      </c>
      <c r="I51" s="611">
        <v>1</v>
      </c>
      <c r="J51" s="600"/>
      <c r="K51" s="600"/>
      <c r="L51" s="600"/>
      <c r="M51" s="600">
        <v>1</v>
      </c>
      <c r="N51" s="692"/>
      <c r="O51" s="553" t="s">
        <v>962</v>
      </c>
      <c r="P51" s="702"/>
    </row>
    <row r="52" spans="1:16" s="93" customFormat="1" ht="89.25" customHeight="1" x14ac:dyDescent="0.25">
      <c r="A52" s="695"/>
      <c r="B52" s="690"/>
      <c r="C52" s="532" t="s">
        <v>31</v>
      </c>
      <c r="D52" s="528">
        <v>0</v>
      </c>
      <c r="E52" s="530">
        <v>0.25</v>
      </c>
      <c r="F52" s="531">
        <v>27.8</v>
      </c>
      <c r="G52" s="569" t="s">
        <v>940</v>
      </c>
      <c r="H52" s="610"/>
      <c r="I52" s="611"/>
      <c r="J52" s="600"/>
      <c r="K52" s="600"/>
      <c r="L52" s="600"/>
      <c r="M52" s="600"/>
      <c r="N52" s="692"/>
      <c r="O52" s="96"/>
      <c r="P52" s="702"/>
    </row>
    <row r="53" spans="1:16" s="93" customFormat="1" ht="42" customHeight="1" x14ac:dyDescent="0.25">
      <c r="A53" s="695"/>
      <c r="B53" s="690"/>
      <c r="C53" s="637" t="s">
        <v>32</v>
      </c>
      <c r="D53" s="644">
        <v>0</v>
      </c>
      <c r="E53" s="647">
        <v>0.25</v>
      </c>
      <c r="F53" s="649">
        <v>22.7</v>
      </c>
      <c r="G53" s="568" t="s">
        <v>941</v>
      </c>
      <c r="H53" s="610"/>
      <c r="I53" s="611"/>
      <c r="J53" s="600"/>
      <c r="K53" s="600"/>
      <c r="L53" s="600"/>
      <c r="M53" s="600"/>
      <c r="N53" s="692"/>
      <c r="O53" s="96"/>
      <c r="P53" s="702"/>
    </row>
    <row r="54" spans="1:16" s="93" customFormat="1" ht="60.75" customHeight="1" x14ac:dyDescent="0.25">
      <c r="A54" s="695"/>
      <c r="B54" s="690"/>
      <c r="C54" s="638"/>
      <c r="D54" s="646"/>
      <c r="E54" s="648"/>
      <c r="F54" s="650"/>
      <c r="G54" s="568" t="s">
        <v>942</v>
      </c>
      <c r="H54" s="610"/>
      <c r="I54" s="611"/>
      <c r="J54" s="600"/>
      <c r="K54" s="600"/>
      <c r="L54" s="600"/>
      <c r="M54" s="600"/>
      <c r="N54" s="692"/>
      <c r="O54" s="96"/>
      <c r="P54" s="702"/>
    </row>
    <row r="55" spans="1:16" s="93" customFormat="1" ht="53.25" customHeight="1" x14ac:dyDescent="0.25">
      <c r="A55" s="695"/>
      <c r="B55" s="690"/>
      <c r="C55" s="527" t="s">
        <v>33</v>
      </c>
      <c r="D55" s="529">
        <v>6</v>
      </c>
      <c r="E55" s="529">
        <v>1</v>
      </c>
      <c r="F55" s="529">
        <v>27.8</v>
      </c>
      <c r="G55" s="546" t="s">
        <v>943</v>
      </c>
      <c r="H55" s="610">
        <v>1</v>
      </c>
      <c r="I55" s="611">
        <v>1</v>
      </c>
      <c r="J55" s="600"/>
      <c r="K55" s="600"/>
      <c r="L55" s="600"/>
      <c r="M55" s="600">
        <v>1</v>
      </c>
      <c r="N55" s="692"/>
      <c r="O55" s="553" t="s">
        <v>962</v>
      </c>
      <c r="P55" s="702"/>
    </row>
    <row r="56" spans="1:16" s="93" customFormat="1" ht="53.25" customHeight="1" x14ac:dyDescent="0.25">
      <c r="A56" s="695"/>
      <c r="B56" s="690"/>
      <c r="C56" s="637" t="s">
        <v>34</v>
      </c>
      <c r="D56" s="651">
        <v>0.6</v>
      </c>
      <c r="E56" s="651">
        <v>0.1</v>
      </c>
      <c r="F56" s="644">
        <v>22.4</v>
      </c>
      <c r="G56" s="545" t="s">
        <v>944</v>
      </c>
      <c r="H56" s="610">
        <v>1</v>
      </c>
      <c r="I56" s="611">
        <v>1</v>
      </c>
      <c r="J56" s="600"/>
      <c r="K56" s="600"/>
      <c r="L56" s="600"/>
      <c r="M56" s="600">
        <v>1</v>
      </c>
      <c r="N56" s="692"/>
      <c r="O56" s="553" t="s">
        <v>962</v>
      </c>
      <c r="P56" s="702"/>
    </row>
    <row r="57" spans="1:16" s="93" customFormat="1" ht="53.25" customHeight="1" x14ac:dyDescent="0.25">
      <c r="A57" s="695"/>
      <c r="B57" s="690"/>
      <c r="C57" s="641"/>
      <c r="D57" s="652"/>
      <c r="E57" s="652"/>
      <c r="F57" s="645"/>
      <c r="G57" s="568" t="s">
        <v>945</v>
      </c>
      <c r="H57" s="610"/>
      <c r="I57" s="611"/>
      <c r="J57" s="600"/>
      <c r="K57" s="600"/>
      <c r="L57" s="600"/>
      <c r="M57" s="600"/>
      <c r="N57" s="692"/>
      <c r="O57" s="96"/>
      <c r="P57" s="702"/>
    </row>
    <row r="58" spans="1:16" s="93" customFormat="1" ht="53.25" customHeight="1" x14ac:dyDescent="0.25">
      <c r="A58" s="695"/>
      <c r="B58" s="690"/>
      <c r="C58" s="638"/>
      <c r="D58" s="653"/>
      <c r="E58" s="653"/>
      <c r="F58" s="646"/>
      <c r="G58" s="546" t="s">
        <v>946</v>
      </c>
      <c r="H58" s="610">
        <v>1</v>
      </c>
      <c r="I58" s="611">
        <v>1</v>
      </c>
      <c r="J58" s="600"/>
      <c r="K58" s="600"/>
      <c r="L58" s="600"/>
      <c r="M58" s="600">
        <v>1</v>
      </c>
      <c r="N58" s="692"/>
      <c r="O58" s="553" t="s">
        <v>962</v>
      </c>
      <c r="P58" s="702"/>
    </row>
    <row r="59" spans="1:16" s="93" customFormat="1" ht="53.25" customHeight="1" x14ac:dyDescent="0.25">
      <c r="A59" s="695"/>
      <c r="B59" s="690"/>
      <c r="C59" s="637" t="s">
        <v>35</v>
      </c>
      <c r="D59" s="639">
        <v>0</v>
      </c>
      <c r="E59" s="639">
        <v>20</v>
      </c>
      <c r="F59" s="644">
        <v>27.8</v>
      </c>
      <c r="G59" s="546" t="s">
        <v>947</v>
      </c>
      <c r="H59" s="610">
        <v>2</v>
      </c>
      <c r="I59" s="611">
        <v>1</v>
      </c>
      <c r="J59" s="600"/>
      <c r="K59" s="600">
        <v>0.5</v>
      </c>
      <c r="L59" s="600"/>
      <c r="M59" s="600">
        <v>0.5</v>
      </c>
      <c r="N59" s="692"/>
      <c r="O59" s="553" t="s">
        <v>962</v>
      </c>
      <c r="P59" s="702"/>
    </row>
    <row r="60" spans="1:16" s="93" customFormat="1" ht="53.25" customHeight="1" x14ac:dyDescent="0.25">
      <c r="A60" s="695"/>
      <c r="B60" s="690"/>
      <c r="C60" s="641"/>
      <c r="D60" s="642"/>
      <c r="E60" s="642"/>
      <c r="F60" s="645"/>
      <c r="G60" s="546" t="s">
        <v>948</v>
      </c>
      <c r="H60" s="610">
        <v>2</v>
      </c>
      <c r="I60" s="611">
        <v>1</v>
      </c>
      <c r="J60" s="600"/>
      <c r="K60" s="600">
        <v>0.5</v>
      </c>
      <c r="L60" s="600"/>
      <c r="M60" s="600">
        <v>0.5</v>
      </c>
      <c r="N60" s="692"/>
      <c r="O60" s="553" t="s">
        <v>962</v>
      </c>
      <c r="P60" s="702"/>
    </row>
    <row r="61" spans="1:16" s="93" customFormat="1" ht="53.25" customHeight="1" x14ac:dyDescent="0.25">
      <c r="A61" s="695"/>
      <c r="B61" s="690"/>
      <c r="C61" s="638"/>
      <c r="D61" s="640"/>
      <c r="E61" s="640"/>
      <c r="F61" s="646"/>
      <c r="G61" s="546" t="s">
        <v>949</v>
      </c>
      <c r="H61" s="610"/>
      <c r="I61" s="611"/>
      <c r="J61" s="600"/>
      <c r="K61" s="600"/>
      <c r="L61" s="600"/>
      <c r="M61" s="600"/>
      <c r="N61" s="692"/>
      <c r="O61" s="96"/>
      <c r="P61" s="702"/>
    </row>
    <row r="62" spans="1:16" s="93" customFormat="1" ht="53.25" customHeight="1" x14ac:dyDescent="0.25">
      <c r="A62" s="695"/>
      <c r="B62" s="690"/>
      <c r="C62" s="327" t="s">
        <v>36</v>
      </c>
      <c r="D62" s="318" t="s">
        <v>37</v>
      </c>
      <c r="E62" s="315">
        <v>20</v>
      </c>
      <c r="F62" s="315">
        <v>28</v>
      </c>
      <c r="G62" s="301" t="s">
        <v>950</v>
      </c>
      <c r="H62" s="610">
        <v>1</v>
      </c>
      <c r="I62" s="611">
        <v>1</v>
      </c>
      <c r="J62" s="600"/>
      <c r="K62" s="600"/>
      <c r="L62" s="600"/>
      <c r="M62" s="600">
        <v>1</v>
      </c>
      <c r="N62" s="692"/>
      <c r="O62" s="553" t="s">
        <v>962</v>
      </c>
      <c r="P62" s="702"/>
    </row>
    <row r="63" spans="1:16" s="93" customFormat="1" ht="67.5" customHeight="1" x14ac:dyDescent="0.25">
      <c r="A63" s="695"/>
      <c r="B63" s="690"/>
      <c r="C63" s="327" t="s">
        <v>38</v>
      </c>
      <c r="D63" s="317">
        <v>0.7</v>
      </c>
      <c r="E63" s="317">
        <v>0.05</v>
      </c>
      <c r="F63" s="315">
        <v>19</v>
      </c>
      <c r="G63" s="301" t="s">
        <v>951</v>
      </c>
      <c r="H63" s="610">
        <v>1</v>
      </c>
      <c r="I63" s="611">
        <v>1</v>
      </c>
      <c r="J63" s="600"/>
      <c r="K63" s="600"/>
      <c r="L63" s="600"/>
      <c r="M63" s="600">
        <v>1</v>
      </c>
      <c r="N63" s="692"/>
      <c r="O63" s="553" t="s">
        <v>962</v>
      </c>
      <c r="P63" s="702"/>
    </row>
    <row r="64" spans="1:16" s="93" customFormat="1" ht="57" x14ac:dyDescent="0.25">
      <c r="A64" s="695"/>
      <c r="B64" s="690"/>
      <c r="C64" s="327" t="s">
        <v>39</v>
      </c>
      <c r="D64" s="317">
        <v>0.75</v>
      </c>
      <c r="E64" s="317">
        <v>0.05</v>
      </c>
      <c r="F64" s="315">
        <v>20.9</v>
      </c>
      <c r="G64" s="301" t="s">
        <v>952</v>
      </c>
      <c r="H64" s="610">
        <v>2</v>
      </c>
      <c r="I64" s="611">
        <v>1</v>
      </c>
      <c r="J64" s="600"/>
      <c r="K64" s="600">
        <v>0.5</v>
      </c>
      <c r="L64" s="600"/>
      <c r="M64" s="600">
        <v>0.5</v>
      </c>
      <c r="N64" s="692"/>
      <c r="O64" s="553" t="s">
        <v>962</v>
      </c>
      <c r="P64" s="702"/>
    </row>
    <row r="65" spans="1:16" s="93" customFormat="1" ht="57" x14ac:dyDescent="0.25">
      <c r="A65" s="695"/>
      <c r="B65" s="673"/>
      <c r="C65" s="327" t="s">
        <v>40</v>
      </c>
      <c r="D65" s="315">
        <v>11</v>
      </c>
      <c r="E65" s="315">
        <v>2</v>
      </c>
      <c r="F65" s="315">
        <v>19.8</v>
      </c>
      <c r="G65" s="301" t="s">
        <v>953</v>
      </c>
      <c r="H65" s="610">
        <v>2</v>
      </c>
      <c r="I65" s="611">
        <v>1</v>
      </c>
      <c r="J65" s="600"/>
      <c r="K65" s="600">
        <v>0.5</v>
      </c>
      <c r="L65" s="600"/>
      <c r="M65" s="600">
        <v>0.5</v>
      </c>
      <c r="N65" s="693"/>
      <c r="O65" s="553" t="s">
        <v>962</v>
      </c>
      <c r="P65" s="702"/>
    </row>
    <row r="66" spans="1:16" s="93" customFormat="1" ht="57.75" customHeight="1" x14ac:dyDescent="0.25">
      <c r="A66" s="695"/>
      <c r="B66" s="704" t="s">
        <v>673</v>
      </c>
      <c r="C66" s="704" t="s">
        <v>41</v>
      </c>
      <c r="D66" s="644">
        <v>0</v>
      </c>
      <c r="E66" s="704" t="s">
        <v>42</v>
      </c>
      <c r="F66" s="717">
        <v>40</v>
      </c>
      <c r="G66" s="375" t="s">
        <v>787</v>
      </c>
      <c r="H66" s="610">
        <v>1</v>
      </c>
      <c r="I66" s="611">
        <v>1</v>
      </c>
      <c r="J66" s="600"/>
      <c r="K66" s="600"/>
      <c r="L66" s="600"/>
      <c r="M66" s="600">
        <v>1</v>
      </c>
      <c r="N66" s="674">
        <f>'2. Estimación RE1'!C473</f>
        <v>0</v>
      </c>
      <c r="O66" s="553" t="s">
        <v>962</v>
      </c>
      <c r="P66" s="718" t="s">
        <v>1046</v>
      </c>
    </row>
    <row r="67" spans="1:16" s="93" customFormat="1" ht="30" x14ac:dyDescent="0.25">
      <c r="A67" s="695"/>
      <c r="B67" s="705"/>
      <c r="C67" s="705"/>
      <c r="D67" s="645"/>
      <c r="E67" s="705"/>
      <c r="F67" s="717"/>
      <c r="G67" s="375" t="s">
        <v>714</v>
      </c>
      <c r="H67" s="610">
        <v>1</v>
      </c>
      <c r="I67" s="611">
        <v>1</v>
      </c>
      <c r="J67" s="600"/>
      <c r="K67" s="600">
        <v>1</v>
      </c>
      <c r="L67" s="600"/>
      <c r="M67" s="600"/>
      <c r="N67" s="675"/>
      <c r="O67" s="553" t="s">
        <v>962</v>
      </c>
      <c r="P67" s="719"/>
    </row>
    <row r="68" spans="1:16" s="93" customFormat="1" ht="60" x14ac:dyDescent="0.25">
      <c r="A68" s="695"/>
      <c r="B68" s="705"/>
      <c r="C68" s="705"/>
      <c r="D68" s="645"/>
      <c r="E68" s="705"/>
      <c r="F68" s="717"/>
      <c r="G68" s="375" t="s">
        <v>715</v>
      </c>
      <c r="H68" s="610">
        <v>2</v>
      </c>
      <c r="I68" s="611">
        <v>1</v>
      </c>
      <c r="J68" s="600"/>
      <c r="K68" s="600">
        <v>0.5</v>
      </c>
      <c r="L68" s="600"/>
      <c r="M68" s="600">
        <v>0.5</v>
      </c>
      <c r="N68" s="675"/>
      <c r="O68" s="553" t="s">
        <v>962</v>
      </c>
      <c r="P68" s="719"/>
    </row>
    <row r="69" spans="1:16" s="93" customFormat="1" ht="45" x14ac:dyDescent="0.25">
      <c r="A69" s="695"/>
      <c r="B69" s="705"/>
      <c r="C69" s="705"/>
      <c r="D69" s="645"/>
      <c r="E69" s="705"/>
      <c r="F69" s="717"/>
      <c r="G69" s="375" t="s">
        <v>716</v>
      </c>
      <c r="H69" s="610">
        <v>2</v>
      </c>
      <c r="I69" s="611">
        <v>1</v>
      </c>
      <c r="J69" s="600"/>
      <c r="K69" s="600">
        <v>0.5</v>
      </c>
      <c r="L69" s="600"/>
      <c r="M69" s="600">
        <v>0.5</v>
      </c>
      <c r="N69" s="675"/>
      <c r="O69" s="553" t="s">
        <v>962</v>
      </c>
      <c r="P69" s="719"/>
    </row>
    <row r="70" spans="1:16" s="93" customFormat="1" ht="71.25" x14ac:dyDescent="0.25">
      <c r="A70" s="695"/>
      <c r="B70" s="706" t="s">
        <v>674</v>
      </c>
      <c r="C70" s="706" t="s">
        <v>43</v>
      </c>
      <c r="D70" s="679">
        <v>0</v>
      </c>
      <c r="E70" s="679">
        <v>30</v>
      </c>
      <c r="F70" s="703">
        <v>99</v>
      </c>
      <c r="G70" s="485" t="s">
        <v>788</v>
      </c>
      <c r="H70" s="610">
        <v>2</v>
      </c>
      <c r="I70" s="611">
        <v>1</v>
      </c>
      <c r="J70" s="600"/>
      <c r="K70" s="600">
        <v>0.5</v>
      </c>
      <c r="L70" s="600"/>
      <c r="M70" s="600">
        <v>0.5</v>
      </c>
      <c r="N70" s="674">
        <f>'2. Estimación RE1'!C628</f>
        <v>0</v>
      </c>
      <c r="O70" s="553" t="s">
        <v>962</v>
      </c>
      <c r="P70" s="719"/>
    </row>
    <row r="71" spans="1:16" s="93" customFormat="1" ht="57" x14ac:dyDescent="0.25">
      <c r="A71" s="695"/>
      <c r="B71" s="707"/>
      <c r="C71" s="707"/>
      <c r="D71" s="680"/>
      <c r="E71" s="680"/>
      <c r="F71" s="703"/>
      <c r="G71" s="486" t="s">
        <v>717</v>
      </c>
      <c r="H71" s="610">
        <v>1</v>
      </c>
      <c r="I71" s="611">
        <v>1</v>
      </c>
      <c r="J71" s="600"/>
      <c r="K71" s="600">
        <v>1</v>
      </c>
      <c r="L71" s="600"/>
      <c r="M71" s="600">
        <v>1</v>
      </c>
      <c r="N71" s="675"/>
      <c r="O71" s="553" t="s">
        <v>962</v>
      </c>
      <c r="P71" s="719"/>
    </row>
    <row r="72" spans="1:16" s="93" customFormat="1" ht="28.5" x14ac:dyDescent="0.25">
      <c r="A72" s="695"/>
      <c r="B72" s="707"/>
      <c r="C72" s="707"/>
      <c r="D72" s="680"/>
      <c r="E72" s="680"/>
      <c r="F72" s="703"/>
      <c r="G72" s="487" t="s">
        <v>718</v>
      </c>
      <c r="H72" s="610">
        <v>1</v>
      </c>
      <c r="I72" s="611">
        <v>1</v>
      </c>
      <c r="J72" s="600"/>
      <c r="K72" s="600"/>
      <c r="L72" s="600"/>
      <c r="M72" s="600">
        <v>1</v>
      </c>
      <c r="N72" s="675"/>
      <c r="O72" s="553" t="s">
        <v>962</v>
      </c>
      <c r="P72" s="719"/>
    </row>
    <row r="73" spans="1:16" s="93" customFormat="1" ht="42.75" x14ac:dyDescent="0.25">
      <c r="A73" s="695"/>
      <c r="B73" s="707"/>
      <c r="C73" s="707"/>
      <c r="D73" s="680"/>
      <c r="E73" s="680"/>
      <c r="F73" s="703"/>
      <c r="G73" s="486" t="s">
        <v>719</v>
      </c>
      <c r="H73" s="610">
        <v>1</v>
      </c>
      <c r="I73" s="611">
        <v>1</v>
      </c>
      <c r="J73" s="600"/>
      <c r="K73" s="600">
        <v>1</v>
      </c>
      <c r="L73" s="600"/>
      <c r="M73" s="600"/>
      <c r="N73" s="675"/>
      <c r="O73" s="553" t="s">
        <v>962</v>
      </c>
      <c r="P73" s="719"/>
    </row>
    <row r="74" spans="1:16" s="93" customFormat="1" ht="57" x14ac:dyDescent="0.25">
      <c r="A74" s="695"/>
      <c r="B74" s="707"/>
      <c r="C74" s="707"/>
      <c r="D74" s="680"/>
      <c r="E74" s="680"/>
      <c r="F74" s="703"/>
      <c r="G74" s="486" t="s">
        <v>720</v>
      </c>
      <c r="H74" s="610">
        <v>1</v>
      </c>
      <c r="I74" s="611">
        <v>1</v>
      </c>
      <c r="J74" s="600"/>
      <c r="K74" s="600">
        <v>1</v>
      </c>
      <c r="L74" s="600"/>
      <c r="M74" s="600"/>
      <c r="N74" s="675"/>
      <c r="O74" s="553" t="s">
        <v>962</v>
      </c>
      <c r="P74" s="719"/>
    </row>
    <row r="75" spans="1:16" s="93" customFormat="1" ht="42.75" x14ac:dyDescent="0.25">
      <c r="A75" s="695"/>
      <c r="B75" s="707"/>
      <c r="C75" s="707"/>
      <c r="D75" s="680"/>
      <c r="E75" s="680"/>
      <c r="F75" s="703"/>
      <c r="G75" s="486" t="s">
        <v>913</v>
      </c>
      <c r="H75" s="610">
        <v>4</v>
      </c>
      <c r="I75" s="611">
        <v>1</v>
      </c>
      <c r="J75" s="600">
        <v>0.25</v>
      </c>
      <c r="K75" s="600">
        <v>0.25</v>
      </c>
      <c r="L75" s="600">
        <v>0.25</v>
      </c>
      <c r="M75" s="600">
        <v>0.25</v>
      </c>
      <c r="N75" s="675"/>
      <c r="O75" s="553" t="s">
        <v>962</v>
      </c>
      <c r="P75" s="719"/>
    </row>
    <row r="76" spans="1:16" s="93" customFormat="1" ht="85.5" x14ac:dyDescent="0.25">
      <c r="A76" s="695"/>
      <c r="B76" s="707"/>
      <c r="C76" s="707"/>
      <c r="D76" s="680"/>
      <c r="E76" s="680"/>
      <c r="F76" s="703"/>
      <c r="G76" s="486" t="s">
        <v>721</v>
      </c>
      <c r="H76" s="610">
        <v>4</v>
      </c>
      <c r="I76" s="611">
        <v>1</v>
      </c>
      <c r="J76" s="600">
        <v>0.25</v>
      </c>
      <c r="K76" s="600">
        <v>0.25</v>
      </c>
      <c r="L76" s="600">
        <v>0.25</v>
      </c>
      <c r="M76" s="600">
        <v>0.25</v>
      </c>
      <c r="N76" s="675"/>
      <c r="O76" s="553" t="s">
        <v>962</v>
      </c>
      <c r="P76" s="719"/>
    </row>
    <row r="77" spans="1:16" s="93" customFormat="1" ht="57" x14ac:dyDescent="0.25">
      <c r="A77" s="695"/>
      <c r="B77" s="707"/>
      <c r="C77" s="707"/>
      <c r="D77" s="680"/>
      <c r="E77" s="680"/>
      <c r="F77" s="703"/>
      <c r="G77" s="555" t="s">
        <v>722</v>
      </c>
      <c r="H77" s="610"/>
      <c r="I77" s="611"/>
      <c r="J77" s="600"/>
      <c r="K77" s="600"/>
      <c r="L77" s="600"/>
      <c r="M77" s="600"/>
      <c r="N77" s="675"/>
      <c r="O77" s="553" t="s">
        <v>962</v>
      </c>
      <c r="P77" s="719"/>
    </row>
    <row r="78" spans="1:16" s="93" customFormat="1" ht="42.75" x14ac:dyDescent="0.25">
      <c r="A78" s="695"/>
      <c r="B78" s="707"/>
      <c r="C78" s="707"/>
      <c r="D78" s="680"/>
      <c r="E78" s="680"/>
      <c r="F78" s="703"/>
      <c r="G78" s="488" t="s">
        <v>723</v>
      </c>
      <c r="H78" s="610">
        <v>2</v>
      </c>
      <c r="I78" s="611">
        <v>1</v>
      </c>
      <c r="J78" s="600"/>
      <c r="K78" s="600"/>
      <c r="L78" s="600">
        <v>0.5</v>
      </c>
      <c r="M78" s="600">
        <v>0.5</v>
      </c>
      <c r="N78" s="675"/>
      <c r="O78" s="553" t="s">
        <v>962</v>
      </c>
      <c r="P78" s="719"/>
    </row>
    <row r="79" spans="1:16" s="93" customFormat="1" ht="28.5" x14ac:dyDescent="0.25">
      <c r="A79" s="695"/>
      <c r="B79" s="707"/>
      <c r="C79" s="707"/>
      <c r="D79" s="680"/>
      <c r="E79" s="680"/>
      <c r="F79" s="703"/>
      <c r="G79" s="556" t="s">
        <v>724</v>
      </c>
      <c r="H79" s="610"/>
      <c r="I79" s="611"/>
      <c r="J79" s="600"/>
      <c r="K79" s="600"/>
      <c r="L79" s="600"/>
      <c r="M79" s="600"/>
      <c r="N79" s="675"/>
      <c r="O79" s="553"/>
      <c r="P79" s="719"/>
    </row>
    <row r="80" spans="1:16" s="93" customFormat="1" ht="42.75" x14ac:dyDescent="0.25">
      <c r="A80" s="695"/>
      <c r="B80" s="707"/>
      <c r="C80" s="707"/>
      <c r="D80" s="680"/>
      <c r="E80" s="680"/>
      <c r="F80" s="703"/>
      <c r="G80" s="484" t="s">
        <v>725</v>
      </c>
      <c r="H80" s="610">
        <v>1</v>
      </c>
      <c r="I80" s="611">
        <v>1</v>
      </c>
      <c r="J80" s="600"/>
      <c r="K80" s="600">
        <v>1</v>
      </c>
      <c r="L80" s="600"/>
      <c r="M80" s="600"/>
      <c r="N80" s="675"/>
      <c r="O80" s="553" t="s">
        <v>962</v>
      </c>
      <c r="P80" s="719"/>
    </row>
    <row r="81" spans="1:16" s="93" customFormat="1" ht="28.5" x14ac:dyDescent="0.25">
      <c r="A81" s="695"/>
      <c r="B81" s="708"/>
      <c r="C81" s="708"/>
      <c r="D81" s="681"/>
      <c r="E81" s="681"/>
      <c r="F81" s="703"/>
      <c r="G81" s="557" t="s">
        <v>726</v>
      </c>
      <c r="H81" s="610"/>
      <c r="I81" s="611"/>
      <c r="J81" s="600"/>
      <c r="K81" s="600"/>
      <c r="L81" s="600"/>
      <c r="M81" s="600"/>
      <c r="N81" s="676"/>
      <c r="O81" s="553"/>
      <c r="P81" s="719"/>
    </row>
    <row r="82" spans="1:16" s="93" customFormat="1" ht="57" customHeight="1" x14ac:dyDescent="0.25">
      <c r="A82" s="695"/>
      <c r="B82" s="672" t="s">
        <v>675</v>
      </c>
      <c r="C82" s="672" t="s">
        <v>44</v>
      </c>
      <c r="D82" s="639">
        <v>0</v>
      </c>
      <c r="E82" s="639">
        <v>300</v>
      </c>
      <c r="F82" s="639">
        <v>99</v>
      </c>
      <c r="G82" s="557" t="s">
        <v>727</v>
      </c>
      <c r="H82" s="610"/>
      <c r="I82" s="611"/>
      <c r="J82" s="600"/>
      <c r="K82" s="600"/>
      <c r="L82" s="600"/>
      <c r="M82" s="600"/>
      <c r="N82" s="634">
        <f>'2. Estimación RE1'!C784</f>
        <v>0</v>
      </c>
      <c r="O82" s="553"/>
      <c r="P82" s="719"/>
    </row>
    <row r="83" spans="1:16" s="93" customFormat="1" ht="42.75" x14ac:dyDescent="0.25">
      <c r="A83" s="695"/>
      <c r="B83" s="673"/>
      <c r="C83" s="673"/>
      <c r="D83" s="640"/>
      <c r="E83" s="640"/>
      <c r="F83" s="640"/>
      <c r="G83" s="489" t="s">
        <v>728</v>
      </c>
      <c r="H83" s="610">
        <v>1</v>
      </c>
      <c r="I83" s="611">
        <v>1</v>
      </c>
      <c r="J83" s="600"/>
      <c r="K83" s="600">
        <v>1</v>
      </c>
      <c r="L83" s="600"/>
      <c r="M83" s="600"/>
      <c r="N83" s="737"/>
      <c r="O83" s="553" t="s">
        <v>962</v>
      </c>
      <c r="P83" s="720"/>
    </row>
    <row r="84" spans="1:16" s="93" customFormat="1" ht="42.75" customHeight="1" x14ac:dyDescent="0.25">
      <c r="A84" s="695"/>
      <c r="B84" s="636" t="s">
        <v>729</v>
      </c>
      <c r="C84" s="636" t="s">
        <v>730</v>
      </c>
      <c r="D84" s="431"/>
      <c r="E84" s="431"/>
      <c r="F84" s="433"/>
      <c r="G84" s="489" t="s">
        <v>731</v>
      </c>
      <c r="H84" s="610">
        <v>4</v>
      </c>
      <c r="I84" s="611">
        <v>1</v>
      </c>
      <c r="J84" s="600">
        <v>0.25</v>
      </c>
      <c r="K84" s="600">
        <v>0.25</v>
      </c>
      <c r="L84" s="600">
        <v>0.25</v>
      </c>
      <c r="M84" s="600">
        <v>0.25</v>
      </c>
      <c r="N84" s="634">
        <f>'2. Estimación RE1'!C940</f>
        <v>0</v>
      </c>
      <c r="O84" s="553" t="s">
        <v>962</v>
      </c>
      <c r="P84" s="718" t="s">
        <v>1045</v>
      </c>
    </row>
    <row r="85" spans="1:16" s="93" customFormat="1" ht="28.5" x14ac:dyDescent="0.25">
      <c r="A85" s="695"/>
      <c r="B85" s="636"/>
      <c r="C85" s="636"/>
      <c r="D85" s="432"/>
      <c r="E85" s="432"/>
      <c r="F85" s="434"/>
      <c r="G85" s="489" t="s">
        <v>732</v>
      </c>
      <c r="H85" s="610">
        <v>4</v>
      </c>
      <c r="I85" s="611">
        <v>1</v>
      </c>
      <c r="J85" s="600">
        <v>0.25</v>
      </c>
      <c r="K85" s="600">
        <v>0.25</v>
      </c>
      <c r="L85" s="600">
        <v>0.25</v>
      </c>
      <c r="M85" s="600">
        <v>0.25</v>
      </c>
      <c r="N85" s="635"/>
      <c r="O85" s="553" t="s">
        <v>962</v>
      </c>
      <c r="P85" s="719"/>
    </row>
    <row r="86" spans="1:16" s="93" customFormat="1" ht="71.25" x14ac:dyDescent="0.25">
      <c r="A86" s="695"/>
      <c r="B86" s="636"/>
      <c r="C86" s="636"/>
      <c r="D86" s="432"/>
      <c r="E86" s="432"/>
      <c r="F86" s="434"/>
      <c r="G86" s="557" t="s">
        <v>733</v>
      </c>
      <c r="H86" s="610"/>
      <c r="I86" s="611"/>
      <c r="J86" s="600"/>
      <c r="K86" s="600"/>
      <c r="L86" s="600"/>
      <c r="M86" s="600"/>
      <c r="N86" s="635"/>
      <c r="O86" s="553" t="s">
        <v>962</v>
      </c>
      <c r="P86" s="719"/>
    </row>
    <row r="87" spans="1:16" s="93" customFormat="1" ht="21" customHeight="1" x14ac:dyDescent="0.25">
      <c r="A87" s="695"/>
      <c r="B87" s="122"/>
      <c r="C87" s="122"/>
      <c r="D87" s="122"/>
      <c r="E87" s="122"/>
      <c r="F87" s="122"/>
      <c r="G87" s="122"/>
      <c r="H87" s="122"/>
      <c r="I87" s="122"/>
      <c r="J87" s="122"/>
      <c r="K87" s="122"/>
      <c r="L87" s="122"/>
      <c r="M87" s="122"/>
      <c r="N87" s="122"/>
      <c r="O87" s="122"/>
      <c r="P87" s="122"/>
    </row>
    <row r="88" spans="1:16" s="93" customFormat="1" ht="21" customHeight="1" x14ac:dyDescent="0.25">
      <c r="A88" s="695"/>
      <c r="B88" s="724" t="s">
        <v>45</v>
      </c>
      <c r="C88" s="725"/>
      <c r="D88" s="725"/>
      <c r="E88" s="725"/>
      <c r="F88" s="725"/>
      <c r="G88" s="725"/>
      <c r="H88" s="725"/>
      <c r="I88" s="725"/>
      <c r="J88" s="725"/>
      <c r="K88" s="725"/>
      <c r="L88" s="725"/>
      <c r="M88" s="725"/>
      <c r="N88" s="725"/>
      <c r="O88" s="725"/>
      <c r="P88" s="725"/>
    </row>
    <row r="89" spans="1:16" s="93" customFormat="1" ht="120" customHeight="1" x14ac:dyDescent="0.25">
      <c r="A89" s="695"/>
      <c r="B89" s="431" t="s">
        <v>676</v>
      </c>
      <c r="C89" s="527" t="s">
        <v>46</v>
      </c>
      <c r="D89" s="528">
        <v>0</v>
      </c>
      <c r="E89" s="528">
        <v>2</v>
      </c>
      <c r="F89" s="528">
        <v>19.8</v>
      </c>
      <c r="G89" s="327" t="s">
        <v>954</v>
      </c>
      <c r="H89" s="610">
        <v>2</v>
      </c>
      <c r="I89" s="611">
        <v>1</v>
      </c>
      <c r="J89" s="600"/>
      <c r="K89" s="600">
        <v>0.5</v>
      </c>
      <c r="L89" s="600"/>
      <c r="M89" s="600">
        <v>0.5</v>
      </c>
      <c r="N89" s="533">
        <f>'2. Estimación RE1'!C1095</f>
        <v>0</v>
      </c>
      <c r="O89" s="553" t="s">
        <v>962</v>
      </c>
      <c r="P89" s="583" t="s">
        <v>1045</v>
      </c>
    </row>
    <row r="90" spans="1:16" s="93" customFormat="1" ht="99.75" customHeight="1" x14ac:dyDescent="0.25">
      <c r="A90" s="695"/>
      <c r="B90" s="418" t="s">
        <v>677</v>
      </c>
      <c r="C90" s="410" t="s">
        <v>47</v>
      </c>
      <c r="D90" s="404"/>
      <c r="E90" s="404"/>
      <c r="F90" s="404"/>
      <c r="G90" s="403"/>
      <c r="H90" s="610"/>
      <c r="I90" s="611"/>
      <c r="J90" s="600"/>
      <c r="K90" s="600"/>
      <c r="L90" s="600"/>
      <c r="M90" s="600"/>
      <c r="N90" s="319">
        <f>'2. Estimación RE1'!C1250</f>
        <v>0</v>
      </c>
      <c r="O90" s="96"/>
      <c r="P90" s="726" t="s">
        <v>48</v>
      </c>
    </row>
    <row r="91" spans="1:16" s="93" customFormat="1" ht="42.75" x14ac:dyDescent="0.25">
      <c r="A91" s="695"/>
      <c r="B91" s="418" t="s">
        <v>678</v>
      </c>
      <c r="C91" s="405" t="s">
        <v>49</v>
      </c>
      <c r="D91" s="404"/>
      <c r="E91" s="404"/>
      <c r="F91" s="404"/>
      <c r="G91" s="403"/>
      <c r="H91" s="610"/>
      <c r="I91" s="611"/>
      <c r="J91" s="600"/>
      <c r="K91" s="600"/>
      <c r="L91" s="600"/>
      <c r="M91" s="600"/>
      <c r="N91" s="319">
        <f>'2. Estimación RE1'!C1405</f>
        <v>0</v>
      </c>
      <c r="O91" s="96"/>
      <c r="P91" s="726"/>
    </row>
    <row r="92" spans="1:16" s="93" customFormat="1" ht="57" x14ac:dyDescent="0.25">
      <c r="A92" s="695"/>
      <c r="B92" s="418" t="s">
        <v>679</v>
      </c>
      <c r="C92" s="410" t="s">
        <v>50</v>
      </c>
      <c r="D92" s="404"/>
      <c r="E92" s="404"/>
      <c r="F92" s="404"/>
      <c r="G92" s="403"/>
      <c r="H92" s="610"/>
      <c r="I92" s="611"/>
      <c r="J92" s="600"/>
      <c r="K92" s="600"/>
      <c r="L92" s="600"/>
      <c r="M92" s="600"/>
      <c r="N92" s="319">
        <f>'2. Estimación RE1'!C1560</f>
        <v>0</v>
      </c>
      <c r="O92" s="96"/>
      <c r="P92" s="726"/>
    </row>
    <row r="93" spans="1:16" ht="15" customHeight="1" x14ac:dyDescent="0.25">
      <c r="A93" s="695"/>
      <c r="B93" s="122"/>
      <c r="C93" s="122"/>
      <c r="D93" s="122"/>
      <c r="E93" s="122"/>
      <c r="F93" s="122"/>
      <c r="G93" s="122"/>
      <c r="H93" s="122"/>
      <c r="I93" s="122"/>
      <c r="J93" s="122"/>
      <c r="K93" s="122"/>
      <c r="L93" s="122"/>
      <c r="M93" s="122"/>
      <c r="N93" s="122"/>
      <c r="O93" s="122"/>
      <c r="P93" s="122"/>
    </row>
    <row r="94" spans="1:16" s="93" customFormat="1" ht="51.75" customHeight="1" x14ac:dyDescent="0.25">
      <c r="A94" s="695"/>
      <c r="B94" s="724" t="s">
        <v>51</v>
      </c>
      <c r="C94" s="725"/>
      <c r="D94" s="725"/>
      <c r="E94" s="725"/>
      <c r="F94" s="725"/>
      <c r="G94" s="725"/>
      <c r="H94" s="725"/>
      <c r="I94" s="725"/>
      <c r="J94" s="725"/>
      <c r="K94" s="725"/>
      <c r="L94" s="725"/>
      <c r="M94" s="725"/>
      <c r="N94" s="725"/>
      <c r="O94" s="725"/>
      <c r="P94" s="725"/>
    </row>
    <row r="95" spans="1:16" ht="53.25" customHeight="1" x14ac:dyDescent="0.25">
      <c r="A95" s="695"/>
      <c r="B95" s="672" t="s">
        <v>680</v>
      </c>
      <c r="C95" s="527" t="s">
        <v>52</v>
      </c>
      <c r="D95" s="527">
        <v>9</v>
      </c>
      <c r="E95" s="527">
        <v>11</v>
      </c>
      <c r="F95" s="528">
        <v>27.8</v>
      </c>
      <c r="G95" s="547" t="s">
        <v>955</v>
      </c>
      <c r="H95" s="612">
        <v>1</v>
      </c>
      <c r="I95" s="611">
        <v>1</v>
      </c>
      <c r="J95" s="600"/>
      <c r="K95" s="600">
        <v>1</v>
      </c>
      <c r="L95" s="600"/>
      <c r="M95" s="600"/>
      <c r="N95" s="634">
        <f>'2. Estimación RE1'!C1715</f>
        <v>0</v>
      </c>
      <c r="O95" s="559" t="s">
        <v>962</v>
      </c>
      <c r="P95" s="729" t="s">
        <v>1045</v>
      </c>
    </row>
    <row r="96" spans="1:16" ht="53.25" customHeight="1" x14ac:dyDescent="0.25">
      <c r="A96" s="695"/>
      <c r="B96" s="690"/>
      <c r="C96" s="637" t="s">
        <v>53</v>
      </c>
      <c r="D96" s="639">
        <v>0</v>
      </c>
      <c r="E96" s="639">
        <v>25</v>
      </c>
      <c r="F96" s="639">
        <v>22.4</v>
      </c>
      <c r="G96" s="558" t="s">
        <v>956</v>
      </c>
      <c r="H96" s="612"/>
      <c r="I96" s="611"/>
      <c r="J96" s="600"/>
      <c r="K96" s="600"/>
      <c r="L96" s="600"/>
      <c r="M96" s="600"/>
      <c r="N96" s="635"/>
      <c r="O96" s="281"/>
      <c r="P96" s="710"/>
    </row>
    <row r="97" spans="1:16" ht="53.25" customHeight="1" x14ac:dyDescent="0.25">
      <c r="A97" s="695"/>
      <c r="B97" s="690"/>
      <c r="C97" s="641"/>
      <c r="D97" s="642"/>
      <c r="E97" s="642"/>
      <c r="F97" s="642"/>
      <c r="G97" s="547" t="s">
        <v>957</v>
      </c>
      <c r="H97" s="612">
        <v>2</v>
      </c>
      <c r="I97" s="611">
        <v>1</v>
      </c>
      <c r="J97" s="600"/>
      <c r="K97" s="600">
        <v>0.5</v>
      </c>
      <c r="L97" s="600"/>
      <c r="M97" s="600">
        <v>0.5</v>
      </c>
      <c r="N97" s="635"/>
      <c r="O97" s="559" t="s">
        <v>962</v>
      </c>
      <c r="P97" s="710"/>
    </row>
    <row r="98" spans="1:16" ht="21" customHeight="1" x14ac:dyDescent="0.25">
      <c r="A98" s="695"/>
      <c r="B98" s="122"/>
      <c r="C98" s="122"/>
      <c r="D98" s="122"/>
      <c r="E98" s="122"/>
      <c r="F98" s="122"/>
      <c r="G98" s="122"/>
      <c r="H98" s="122"/>
      <c r="I98" s="122"/>
      <c r="J98" s="122"/>
      <c r="K98" s="122"/>
      <c r="L98" s="122"/>
      <c r="M98" s="122"/>
      <c r="N98" s="122"/>
      <c r="O98" s="122"/>
      <c r="P98" s="122"/>
    </row>
    <row r="99" spans="1:16" ht="21" customHeight="1" x14ac:dyDescent="0.25">
      <c r="A99" s="695"/>
      <c r="B99" s="122"/>
      <c r="C99" s="122"/>
      <c r="D99" s="122"/>
      <c r="E99" s="122"/>
      <c r="F99" s="122"/>
      <c r="G99" s="122"/>
      <c r="H99" s="122"/>
      <c r="I99" s="122"/>
      <c r="J99" s="122"/>
      <c r="K99" s="122"/>
      <c r="L99" s="122"/>
      <c r="M99" s="122"/>
      <c r="N99" s="122"/>
      <c r="O99" s="122"/>
      <c r="P99" s="122"/>
    </row>
    <row r="100" spans="1:16" ht="47.25" customHeight="1" x14ac:dyDescent="0.25">
      <c r="A100" s="695"/>
      <c r="B100" s="697" t="s">
        <v>54</v>
      </c>
      <c r="C100" s="698"/>
      <c r="D100" s="698"/>
      <c r="E100" s="698"/>
      <c r="F100" s="698"/>
      <c r="G100" s="698"/>
      <c r="H100" s="698"/>
      <c r="I100" s="698"/>
      <c r="J100" s="698"/>
      <c r="K100" s="698"/>
      <c r="L100" s="698"/>
      <c r="M100" s="698"/>
      <c r="N100" s="698"/>
      <c r="O100" s="698"/>
      <c r="P100" s="698"/>
    </row>
    <row r="101" spans="1:16" ht="70.5" customHeight="1" x14ac:dyDescent="0.25">
      <c r="A101" s="695"/>
      <c r="B101" s="727" t="s">
        <v>681</v>
      </c>
      <c r="C101" s="637" t="s">
        <v>56</v>
      </c>
      <c r="D101" s="639" t="s">
        <v>57</v>
      </c>
      <c r="E101" s="738">
        <v>0.25</v>
      </c>
      <c r="F101" s="644">
        <v>35</v>
      </c>
      <c r="G101" s="489" t="s">
        <v>789</v>
      </c>
      <c r="H101" s="280">
        <v>1</v>
      </c>
      <c r="I101" s="613">
        <v>1</v>
      </c>
      <c r="J101" s="101"/>
      <c r="K101" s="600">
        <v>1</v>
      </c>
      <c r="L101" s="600"/>
      <c r="M101" s="600"/>
      <c r="N101" s="732">
        <f>'2. Estimación RE1'!C2025</f>
        <v>0</v>
      </c>
      <c r="O101" s="559" t="s">
        <v>962</v>
      </c>
      <c r="P101" s="709" t="s">
        <v>1045</v>
      </c>
    </row>
    <row r="102" spans="1:16" ht="69" customHeight="1" x14ac:dyDescent="0.25">
      <c r="A102" s="695"/>
      <c r="B102" s="728"/>
      <c r="C102" s="641"/>
      <c r="D102" s="642"/>
      <c r="E102" s="739"/>
      <c r="F102" s="645"/>
      <c r="G102" s="489" t="s">
        <v>790</v>
      </c>
      <c r="H102" s="280">
        <v>2</v>
      </c>
      <c r="I102" s="613">
        <v>1</v>
      </c>
      <c r="J102" s="101"/>
      <c r="K102" s="600">
        <v>0.5</v>
      </c>
      <c r="L102" s="600">
        <v>0.5</v>
      </c>
      <c r="M102" s="600"/>
      <c r="N102" s="733"/>
      <c r="O102" s="553" t="s">
        <v>962</v>
      </c>
      <c r="P102" s="710"/>
    </row>
    <row r="103" spans="1:16" ht="82.5" customHeight="1" x14ac:dyDescent="0.25">
      <c r="A103" s="695"/>
      <c r="B103" s="728"/>
      <c r="C103" s="638"/>
      <c r="D103" s="640"/>
      <c r="E103" s="740"/>
      <c r="F103" s="646"/>
      <c r="G103" s="489" t="s">
        <v>791</v>
      </c>
      <c r="H103" s="280">
        <v>1</v>
      </c>
      <c r="I103" s="613">
        <v>1</v>
      </c>
      <c r="J103" s="101"/>
      <c r="K103" s="600"/>
      <c r="L103" s="600">
        <v>1</v>
      </c>
      <c r="M103" s="600"/>
      <c r="N103" s="734"/>
      <c r="O103" s="553" t="s">
        <v>962</v>
      </c>
      <c r="P103" s="710"/>
    </row>
    <row r="104" spans="1:16" ht="21" customHeight="1" x14ac:dyDescent="0.25">
      <c r="A104" s="695"/>
      <c r="B104" s="122"/>
      <c r="C104" s="122"/>
      <c r="D104" s="122"/>
      <c r="E104" s="122"/>
      <c r="F104" s="122"/>
      <c r="G104" s="122"/>
      <c r="H104" s="122"/>
      <c r="I104" s="122"/>
      <c r="J104" s="122"/>
      <c r="K104" s="122"/>
      <c r="L104" s="122"/>
      <c r="M104" s="122"/>
      <c r="N104" s="122"/>
      <c r="O104" s="122"/>
      <c r="P104" s="122"/>
    </row>
    <row r="105" spans="1:16" ht="40.5" customHeight="1" x14ac:dyDescent="0.25">
      <c r="A105" s="695"/>
      <c r="B105" s="697" t="s">
        <v>58</v>
      </c>
      <c r="C105" s="698"/>
      <c r="D105" s="698"/>
      <c r="E105" s="698"/>
      <c r="F105" s="698"/>
      <c r="G105" s="698"/>
      <c r="H105" s="698"/>
      <c r="I105" s="698"/>
      <c r="J105" s="698"/>
      <c r="K105" s="698"/>
      <c r="L105" s="698"/>
      <c r="M105" s="698"/>
      <c r="N105" s="698"/>
      <c r="O105" s="698"/>
      <c r="P105" s="698"/>
    </row>
    <row r="106" spans="1:16" ht="67.5" customHeight="1" x14ac:dyDescent="0.25">
      <c r="A106" s="695"/>
      <c r="B106" s="637" t="s">
        <v>664</v>
      </c>
      <c r="C106" s="637" t="s">
        <v>55</v>
      </c>
      <c r="D106" s="637">
        <v>0</v>
      </c>
      <c r="E106" s="637" t="s">
        <v>665</v>
      </c>
      <c r="F106" s="639">
        <v>5000000</v>
      </c>
      <c r="G106" s="489" t="s">
        <v>792</v>
      </c>
      <c r="H106" s="284">
        <v>1</v>
      </c>
      <c r="I106" s="614">
        <v>1</v>
      </c>
      <c r="J106" s="284"/>
      <c r="K106" s="284"/>
      <c r="L106" s="614"/>
      <c r="M106" s="614">
        <v>1</v>
      </c>
      <c r="N106" s="674">
        <f>'2. Estimación RE1'!C2180</f>
        <v>0</v>
      </c>
      <c r="O106" s="595" t="s">
        <v>1096</v>
      </c>
      <c r="P106" s="711" t="s">
        <v>1045</v>
      </c>
    </row>
    <row r="107" spans="1:16" ht="42.75" customHeight="1" x14ac:dyDescent="0.25">
      <c r="A107" s="695"/>
      <c r="B107" s="638"/>
      <c r="C107" s="638"/>
      <c r="D107" s="638"/>
      <c r="E107" s="638"/>
      <c r="F107" s="640"/>
      <c r="G107" s="489" t="s">
        <v>793</v>
      </c>
      <c r="H107" s="284">
        <v>1</v>
      </c>
      <c r="I107" s="614">
        <v>1</v>
      </c>
      <c r="J107" s="284"/>
      <c r="K107" s="284"/>
      <c r="L107" s="614"/>
      <c r="M107" s="614">
        <v>1</v>
      </c>
      <c r="N107" s="675"/>
      <c r="O107" s="595" t="s">
        <v>1096</v>
      </c>
      <c r="P107" s="712"/>
    </row>
    <row r="108" spans="1:16" ht="40.5" customHeight="1" x14ac:dyDescent="0.25">
      <c r="A108" s="695"/>
      <c r="B108" s="480" t="s">
        <v>666</v>
      </c>
      <c r="C108" s="480" t="s">
        <v>55</v>
      </c>
      <c r="D108" s="481">
        <v>0</v>
      </c>
      <c r="E108" s="481" t="s">
        <v>59</v>
      </c>
      <c r="F108" s="481">
        <v>2</v>
      </c>
      <c r="G108" s="489" t="s">
        <v>794</v>
      </c>
      <c r="H108" s="615">
        <v>1</v>
      </c>
      <c r="I108" s="616">
        <v>1</v>
      </c>
      <c r="J108" s="101"/>
      <c r="K108" s="600">
        <v>1</v>
      </c>
      <c r="L108" s="600"/>
      <c r="M108" s="600"/>
      <c r="N108" s="479">
        <f>'2. Estimación RE1'!C2335</f>
        <v>0</v>
      </c>
      <c r="O108" s="595" t="s">
        <v>1097</v>
      </c>
      <c r="P108" s="712"/>
    </row>
    <row r="109" spans="1:16" ht="21" customHeight="1" x14ac:dyDescent="0.25">
      <c r="A109" s="695"/>
      <c r="B109" s="122"/>
      <c r="C109" s="122"/>
      <c r="D109" s="122"/>
      <c r="E109" s="122"/>
      <c r="F109" s="122"/>
      <c r="G109" s="122"/>
      <c r="H109" s="122"/>
      <c r="I109" s="122"/>
      <c r="J109" s="122"/>
      <c r="K109" s="122"/>
      <c r="L109" s="122"/>
      <c r="M109" s="122"/>
      <c r="N109" s="122"/>
      <c r="O109" s="122"/>
      <c r="P109" s="122"/>
    </row>
    <row r="110" spans="1:16" s="93" customFormat="1" ht="15.75" customHeight="1" x14ac:dyDescent="0.25">
      <c r="A110" s="695"/>
      <c r="B110" s="688" t="s">
        <v>60</v>
      </c>
      <c r="C110" s="689"/>
      <c r="D110" s="689"/>
      <c r="E110" s="689"/>
      <c r="F110" s="689"/>
      <c r="G110" s="689"/>
      <c r="H110" s="689"/>
      <c r="I110" s="689"/>
      <c r="J110" s="689"/>
      <c r="K110" s="689"/>
      <c r="L110" s="689"/>
      <c r="M110" s="689"/>
      <c r="N110" s="689"/>
      <c r="O110" s="689"/>
      <c r="P110" s="689"/>
    </row>
    <row r="111" spans="1:16" ht="44.25" customHeight="1" x14ac:dyDescent="0.25">
      <c r="A111" s="695"/>
      <c r="B111" s="704" t="s">
        <v>682</v>
      </c>
      <c r="C111" s="316" t="s">
        <v>659</v>
      </c>
      <c r="D111" s="316">
        <v>0</v>
      </c>
      <c r="E111" s="316">
        <v>1</v>
      </c>
      <c r="F111" s="316">
        <v>3</v>
      </c>
      <c r="G111" s="489" t="s">
        <v>734</v>
      </c>
      <c r="H111" s="280">
        <v>1</v>
      </c>
      <c r="I111" s="280">
        <v>100</v>
      </c>
      <c r="J111" s="617"/>
      <c r="K111" s="617"/>
      <c r="L111" s="618"/>
      <c r="M111" s="618">
        <v>1</v>
      </c>
      <c r="N111" s="731">
        <f>'2. Estimación RE1'!C2491</f>
        <v>0</v>
      </c>
      <c r="O111" s="322"/>
      <c r="P111" s="320" t="s">
        <v>1004</v>
      </c>
    </row>
    <row r="112" spans="1:16" ht="44.25" customHeight="1" x14ac:dyDescent="0.25">
      <c r="A112" s="695"/>
      <c r="B112" s="705"/>
      <c r="C112" s="316" t="s">
        <v>660</v>
      </c>
      <c r="D112" s="316">
        <v>0</v>
      </c>
      <c r="E112" s="316">
        <v>1</v>
      </c>
      <c r="F112" s="316">
        <v>3</v>
      </c>
      <c r="G112" s="489" t="s">
        <v>735</v>
      </c>
      <c r="H112" s="280">
        <v>1</v>
      </c>
      <c r="I112" s="280">
        <v>100</v>
      </c>
      <c r="J112" s="617"/>
      <c r="K112" s="617"/>
      <c r="L112" s="618"/>
      <c r="M112" s="618">
        <v>1</v>
      </c>
      <c r="N112" s="731"/>
      <c r="O112" s="322"/>
      <c r="P112" s="443" t="s">
        <v>1004</v>
      </c>
    </row>
    <row r="113" spans="1:16" ht="44.25" customHeight="1" x14ac:dyDescent="0.25">
      <c r="A113" s="695"/>
      <c r="B113" s="730"/>
      <c r="C113" s="316" t="s">
        <v>661</v>
      </c>
      <c r="D113" s="316">
        <v>0</v>
      </c>
      <c r="E113" s="316">
        <v>1</v>
      </c>
      <c r="F113" s="316">
        <v>1</v>
      </c>
      <c r="G113" s="489" t="s">
        <v>795</v>
      </c>
      <c r="H113" s="280">
        <v>1</v>
      </c>
      <c r="I113" s="280">
        <v>100</v>
      </c>
      <c r="J113" s="617"/>
      <c r="K113" s="617"/>
      <c r="L113" s="618"/>
      <c r="M113" s="618">
        <v>1</v>
      </c>
      <c r="N113" s="731"/>
      <c r="O113" s="322"/>
      <c r="P113" s="443" t="s">
        <v>1004</v>
      </c>
    </row>
    <row r="114" spans="1:16" ht="60" customHeight="1" x14ac:dyDescent="0.25">
      <c r="A114" s="695"/>
      <c r="B114" s="715" t="s">
        <v>61</v>
      </c>
      <c r="C114" s="716" t="s">
        <v>62</v>
      </c>
      <c r="D114" s="716" t="s">
        <v>63</v>
      </c>
      <c r="E114" s="386" t="s">
        <v>64</v>
      </c>
      <c r="F114" s="311"/>
      <c r="G114" s="312"/>
      <c r="H114" s="308"/>
      <c r="I114" s="308" t="s">
        <v>65</v>
      </c>
      <c r="J114" s="309" t="s">
        <v>66</v>
      </c>
      <c r="K114" s="291"/>
      <c r="L114" s="306"/>
      <c r="M114" s="307"/>
      <c r="N114" s="305"/>
      <c r="O114" s="290"/>
    </row>
    <row r="115" spans="1:16" ht="15" customHeight="1" x14ac:dyDescent="0.25">
      <c r="A115" s="695"/>
      <c r="B115" s="715"/>
      <c r="C115" s="716"/>
      <c r="D115" s="716"/>
      <c r="E115" s="310" t="s">
        <v>67</v>
      </c>
      <c r="F115" s="311" t="s">
        <v>68</v>
      </c>
      <c r="G115" s="312" t="s">
        <v>69</v>
      </c>
      <c r="H115" s="313" t="s">
        <v>70</v>
      </c>
      <c r="I115" s="313"/>
      <c r="J115" s="313"/>
      <c r="K115" s="199"/>
      <c r="L115" s="244"/>
      <c r="M115" s="96"/>
      <c r="N115" s="99"/>
      <c r="O115" s="243"/>
    </row>
    <row r="116" spans="1:16" ht="15" customHeight="1" x14ac:dyDescent="0.25">
      <c r="A116" s="695"/>
      <c r="B116" s="102" t="str">
        <f>'9. Valoración_Riesgo '!M10</f>
        <v>Identificar y gestionar las necesidades de capacitación en cuanto a implementación de procesos de la unidad organizativa.</v>
      </c>
      <c r="C116" s="633" t="s">
        <v>1100</v>
      </c>
      <c r="D116" s="92">
        <v>1</v>
      </c>
      <c r="E116" s="100">
        <v>1</v>
      </c>
      <c r="F116" s="100"/>
      <c r="G116" s="100"/>
      <c r="H116" s="100"/>
      <c r="I116" s="101">
        <f>SUM(E116:H116)</f>
        <v>1</v>
      </c>
      <c r="J116" s="244">
        <f>'2. Estimación RE1'!C2648</f>
        <v>0</v>
      </c>
      <c r="O116" s="596" t="s">
        <v>1098</v>
      </c>
      <c r="P116" s="94" t="s">
        <v>1045</v>
      </c>
    </row>
    <row r="117" spans="1:16" ht="15" customHeight="1" x14ac:dyDescent="0.25">
      <c r="A117" s="695"/>
      <c r="B117" s="102">
        <f>'9. Valoración_Riesgo '!M11</f>
        <v>0</v>
      </c>
      <c r="C117" s="92"/>
      <c r="D117" s="92"/>
      <c r="E117" s="100"/>
      <c r="F117" s="100"/>
      <c r="G117" s="100"/>
      <c r="H117" s="100"/>
      <c r="I117" s="101">
        <f>SUM(E117:H117)</f>
        <v>0</v>
      </c>
      <c r="J117" s="244"/>
    </row>
    <row r="118" spans="1:16" ht="15" customHeight="1" x14ac:dyDescent="0.25">
      <c r="A118" s="696"/>
      <c r="B118" s="102">
        <f>'9. Valoración_Riesgo '!M12</f>
        <v>0</v>
      </c>
      <c r="C118" s="92"/>
      <c r="D118" s="92"/>
      <c r="E118" s="100"/>
      <c r="F118" s="100"/>
      <c r="G118" s="100"/>
      <c r="H118" s="100"/>
      <c r="I118" s="101">
        <f>SUM(E118:H118)</f>
        <v>0</v>
      </c>
      <c r="J118" s="244"/>
    </row>
    <row r="119" spans="1:16" ht="18.75" x14ac:dyDescent="0.3">
      <c r="H119" s="112"/>
    </row>
    <row r="120" spans="1:16" ht="63.75" customHeight="1" x14ac:dyDescent="0.25">
      <c r="H120" s="93"/>
    </row>
  </sheetData>
  <mergeCells count="122">
    <mergeCell ref="P28:P44"/>
    <mergeCell ref="D114:D115"/>
    <mergeCell ref="B110:P110"/>
    <mergeCell ref="P84:P86"/>
    <mergeCell ref="B88:P88"/>
    <mergeCell ref="B95:B97"/>
    <mergeCell ref="B94:P94"/>
    <mergeCell ref="P90:P92"/>
    <mergeCell ref="N106:N107"/>
    <mergeCell ref="B101:B103"/>
    <mergeCell ref="P95:P97"/>
    <mergeCell ref="B111:B113"/>
    <mergeCell ref="N111:N113"/>
    <mergeCell ref="N101:N103"/>
    <mergeCell ref="C46:C51"/>
    <mergeCell ref="D46:D51"/>
    <mergeCell ref="E46:E51"/>
    <mergeCell ref="F46:F51"/>
    <mergeCell ref="E70:E81"/>
    <mergeCell ref="N82:N83"/>
    <mergeCell ref="C101:C103"/>
    <mergeCell ref="D101:D103"/>
    <mergeCell ref="E101:E103"/>
    <mergeCell ref="F101:F103"/>
    <mergeCell ref="B9:P9"/>
    <mergeCell ref="N28:N44"/>
    <mergeCell ref="B45:B65"/>
    <mergeCell ref="N45:N65"/>
    <mergeCell ref="A9:A118"/>
    <mergeCell ref="B100:P100"/>
    <mergeCell ref="B28:B44"/>
    <mergeCell ref="P45:P65"/>
    <mergeCell ref="F70:F81"/>
    <mergeCell ref="C66:C69"/>
    <mergeCell ref="D66:D69"/>
    <mergeCell ref="C70:C81"/>
    <mergeCell ref="P101:P103"/>
    <mergeCell ref="B105:P105"/>
    <mergeCell ref="P106:P108"/>
    <mergeCell ref="P10:P27"/>
    <mergeCell ref="B114:B115"/>
    <mergeCell ref="C114:C115"/>
    <mergeCell ref="E66:E69"/>
    <mergeCell ref="F33:F34"/>
    <mergeCell ref="F66:F69"/>
    <mergeCell ref="P66:P83"/>
    <mergeCell ref="B70:B81"/>
    <mergeCell ref="B66:B69"/>
    <mergeCell ref="N10:N27"/>
    <mergeCell ref="C82:C83"/>
    <mergeCell ref="D82:D83"/>
    <mergeCell ref="E82:E83"/>
    <mergeCell ref="F82:F83"/>
    <mergeCell ref="F29:F30"/>
    <mergeCell ref="F31:F32"/>
    <mergeCell ref="N70:N81"/>
    <mergeCell ref="B82:B83"/>
    <mergeCell ref="B10:B27"/>
    <mergeCell ref="D70:D81"/>
    <mergeCell ref="N66:N69"/>
    <mergeCell ref="C10:C13"/>
    <mergeCell ref="D10:D13"/>
    <mergeCell ref="C20:C27"/>
    <mergeCell ref="D20:D27"/>
    <mergeCell ref="E20:E27"/>
    <mergeCell ref="F20:F27"/>
    <mergeCell ref="C28:C42"/>
    <mergeCell ref="D28:D42"/>
    <mergeCell ref="E28:E42"/>
    <mergeCell ref="E10:E13"/>
    <mergeCell ref="F10:F13"/>
    <mergeCell ref="C14:C19"/>
    <mergeCell ref="A1:K1"/>
    <mergeCell ref="A6:A8"/>
    <mergeCell ref="B6:B8"/>
    <mergeCell ref="C6:C8"/>
    <mergeCell ref="D6:D8"/>
    <mergeCell ref="G6:G8"/>
    <mergeCell ref="E6:E8"/>
    <mergeCell ref="A2:P2"/>
    <mergeCell ref="A4:P4"/>
    <mergeCell ref="J6:M6"/>
    <mergeCell ref="A5:F5"/>
    <mergeCell ref="G5:P5"/>
    <mergeCell ref="H6:I6"/>
    <mergeCell ref="P6:P8"/>
    <mergeCell ref="H7:H8"/>
    <mergeCell ref="I7:I8"/>
    <mergeCell ref="F6:F8"/>
    <mergeCell ref="N6:N8"/>
    <mergeCell ref="O6:O8"/>
    <mergeCell ref="A3:P3"/>
    <mergeCell ref="D14:D19"/>
    <mergeCell ref="E14:E19"/>
    <mergeCell ref="F14:F19"/>
    <mergeCell ref="F35:F36"/>
    <mergeCell ref="F37:F38"/>
    <mergeCell ref="C59:C61"/>
    <mergeCell ref="D59:D61"/>
    <mergeCell ref="E59:E61"/>
    <mergeCell ref="F59:F61"/>
    <mergeCell ref="C53:C54"/>
    <mergeCell ref="D53:D54"/>
    <mergeCell ref="E53:E54"/>
    <mergeCell ref="F53:F54"/>
    <mergeCell ref="F56:F58"/>
    <mergeCell ref="E56:E58"/>
    <mergeCell ref="D56:D58"/>
    <mergeCell ref="C56:C58"/>
    <mergeCell ref="N95:N97"/>
    <mergeCell ref="N84:N86"/>
    <mergeCell ref="B84:B86"/>
    <mergeCell ref="C84:C86"/>
    <mergeCell ref="B106:B107"/>
    <mergeCell ref="C106:C107"/>
    <mergeCell ref="D106:D107"/>
    <mergeCell ref="E106:E107"/>
    <mergeCell ref="F106:F107"/>
    <mergeCell ref="C96:C97"/>
    <mergeCell ref="D96:D97"/>
    <mergeCell ref="E96:E97"/>
    <mergeCell ref="F96:F97"/>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1"/>
  <sheetViews>
    <sheetView zoomScale="80" zoomScaleNormal="80" workbookViewId="0">
      <selection activeCell="C3" sqref="C3"/>
    </sheetView>
  </sheetViews>
  <sheetFormatPr baseColWidth="10" defaultColWidth="35.85546875" defaultRowHeight="12.75" x14ac:dyDescent="0.2"/>
  <cols>
    <col min="1" max="16384" width="35.85546875" style="331"/>
  </cols>
  <sheetData>
    <row r="1" spans="1:6" x14ac:dyDescent="0.2">
      <c r="D1" s="332">
        <v>0</v>
      </c>
    </row>
    <row r="2" spans="1:6" ht="21" customHeight="1" x14ac:dyDescent="0.2">
      <c r="A2" s="741" t="s">
        <v>71</v>
      </c>
      <c r="B2" s="742"/>
      <c r="C2" s="742"/>
      <c r="D2" s="743"/>
    </row>
    <row r="3" spans="1:6" ht="51" customHeight="1" x14ac:dyDescent="0.2">
      <c r="A3" s="333" t="str">
        <f>'1. DireccyConducc '!A9</f>
        <v>RE.1 DIRECCIÓN Y CONDUCCIÓN FORTALECIDA</v>
      </c>
      <c r="B3" s="334" t="s">
        <v>72</v>
      </c>
      <c r="C3" s="335">
        <f>SUM(C5,C163,C318,C473,C628,C784,C940,C1095,C1250,C1405,C1560,C2025,C2180,C2335,C2491,C2648)</f>
        <v>0</v>
      </c>
      <c r="D3" s="336"/>
    </row>
    <row r="4" spans="1:6" x14ac:dyDescent="0.2">
      <c r="A4" s="337" t="s">
        <v>73</v>
      </c>
      <c r="C4" s="338"/>
    </row>
    <row r="5" spans="1:6" ht="77.25" customHeight="1" x14ac:dyDescent="0.2">
      <c r="A5" s="339" t="str">
        <f>'1. DireccyConducc '!B10</f>
        <v>RE1. P1 Servicios de salud con calidad de acuerdo con las necesidades de la población</v>
      </c>
      <c r="B5" s="340" t="s">
        <v>74</v>
      </c>
      <c r="C5" s="341">
        <f>SUM(C7,C83,C127)</f>
        <v>0</v>
      </c>
      <c r="D5" s="342"/>
    </row>
    <row r="6" spans="1:6" ht="33" customHeight="1" x14ac:dyDescent="0.2">
      <c r="A6" s="343" t="s">
        <v>75</v>
      </c>
      <c r="B6" s="344" t="s">
        <v>76</v>
      </c>
      <c r="C6" s="345" t="s">
        <v>77</v>
      </c>
      <c r="D6" s="346" t="s">
        <v>78</v>
      </c>
    </row>
    <row r="7" spans="1:6" ht="15" customHeight="1" x14ac:dyDescent="0.2">
      <c r="A7" s="347">
        <v>1</v>
      </c>
      <c r="B7" s="348" t="s">
        <v>79</v>
      </c>
      <c r="C7" s="349">
        <f>SUM(C9,C16,C23,C32,C41,C46,C53,C58,C69,C75)</f>
        <v>0</v>
      </c>
      <c r="D7" s="350"/>
    </row>
    <row r="8" spans="1:6" ht="15" customHeight="1" x14ac:dyDescent="0.2">
      <c r="A8" s="347"/>
      <c r="B8" s="348" t="s">
        <v>80</v>
      </c>
      <c r="C8" s="349"/>
      <c r="D8" s="350"/>
    </row>
    <row r="9" spans="1:6" x14ac:dyDescent="0.2">
      <c r="A9" s="351" t="s">
        <v>81</v>
      </c>
      <c r="B9" s="348" t="s">
        <v>82</v>
      </c>
      <c r="C9" s="352">
        <f>SUM(C10:C14)</f>
        <v>0</v>
      </c>
      <c r="D9" s="350"/>
    </row>
    <row r="10" spans="1:6" x14ac:dyDescent="0.2">
      <c r="A10" s="353" t="s">
        <v>83</v>
      </c>
      <c r="B10" s="354" t="s">
        <v>84</v>
      </c>
      <c r="C10" s="332">
        <v>0</v>
      </c>
      <c r="D10" s="355"/>
    </row>
    <row r="11" spans="1:6" ht="25.5" x14ac:dyDescent="0.2">
      <c r="A11" s="353" t="s">
        <v>85</v>
      </c>
      <c r="B11" s="354" t="s">
        <v>86</v>
      </c>
      <c r="C11" s="332">
        <v>0</v>
      </c>
      <c r="D11" s="355"/>
      <c r="F11" s="354"/>
    </row>
    <row r="12" spans="1:6" x14ac:dyDescent="0.2">
      <c r="A12" s="353" t="s">
        <v>87</v>
      </c>
      <c r="B12" s="354" t="s">
        <v>88</v>
      </c>
      <c r="D12" s="355"/>
      <c r="F12" s="354"/>
    </row>
    <row r="13" spans="1:6" ht="25.5" x14ac:dyDescent="0.2">
      <c r="A13" s="353" t="s">
        <v>89</v>
      </c>
      <c r="B13" s="354" t="s">
        <v>90</v>
      </c>
      <c r="C13" s="332">
        <v>0</v>
      </c>
      <c r="D13" s="355"/>
      <c r="F13" s="354"/>
    </row>
    <row r="14" spans="1:6" x14ac:dyDescent="0.2">
      <c r="A14" s="353" t="s">
        <v>91</v>
      </c>
      <c r="B14" s="354" t="s">
        <v>92</v>
      </c>
      <c r="C14" s="332">
        <v>0</v>
      </c>
      <c r="D14" s="355"/>
      <c r="F14" s="354"/>
    </row>
    <row r="15" spans="1:6" x14ac:dyDescent="0.2">
      <c r="A15" s="356"/>
      <c r="B15" s="357"/>
      <c r="C15" s="332"/>
      <c r="D15" s="355"/>
      <c r="F15" s="354"/>
    </row>
    <row r="16" spans="1:6" x14ac:dyDescent="0.2">
      <c r="A16" s="351" t="s">
        <v>93</v>
      </c>
      <c r="B16" s="348" t="s">
        <v>94</v>
      </c>
      <c r="C16" s="352">
        <f>SUM(C17:C21)</f>
        <v>0</v>
      </c>
      <c r="D16" s="350"/>
    </row>
    <row r="17" spans="1:4" x14ac:dyDescent="0.2">
      <c r="A17" s="353" t="s">
        <v>95</v>
      </c>
      <c r="B17" s="354" t="s">
        <v>96</v>
      </c>
      <c r="C17" s="332">
        <v>0</v>
      </c>
      <c r="D17" s="355"/>
    </row>
    <row r="18" spans="1:4" x14ac:dyDescent="0.2">
      <c r="A18" s="353" t="s">
        <v>97</v>
      </c>
      <c r="B18" s="354" t="s">
        <v>98</v>
      </c>
      <c r="C18" s="332">
        <v>0</v>
      </c>
      <c r="D18" s="355"/>
    </row>
    <row r="19" spans="1:4" x14ac:dyDescent="0.2">
      <c r="A19" s="353" t="s">
        <v>99</v>
      </c>
      <c r="B19" s="354" t="s">
        <v>100</v>
      </c>
      <c r="C19" s="332">
        <v>0</v>
      </c>
      <c r="D19" s="355"/>
    </row>
    <row r="20" spans="1:4" x14ac:dyDescent="0.2">
      <c r="A20" s="353" t="s">
        <v>101</v>
      </c>
      <c r="B20" s="354" t="s">
        <v>102</v>
      </c>
      <c r="C20" s="332">
        <v>0</v>
      </c>
      <c r="D20" s="355"/>
    </row>
    <row r="21" spans="1:4" x14ac:dyDescent="0.2">
      <c r="A21" s="353" t="s">
        <v>103</v>
      </c>
      <c r="B21" s="354" t="s">
        <v>104</v>
      </c>
      <c r="C21" s="332">
        <v>0</v>
      </c>
      <c r="D21" s="355"/>
    </row>
    <row r="22" spans="1:4" x14ac:dyDescent="0.2">
      <c r="A22" s="356"/>
      <c r="B22" s="357"/>
      <c r="C22" s="352"/>
      <c r="D22" s="350"/>
    </row>
    <row r="23" spans="1:4" ht="25.5" x14ac:dyDescent="0.2">
      <c r="A23" s="351" t="s">
        <v>105</v>
      </c>
      <c r="B23" s="358" t="s">
        <v>106</v>
      </c>
      <c r="C23" s="352">
        <f>SUM(C24:C30)</f>
        <v>0</v>
      </c>
      <c r="D23" s="350"/>
    </row>
    <row r="24" spans="1:4" x14ac:dyDescent="0.2">
      <c r="A24" s="353" t="s">
        <v>107</v>
      </c>
      <c r="B24" s="354" t="s">
        <v>108</v>
      </c>
      <c r="C24" s="332">
        <v>0</v>
      </c>
      <c r="D24" s="355"/>
    </row>
    <row r="25" spans="1:4" x14ac:dyDescent="0.2">
      <c r="A25" s="353" t="s">
        <v>109</v>
      </c>
      <c r="B25" s="354" t="s">
        <v>110</v>
      </c>
      <c r="C25" s="332">
        <v>0</v>
      </c>
      <c r="D25" s="355"/>
    </row>
    <row r="26" spans="1:4" x14ac:dyDescent="0.2">
      <c r="A26" s="353" t="s">
        <v>111</v>
      </c>
      <c r="B26" s="354" t="s">
        <v>112</v>
      </c>
      <c r="C26" s="332"/>
      <c r="D26" s="355"/>
    </row>
    <row r="27" spans="1:4" x14ac:dyDescent="0.2">
      <c r="A27" s="353" t="s">
        <v>113</v>
      </c>
      <c r="B27" s="354" t="s">
        <v>114</v>
      </c>
      <c r="C27" s="332">
        <v>0</v>
      </c>
      <c r="D27" s="355"/>
    </row>
    <row r="28" spans="1:4" x14ac:dyDescent="0.2">
      <c r="A28" s="353" t="s">
        <v>115</v>
      </c>
      <c r="B28" s="354" t="s">
        <v>116</v>
      </c>
      <c r="C28" s="332">
        <v>0</v>
      </c>
      <c r="D28" s="355"/>
    </row>
    <row r="29" spans="1:4" ht="25.5" x14ac:dyDescent="0.2">
      <c r="A29" s="353" t="s">
        <v>117</v>
      </c>
      <c r="B29" s="354" t="s">
        <v>118</v>
      </c>
      <c r="C29" s="332">
        <v>0</v>
      </c>
      <c r="D29" s="355"/>
    </row>
    <row r="30" spans="1:4" ht="25.5" x14ac:dyDescent="0.2">
      <c r="A30" s="353" t="s">
        <v>119</v>
      </c>
      <c r="B30" s="354" t="s">
        <v>120</v>
      </c>
      <c r="C30" s="332">
        <v>0</v>
      </c>
      <c r="D30" s="355"/>
    </row>
    <row r="31" spans="1:4" x14ac:dyDescent="0.2">
      <c r="A31" s="356"/>
      <c r="B31" s="357"/>
      <c r="C31" s="332"/>
      <c r="D31" s="355"/>
    </row>
    <row r="32" spans="1:4" x14ac:dyDescent="0.2">
      <c r="A32" s="351" t="s">
        <v>121</v>
      </c>
      <c r="B32" s="348" t="s">
        <v>122</v>
      </c>
      <c r="C32" s="352">
        <f>SUM(C33:C39)</f>
        <v>0</v>
      </c>
      <c r="D32" s="350"/>
    </row>
    <row r="33" spans="1:4" x14ac:dyDescent="0.2">
      <c r="A33" s="353" t="s">
        <v>123</v>
      </c>
      <c r="B33" s="354" t="s">
        <v>124</v>
      </c>
      <c r="C33" s="332">
        <v>0</v>
      </c>
      <c r="D33" s="355"/>
    </row>
    <row r="34" spans="1:4" x14ac:dyDescent="0.2">
      <c r="A34" s="353" t="s">
        <v>125</v>
      </c>
      <c r="B34" s="354" t="s">
        <v>126</v>
      </c>
      <c r="C34" s="332">
        <v>0</v>
      </c>
      <c r="D34" s="355"/>
    </row>
    <row r="35" spans="1:4" x14ac:dyDescent="0.2">
      <c r="A35" s="353" t="s">
        <v>127</v>
      </c>
      <c r="B35" s="354" t="s">
        <v>128</v>
      </c>
      <c r="C35" s="332">
        <v>0</v>
      </c>
      <c r="D35" s="355"/>
    </row>
    <row r="36" spans="1:4" ht="25.5" x14ac:dyDescent="0.2">
      <c r="A36" s="353" t="s">
        <v>129</v>
      </c>
      <c r="B36" s="354" t="s">
        <v>130</v>
      </c>
      <c r="C36" s="332">
        <v>0</v>
      </c>
      <c r="D36" s="355"/>
    </row>
    <row r="37" spans="1:4" ht="25.5" x14ac:dyDescent="0.2">
      <c r="A37" s="353" t="s">
        <v>131</v>
      </c>
      <c r="B37" s="354" t="s">
        <v>132</v>
      </c>
      <c r="C37" s="332">
        <v>0</v>
      </c>
      <c r="D37" s="355"/>
    </row>
    <row r="38" spans="1:4" x14ac:dyDescent="0.2">
      <c r="A38" s="353" t="s">
        <v>133</v>
      </c>
      <c r="B38" s="354" t="s">
        <v>134</v>
      </c>
      <c r="C38" s="332">
        <v>0</v>
      </c>
      <c r="D38" s="355"/>
    </row>
    <row r="39" spans="1:4" ht="35.25" customHeight="1" x14ac:dyDescent="0.2">
      <c r="A39" s="353" t="s">
        <v>135</v>
      </c>
      <c r="B39" s="354" t="s">
        <v>136</v>
      </c>
      <c r="C39" s="332"/>
      <c r="D39" s="355"/>
    </row>
    <row r="40" spans="1:4" x14ac:dyDescent="0.2">
      <c r="A40" s="356"/>
      <c r="B40" s="357"/>
      <c r="C40" s="332"/>
      <c r="D40" s="355"/>
    </row>
    <row r="41" spans="1:4" x14ac:dyDescent="0.2">
      <c r="A41" s="351" t="s">
        <v>137</v>
      </c>
      <c r="B41" s="348" t="s">
        <v>138</v>
      </c>
      <c r="C41" s="352">
        <f>SUM(C42++C43+C44)</f>
        <v>0</v>
      </c>
      <c r="D41" s="350"/>
    </row>
    <row r="42" spans="1:4" x14ac:dyDescent="0.2">
      <c r="A42" s="353" t="s">
        <v>139</v>
      </c>
      <c r="B42" s="354" t="s">
        <v>140</v>
      </c>
      <c r="C42" s="332">
        <v>0</v>
      </c>
      <c r="D42" s="355"/>
    </row>
    <row r="43" spans="1:4" x14ac:dyDescent="0.2">
      <c r="A43" s="353" t="s">
        <v>141</v>
      </c>
      <c r="B43" s="354" t="s">
        <v>142</v>
      </c>
      <c r="C43" s="332">
        <v>0</v>
      </c>
      <c r="D43" s="355"/>
    </row>
    <row r="44" spans="1:4" x14ac:dyDescent="0.2">
      <c r="A44" s="353" t="s">
        <v>143</v>
      </c>
      <c r="B44" s="354" t="s">
        <v>144</v>
      </c>
      <c r="C44" s="332">
        <v>0</v>
      </c>
      <c r="D44" s="355"/>
    </row>
    <row r="45" spans="1:4" x14ac:dyDescent="0.2">
      <c r="A45" s="356"/>
      <c r="B45" s="357"/>
      <c r="C45" s="332"/>
      <c r="D45" s="355"/>
    </row>
    <row r="46" spans="1:4" ht="25.5" x14ac:dyDescent="0.2">
      <c r="A46" s="351" t="s">
        <v>145</v>
      </c>
      <c r="B46" s="348" t="s">
        <v>146</v>
      </c>
      <c r="C46" s="352">
        <f>SUM(C47+C50+C51)</f>
        <v>0</v>
      </c>
      <c r="D46" s="350"/>
    </row>
    <row r="47" spans="1:4" x14ac:dyDescent="0.2">
      <c r="A47" s="353" t="s">
        <v>147</v>
      </c>
      <c r="B47" s="357" t="s">
        <v>148</v>
      </c>
      <c r="C47" s="352">
        <f>SUM(C48:C49)</f>
        <v>0</v>
      </c>
      <c r="D47" s="350"/>
    </row>
    <row r="48" spans="1:4" x14ac:dyDescent="0.2">
      <c r="A48" s="356" t="s">
        <v>149</v>
      </c>
      <c r="B48" s="357" t="s">
        <v>150</v>
      </c>
      <c r="C48" s="332">
        <v>0</v>
      </c>
      <c r="D48" s="355"/>
    </row>
    <row r="49" spans="1:4" ht="25.5" x14ac:dyDescent="0.2">
      <c r="A49" s="356" t="s">
        <v>151</v>
      </c>
      <c r="B49" s="357" t="s">
        <v>152</v>
      </c>
      <c r="C49" s="332">
        <v>0</v>
      </c>
      <c r="D49" s="355"/>
    </row>
    <row r="50" spans="1:4" x14ac:dyDescent="0.2">
      <c r="A50" s="353" t="s">
        <v>153</v>
      </c>
      <c r="B50" s="354" t="s">
        <v>154</v>
      </c>
      <c r="C50" s="332">
        <v>0</v>
      </c>
      <c r="D50" s="355"/>
    </row>
    <row r="51" spans="1:4" x14ac:dyDescent="0.2">
      <c r="A51" s="353" t="s">
        <v>155</v>
      </c>
      <c r="B51" s="354" t="s">
        <v>156</v>
      </c>
      <c r="C51" s="332">
        <v>0</v>
      </c>
      <c r="D51" s="355"/>
    </row>
    <row r="52" spans="1:4" x14ac:dyDescent="0.2">
      <c r="A52" s="356"/>
      <c r="B52" s="357"/>
      <c r="C52" s="332"/>
      <c r="D52" s="355"/>
    </row>
    <row r="53" spans="1:4" x14ac:dyDescent="0.2">
      <c r="A53" s="351" t="s">
        <v>157</v>
      </c>
      <c r="B53" s="348" t="s">
        <v>158</v>
      </c>
      <c r="C53" s="349" t="s">
        <v>159</v>
      </c>
      <c r="D53" s="350"/>
    </row>
    <row r="54" spans="1:4" x14ac:dyDescent="0.2">
      <c r="A54" s="353" t="s">
        <v>160</v>
      </c>
      <c r="B54" s="354" t="s">
        <v>161</v>
      </c>
      <c r="C54" s="359" t="s">
        <v>159</v>
      </c>
      <c r="D54" s="355"/>
    </row>
    <row r="55" spans="1:4" x14ac:dyDescent="0.2">
      <c r="A55" s="353" t="s">
        <v>162</v>
      </c>
      <c r="B55" s="354" t="s">
        <v>163</v>
      </c>
      <c r="C55" s="332">
        <v>0</v>
      </c>
      <c r="D55" s="355"/>
    </row>
    <row r="56" spans="1:4" x14ac:dyDescent="0.2">
      <c r="A56" s="353" t="s">
        <v>164</v>
      </c>
      <c r="B56" s="354" t="s">
        <v>165</v>
      </c>
      <c r="C56" s="332">
        <v>0</v>
      </c>
      <c r="D56" s="355"/>
    </row>
    <row r="57" spans="1:4" x14ac:dyDescent="0.2">
      <c r="A57" s="356"/>
      <c r="B57" s="357"/>
      <c r="C57" s="332"/>
      <c r="D57" s="355"/>
    </row>
    <row r="58" spans="1:4" x14ac:dyDescent="0.2">
      <c r="A58" s="351" t="s">
        <v>166</v>
      </c>
      <c r="B58" s="348" t="s">
        <v>167</v>
      </c>
      <c r="C58" s="352">
        <f>SUM(C59:C67)</f>
        <v>0</v>
      </c>
      <c r="D58" s="350"/>
    </row>
    <row r="59" spans="1:4" ht="21" customHeight="1" x14ac:dyDescent="0.2">
      <c r="A59" s="353" t="s">
        <v>168</v>
      </c>
      <c r="B59" s="354" t="s">
        <v>169</v>
      </c>
      <c r="C59" s="332">
        <v>0</v>
      </c>
      <c r="D59" s="355"/>
    </row>
    <row r="60" spans="1:4" x14ac:dyDescent="0.2">
      <c r="A60" s="353" t="s">
        <v>170</v>
      </c>
      <c r="B60" s="354" t="s">
        <v>171</v>
      </c>
      <c r="C60" s="332">
        <v>0</v>
      </c>
      <c r="D60" s="355"/>
    </row>
    <row r="61" spans="1:4" x14ac:dyDescent="0.2">
      <c r="A61" s="353" t="s">
        <v>172</v>
      </c>
      <c r="B61" s="354" t="s">
        <v>173</v>
      </c>
      <c r="C61" s="332">
        <v>0</v>
      </c>
      <c r="D61" s="355"/>
    </row>
    <row r="62" spans="1:4" ht="25.5" x14ac:dyDescent="0.2">
      <c r="A62" s="353" t="s">
        <v>174</v>
      </c>
      <c r="B62" s="354" t="s">
        <v>175</v>
      </c>
      <c r="C62" s="332">
        <v>0</v>
      </c>
      <c r="D62" s="355"/>
    </row>
    <row r="63" spans="1:4" ht="25.5" x14ac:dyDescent="0.2">
      <c r="A63" s="353" t="s">
        <v>176</v>
      </c>
      <c r="B63" s="354" t="s">
        <v>177</v>
      </c>
      <c r="C63" s="332">
        <v>0</v>
      </c>
      <c r="D63" s="355"/>
    </row>
    <row r="64" spans="1:4" ht="25.5" x14ac:dyDescent="0.2">
      <c r="A64" s="353" t="s">
        <v>178</v>
      </c>
      <c r="B64" s="354" t="s">
        <v>179</v>
      </c>
      <c r="C64" s="332">
        <v>0</v>
      </c>
      <c r="D64" s="355"/>
    </row>
    <row r="65" spans="1:4" x14ac:dyDescent="0.2">
      <c r="A65" s="353" t="s">
        <v>180</v>
      </c>
      <c r="B65" s="354" t="s">
        <v>181</v>
      </c>
      <c r="C65" s="332">
        <v>0</v>
      </c>
      <c r="D65" s="355"/>
    </row>
    <row r="66" spans="1:4" ht="25.5" x14ac:dyDescent="0.2">
      <c r="A66" s="353" t="s">
        <v>182</v>
      </c>
      <c r="B66" s="354" t="s">
        <v>183</v>
      </c>
      <c r="C66" s="332">
        <v>0</v>
      </c>
      <c r="D66" s="355"/>
    </row>
    <row r="67" spans="1:4" ht="25.5" x14ac:dyDescent="0.2">
      <c r="A67" s="353" t="s">
        <v>184</v>
      </c>
      <c r="B67" s="354" t="s">
        <v>185</v>
      </c>
      <c r="C67" s="332">
        <v>0</v>
      </c>
      <c r="D67" s="355"/>
    </row>
    <row r="68" spans="1:4" x14ac:dyDescent="0.2">
      <c r="A68" s="356"/>
      <c r="B68" s="357"/>
      <c r="C68" s="332"/>
      <c r="D68" s="355"/>
    </row>
    <row r="69" spans="1:4" x14ac:dyDescent="0.2">
      <c r="A69" s="351" t="s">
        <v>186</v>
      </c>
      <c r="B69" s="348" t="s">
        <v>187</v>
      </c>
      <c r="C69" s="352">
        <f>SUM(C70:C73)</f>
        <v>0</v>
      </c>
      <c r="D69" s="350"/>
    </row>
    <row r="70" spans="1:4" x14ac:dyDescent="0.2">
      <c r="A70" s="353" t="s">
        <v>188</v>
      </c>
      <c r="B70" s="354" t="s">
        <v>189</v>
      </c>
      <c r="C70" s="332">
        <v>0</v>
      </c>
      <c r="D70" s="355"/>
    </row>
    <row r="71" spans="1:4" x14ac:dyDescent="0.2">
      <c r="A71" s="353" t="s">
        <v>190</v>
      </c>
      <c r="B71" s="354" t="s">
        <v>191</v>
      </c>
      <c r="C71" s="332">
        <v>0</v>
      </c>
      <c r="D71" s="355"/>
    </row>
    <row r="72" spans="1:4" x14ac:dyDescent="0.2">
      <c r="A72" s="353" t="s">
        <v>192</v>
      </c>
      <c r="B72" s="354" t="s">
        <v>193</v>
      </c>
      <c r="C72" s="332">
        <v>0</v>
      </c>
      <c r="D72" s="355"/>
    </row>
    <row r="73" spans="1:4" x14ac:dyDescent="0.2">
      <c r="A73" s="353" t="s">
        <v>194</v>
      </c>
      <c r="B73" s="354" t="s">
        <v>195</v>
      </c>
      <c r="C73" s="332">
        <v>0</v>
      </c>
      <c r="D73" s="355"/>
    </row>
    <row r="74" spans="1:4" x14ac:dyDescent="0.2">
      <c r="A74" s="356"/>
      <c r="B74" s="357"/>
      <c r="C74" s="332"/>
      <c r="D74" s="355"/>
    </row>
    <row r="75" spans="1:4" x14ac:dyDescent="0.2">
      <c r="A75" s="351" t="s">
        <v>196</v>
      </c>
      <c r="B75" s="348" t="s">
        <v>197</v>
      </c>
      <c r="C75" s="352">
        <f>SUM(C76:C81)</f>
        <v>0</v>
      </c>
      <c r="D75" s="350"/>
    </row>
    <row r="76" spans="1:4" x14ac:dyDescent="0.2">
      <c r="A76" s="353" t="s">
        <v>198</v>
      </c>
      <c r="B76" s="354" t="s">
        <v>199</v>
      </c>
      <c r="C76" s="332">
        <v>0</v>
      </c>
      <c r="D76" s="355"/>
    </row>
    <row r="77" spans="1:4" x14ac:dyDescent="0.2">
      <c r="A77" s="353" t="s">
        <v>200</v>
      </c>
      <c r="B77" s="354" t="s">
        <v>201</v>
      </c>
      <c r="C77" s="332">
        <v>0</v>
      </c>
      <c r="D77" s="355"/>
    </row>
    <row r="78" spans="1:4" x14ac:dyDescent="0.2">
      <c r="A78" s="353" t="s">
        <v>202</v>
      </c>
      <c r="B78" s="354" t="s">
        <v>203</v>
      </c>
      <c r="C78" s="332">
        <v>0</v>
      </c>
      <c r="D78" s="355"/>
    </row>
    <row r="79" spans="1:4" ht="25.5" x14ac:dyDescent="0.2">
      <c r="A79" s="353" t="s">
        <v>204</v>
      </c>
      <c r="B79" s="354" t="s">
        <v>205</v>
      </c>
      <c r="C79" s="332">
        <v>0</v>
      </c>
      <c r="D79" s="355"/>
    </row>
    <row r="80" spans="1:4" x14ac:dyDescent="0.2">
      <c r="A80" s="353" t="s">
        <v>206</v>
      </c>
      <c r="B80" s="354" t="s">
        <v>207</v>
      </c>
      <c r="C80" s="332">
        <v>0</v>
      </c>
      <c r="D80" s="355"/>
    </row>
    <row r="81" spans="1:4" x14ac:dyDescent="0.2">
      <c r="A81" s="353" t="s">
        <v>208</v>
      </c>
      <c r="B81" s="354" t="s">
        <v>209</v>
      </c>
      <c r="C81" s="360">
        <v>0</v>
      </c>
      <c r="D81" s="361"/>
    </row>
    <row r="82" spans="1:4" x14ac:dyDescent="0.2">
      <c r="A82" s="362"/>
      <c r="B82" s="363"/>
      <c r="C82" s="364"/>
      <c r="D82" s="342"/>
    </row>
    <row r="83" spans="1:4" x14ac:dyDescent="0.2">
      <c r="A83" s="347">
        <v>2</v>
      </c>
      <c r="B83" s="348" t="s">
        <v>210</v>
      </c>
      <c r="C83" s="352">
        <f>SUM(C85+C92+C98+C107+C111+C117)</f>
        <v>0</v>
      </c>
      <c r="D83" s="350"/>
    </row>
    <row r="84" spans="1:4" x14ac:dyDescent="0.2">
      <c r="A84" s="347"/>
      <c r="B84" s="365"/>
      <c r="C84" s="332"/>
      <c r="D84" s="355"/>
    </row>
    <row r="85" spans="1:4" x14ac:dyDescent="0.2">
      <c r="A85" s="362" t="s">
        <v>211</v>
      </c>
      <c r="B85" s="348" t="s">
        <v>212</v>
      </c>
      <c r="C85" s="352">
        <f>SUM(C86:C90)</f>
        <v>0</v>
      </c>
      <c r="D85" s="350"/>
    </row>
    <row r="86" spans="1:4" x14ac:dyDescent="0.2">
      <c r="A86" s="353" t="s">
        <v>213</v>
      </c>
      <c r="B86" s="354" t="s">
        <v>214</v>
      </c>
      <c r="C86" s="332">
        <v>0</v>
      </c>
      <c r="D86" s="355"/>
    </row>
    <row r="87" spans="1:4" x14ac:dyDescent="0.2">
      <c r="A87" s="353" t="s">
        <v>215</v>
      </c>
      <c r="B87" s="354" t="s">
        <v>216</v>
      </c>
      <c r="C87" s="332">
        <v>0</v>
      </c>
      <c r="D87" s="355"/>
    </row>
    <row r="88" spans="1:4" x14ac:dyDescent="0.2">
      <c r="A88" s="353" t="s">
        <v>217</v>
      </c>
      <c r="B88" s="354" t="s">
        <v>218</v>
      </c>
      <c r="C88" s="332">
        <v>0</v>
      </c>
      <c r="D88" s="355"/>
    </row>
    <row r="89" spans="1:4" x14ac:dyDescent="0.2">
      <c r="A89" s="353" t="s">
        <v>219</v>
      </c>
      <c r="B89" s="354" t="s">
        <v>220</v>
      </c>
      <c r="C89" s="332">
        <v>0</v>
      </c>
      <c r="D89" s="355"/>
    </row>
    <row r="90" spans="1:4" x14ac:dyDescent="0.2">
      <c r="A90" s="353" t="s">
        <v>221</v>
      </c>
      <c r="B90" s="354" t="s">
        <v>222</v>
      </c>
      <c r="C90" s="332">
        <v>0</v>
      </c>
      <c r="D90" s="355"/>
    </row>
    <row r="91" spans="1:4" x14ac:dyDescent="0.2">
      <c r="A91" s="366"/>
      <c r="B91" s="357"/>
      <c r="C91" s="332"/>
      <c r="D91" s="355"/>
    </row>
    <row r="92" spans="1:4" ht="25.5" x14ac:dyDescent="0.2">
      <c r="A92" s="362" t="s">
        <v>223</v>
      </c>
      <c r="B92" s="348" t="s">
        <v>224</v>
      </c>
      <c r="C92" s="352">
        <f>SUM(C93:C96)</f>
        <v>0</v>
      </c>
      <c r="D92" s="350"/>
    </row>
    <row r="93" spans="1:4" x14ac:dyDescent="0.2">
      <c r="A93" s="353" t="s">
        <v>225</v>
      </c>
      <c r="B93" s="354" t="s">
        <v>226</v>
      </c>
      <c r="C93" s="332">
        <v>0</v>
      </c>
      <c r="D93" s="355"/>
    </row>
    <row r="94" spans="1:4" x14ac:dyDescent="0.2">
      <c r="A94" s="353" t="s">
        <v>227</v>
      </c>
      <c r="B94" s="354" t="s">
        <v>228</v>
      </c>
      <c r="C94" s="332">
        <v>0</v>
      </c>
      <c r="D94" s="355"/>
    </row>
    <row r="95" spans="1:4" x14ac:dyDescent="0.2">
      <c r="A95" s="353" t="s">
        <v>229</v>
      </c>
      <c r="B95" s="354" t="s">
        <v>230</v>
      </c>
      <c r="C95" s="332">
        <v>0</v>
      </c>
      <c r="D95" s="355"/>
    </row>
    <row r="96" spans="1:4" x14ac:dyDescent="0.2">
      <c r="A96" s="353" t="s">
        <v>231</v>
      </c>
      <c r="B96" s="354" t="s">
        <v>232</v>
      </c>
      <c r="C96" s="332">
        <v>0</v>
      </c>
      <c r="D96" s="355"/>
    </row>
    <row r="97" spans="1:4" x14ac:dyDescent="0.2">
      <c r="A97" s="366"/>
      <c r="B97" s="357"/>
      <c r="C97" s="332"/>
      <c r="D97" s="355"/>
    </row>
    <row r="98" spans="1:4" ht="25.5" x14ac:dyDescent="0.2">
      <c r="A98" s="362" t="s">
        <v>233</v>
      </c>
      <c r="B98" s="348" t="s">
        <v>234</v>
      </c>
      <c r="C98" s="352">
        <f>SUM(C99:C105)</f>
        <v>0</v>
      </c>
      <c r="D98" s="350"/>
    </row>
    <row r="99" spans="1:4" x14ac:dyDescent="0.2">
      <c r="A99" s="353" t="s">
        <v>235</v>
      </c>
      <c r="B99" s="354" t="s">
        <v>236</v>
      </c>
      <c r="C99" s="332">
        <v>0</v>
      </c>
      <c r="D99" s="355"/>
    </row>
    <row r="100" spans="1:4" ht="25.5" x14ac:dyDescent="0.2">
      <c r="A100" s="353" t="s">
        <v>237</v>
      </c>
      <c r="B100" s="354" t="s">
        <v>238</v>
      </c>
      <c r="C100" s="332">
        <v>0</v>
      </c>
      <c r="D100" s="355"/>
    </row>
    <row r="101" spans="1:4" x14ac:dyDescent="0.2">
      <c r="A101" s="353" t="s">
        <v>239</v>
      </c>
      <c r="B101" s="354" t="s">
        <v>240</v>
      </c>
      <c r="C101" s="332">
        <v>0</v>
      </c>
      <c r="D101" s="355"/>
    </row>
    <row r="102" spans="1:4" ht="25.5" x14ac:dyDescent="0.2">
      <c r="A102" s="353" t="s">
        <v>241</v>
      </c>
      <c r="B102" s="354" t="s">
        <v>242</v>
      </c>
      <c r="C102" s="332">
        <v>0</v>
      </c>
      <c r="D102" s="355"/>
    </row>
    <row r="103" spans="1:4" x14ac:dyDescent="0.2">
      <c r="A103" s="353" t="s">
        <v>243</v>
      </c>
      <c r="B103" s="354" t="s">
        <v>244</v>
      </c>
      <c r="C103" s="332">
        <v>0</v>
      </c>
      <c r="D103" s="355"/>
    </row>
    <row r="104" spans="1:4" x14ac:dyDescent="0.2">
      <c r="A104" s="353" t="s">
        <v>245</v>
      </c>
      <c r="B104" s="354" t="s">
        <v>246</v>
      </c>
      <c r="C104" s="332">
        <v>0</v>
      </c>
      <c r="D104" s="355"/>
    </row>
    <row r="105" spans="1:4" ht="25.5" x14ac:dyDescent="0.2">
      <c r="A105" s="353" t="s">
        <v>247</v>
      </c>
      <c r="B105" s="354" t="s">
        <v>248</v>
      </c>
      <c r="C105" s="332">
        <v>0</v>
      </c>
      <c r="D105" s="355"/>
    </row>
    <row r="106" spans="1:4" x14ac:dyDescent="0.2">
      <c r="A106" s="366"/>
      <c r="B106" s="357"/>
      <c r="C106" s="332"/>
      <c r="D106" s="355"/>
    </row>
    <row r="107" spans="1:4" ht="25.5" x14ac:dyDescent="0.2">
      <c r="A107" s="362" t="s">
        <v>249</v>
      </c>
      <c r="B107" s="348" t="s">
        <v>250</v>
      </c>
      <c r="C107" s="352">
        <f>SUM(C108:C109)</f>
        <v>0</v>
      </c>
      <c r="D107" s="350"/>
    </row>
    <row r="108" spans="1:4" x14ac:dyDescent="0.2">
      <c r="A108" s="353" t="s">
        <v>251</v>
      </c>
      <c r="B108" s="354" t="s">
        <v>252</v>
      </c>
      <c r="C108" s="332">
        <v>0</v>
      </c>
      <c r="D108" s="355"/>
    </row>
    <row r="109" spans="1:4" x14ac:dyDescent="0.2">
      <c r="A109" s="353" t="s">
        <v>253</v>
      </c>
      <c r="B109" s="354" t="s">
        <v>254</v>
      </c>
      <c r="C109" s="332">
        <v>0</v>
      </c>
      <c r="D109" s="355"/>
    </row>
    <row r="110" spans="1:4" x14ac:dyDescent="0.2">
      <c r="A110" s="366"/>
      <c r="B110" s="357"/>
      <c r="C110" s="332"/>
      <c r="D110" s="355"/>
    </row>
    <row r="111" spans="1:4" ht="25.5" x14ac:dyDescent="0.2">
      <c r="A111" s="362" t="s">
        <v>255</v>
      </c>
      <c r="B111" s="348" t="s">
        <v>256</v>
      </c>
      <c r="C111" s="352">
        <f>SUM(C112:C115)</f>
        <v>0</v>
      </c>
      <c r="D111" s="350"/>
    </row>
    <row r="112" spans="1:4" x14ac:dyDescent="0.2">
      <c r="A112" s="353" t="s">
        <v>257</v>
      </c>
      <c r="B112" s="354" t="s">
        <v>258</v>
      </c>
      <c r="C112" s="332">
        <v>0</v>
      </c>
      <c r="D112" s="355"/>
    </row>
    <row r="113" spans="1:4" x14ac:dyDescent="0.2">
      <c r="A113" s="353" t="s">
        <v>259</v>
      </c>
      <c r="B113" s="354" t="s">
        <v>260</v>
      </c>
      <c r="C113" s="332">
        <v>0</v>
      </c>
      <c r="D113" s="355"/>
    </row>
    <row r="114" spans="1:4" x14ac:dyDescent="0.2">
      <c r="A114" s="353" t="s">
        <v>261</v>
      </c>
      <c r="B114" s="354" t="s">
        <v>262</v>
      </c>
      <c r="C114" s="332">
        <v>0</v>
      </c>
      <c r="D114" s="355"/>
    </row>
    <row r="115" spans="1:4" ht="25.5" x14ac:dyDescent="0.2">
      <c r="A115" s="353" t="s">
        <v>263</v>
      </c>
      <c r="B115" s="354" t="s">
        <v>264</v>
      </c>
      <c r="C115" s="332">
        <v>0</v>
      </c>
      <c r="D115" s="355"/>
    </row>
    <row r="116" spans="1:4" x14ac:dyDescent="0.2">
      <c r="A116" s="366"/>
      <c r="B116" s="357"/>
      <c r="C116" s="332"/>
      <c r="D116" s="355"/>
    </row>
    <row r="117" spans="1:4" ht="25.5" x14ac:dyDescent="0.2">
      <c r="A117" s="362" t="s">
        <v>265</v>
      </c>
      <c r="B117" s="348" t="s">
        <v>266</v>
      </c>
      <c r="C117" s="352">
        <f>SUM(C118:C125)</f>
        <v>0</v>
      </c>
      <c r="D117" s="350"/>
    </row>
    <row r="118" spans="1:4" x14ac:dyDescent="0.2">
      <c r="A118" s="353" t="s">
        <v>267</v>
      </c>
      <c r="B118" s="354" t="s">
        <v>268</v>
      </c>
      <c r="C118" s="332"/>
      <c r="D118" s="355"/>
    </row>
    <row r="119" spans="1:4" ht="25.5" x14ac:dyDescent="0.2">
      <c r="A119" s="353" t="s">
        <v>269</v>
      </c>
      <c r="B119" s="354" t="s">
        <v>270</v>
      </c>
      <c r="C119" s="332">
        <v>0</v>
      </c>
      <c r="D119" s="355"/>
    </row>
    <row r="120" spans="1:4" x14ac:dyDescent="0.2">
      <c r="A120" s="353" t="s">
        <v>271</v>
      </c>
      <c r="B120" s="354" t="s">
        <v>272</v>
      </c>
      <c r="C120" s="332">
        <v>0</v>
      </c>
      <c r="D120" s="355"/>
    </row>
    <row r="121" spans="1:4" x14ac:dyDescent="0.2">
      <c r="A121" s="353" t="s">
        <v>273</v>
      </c>
      <c r="B121" s="354" t="s">
        <v>274</v>
      </c>
      <c r="C121" s="332">
        <v>0</v>
      </c>
      <c r="D121" s="355"/>
    </row>
    <row r="122" spans="1:4" x14ac:dyDescent="0.2">
      <c r="A122" s="353" t="s">
        <v>275</v>
      </c>
      <c r="B122" s="354" t="s">
        <v>276</v>
      </c>
      <c r="C122" s="332">
        <v>0</v>
      </c>
      <c r="D122" s="355"/>
    </row>
    <row r="123" spans="1:4" ht="25.5" x14ac:dyDescent="0.2">
      <c r="A123" s="353" t="s">
        <v>277</v>
      </c>
      <c r="B123" s="354" t="s">
        <v>278</v>
      </c>
      <c r="C123" s="332">
        <v>0</v>
      </c>
      <c r="D123" s="355"/>
    </row>
    <row r="124" spans="1:4" x14ac:dyDescent="0.2">
      <c r="A124" s="353" t="s">
        <v>279</v>
      </c>
      <c r="B124" s="354" t="s">
        <v>280</v>
      </c>
      <c r="C124" s="332">
        <v>0</v>
      </c>
      <c r="D124" s="355"/>
    </row>
    <row r="125" spans="1:4" x14ac:dyDescent="0.2">
      <c r="A125" s="353" t="s">
        <v>281</v>
      </c>
      <c r="B125" s="354" t="s">
        <v>282</v>
      </c>
      <c r="C125" s="332">
        <v>0</v>
      </c>
      <c r="D125" s="355"/>
    </row>
    <row r="126" spans="1:4" x14ac:dyDescent="0.2">
      <c r="A126" s="353"/>
      <c r="B126" s="357"/>
      <c r="C126" s="332"/>
      <c r="D126" s="355"/>
    </row>
    <row r="127" spans="1:4" x14ac:dyDescent="0.2">
      <c r="A127" s="347">
        <v>5</v>
      </c>
      <c r="B127" s="367" t="s">
        <v>283</v>
      </c>
      <c r="C127" s="352">
        <f>SUM(C129+C139+C149+C154)</f>
        <v>0</v>
      </c>
      <c r="D127" s="350"/>
    </row>
    <row r="128" spans="1:4" x14ac:dyDescent="0.2">
      <c r="A128" s="366"/>
      <c r="B128" s="357"/>
      <c r="C128" s="332"/>
      <c r="D128" s="355"/>
    </row>
    <row r="129" spans="1:4" x14ac:dyDescent="0.2">
      <c r="A129" s="368" t="s">
        <v>284</v>
      </c>
      <c r="B129" s="348" t="s">
        <v>285</v>
      </c>
      <c r="C129" s="352">
        <f>SUM(C130:C137)</f>
        <v>0</v>
      </c>
      <c r="D129" s="350"/>
    </row>
    <row r="130" spans="1:4" x14ac:dyDescent="0.2">
      <c r="A130" s="369" t="s">
        <v>286</v>
      </c>
      <c r="B130" s="354" t="s">
        <v>287</v>
      </c>
      <c r="C130" s="332">
        <v>0</v>
      </c>
      <c r="D130" s="355"/>
    </row>
    <row r="131" spans="1:4" x14ac:dyDescent="0.2">
      <c r="A131" s="369" t="s">
        <v>288</v>
      </c>
      <c r="B131" s="354" t="s">
        <v>289</v>
      </c>
      <c r="C131" s="332">
        <v>0</v>
      </c>
      <c r="D131" s="355"/>
    </row>
    <row r="132" spans="1:4" x14ac:dyDescent="0.2">
      <c r="A132" s="369" t="s">
        <v>290</v>
      </c>
      <c r="B132" s="354" t="s">
        <v>291</v>
      </c>
      <c r="C132" s="332"/>
      <c r="D132" s="355"/>
    </row>
    <row r="133" spans="1:4" x14ac:dyDescent="0.2">
      <c r="A133" s="369" t="s">
        <v>292</v>
      </c>
      <c r="B133" s="354" t="s">
        <v>293</v>
      </c>
      <c r="C133" s="332"/>
      <c r="D133" s="355"/>
    </row>
    <row r="134" spans="1:4" x14ac:dyDescent="0.2">
      <c r="A134" s="369" t="s">
        <v>294</v>
      </c>
      <c r="B134" s="354" t="s">
        <v>295</v>
      </c>
      <c r="C134" s="332"/>
      <c r="D134" s="355"/>
    </row>
    <row r="135" spans="1:4" ht="25.5" x14ac:dyDescent="0.2">
      <c r="A135" s="369" t="s">
        <v>296</v>
      </c>
      <c r="B135" s="354" t="s">
        <v>297</v>
      </c>
      <c r="C135" s="332"/>
      <c r="D135" s="355"/>
    </row>
    <row r="136" spans="1:4" ht="25.5" x14ac:dyDescent="0.2">
      <c r="A136" s="369" t="s">
        <v>298</v>
      </c>
      <c r="B136" s="354" t="s">
        <v>299</v>
      </c>
      <c r="C136" s="332"/>
      <c r="D136" s="355"/>
    </row>
    <row r="137" spans="1:4" x14ac:dyDescent="0.2">
      <c r="A137" s="369" t="s">
        <v>300</v>
      </c>
      <c r="B137" s="354" t="s">
        <v>301</v>
      </c>
      <c r="C137" s="332">
        <v>0</v>
      </c>
      <c r="D137" s="355"/>
    </row>
    <row r="138" spans="1:4" x14ac:dyDescent="0.2">
      <c r="A138" s="369"/>
      <c r="B138" s="354"/>
      <c r="C138" s="332"/>
      <c r="D138" s="355"/>
    </row>
    <row r="139" spans="1:4" ht="25.5" x14ac:dyDescent="0.2">
      <c r="A139" s="368" t="s">
        <v>302</v>
      </c>
      <c r="B139" s="348" t="s">
        <v>303</v>
      </c>
      <c r="C139" s="352">
        <f>SUM(C140:C147)</f>
        <v>0</v>
      </c>
      <c r="D139" s="350"/>
    </row>
    <row r="140" spans="1:4" x14ac:dyDescent="0.2">
      <c r="A140" s="369" t="s">
        <v>304</v>
      </c>
      <c r="B140" s="354" t="s">
        <v>305</v>
      </c>
      <c r="C140" s="332">
        <v>0</v>
      </c>
      <c r="D140" s="355"/>
    </row>
    <row r="141" spans="1:4" x14ac:dyDescent="0.2">
      <c r="A141" s="369" t="s">
        <v>306</v>
      </c>
      <c r="B141" s="354" t="s">
        <v>307</v>
      </c>
      <c r="C141" s="332">
        <v>0</v>
      </c>
      <c r="D141" s="355"/>
    </row>
    <row r="142" spans="1:4" x14ac:dyDescent="0.2">
      <c r="A142" s="369" t="s">
        <v>308</v>
      </c>
      <c r="B142" s="354" t="s">
        <v>309</v>
      </c>
      <c r="C142" s="332">
        <v>0</v>
      </c>
      <c r="D142" s="355"/>
    </row>
    <row r="143" spans="1:4" x14ac:dyDescent="0.2">
      <c r="A143" s="369" t="s">
        <v>310</v>
      </c>
      <c r="B143" s="354" t="s">
        <v>311</v>
      </c>
      <c r="C143" s="332">
        <v>0</v>
      </c>
      <c r="D143" s="355"/>
    </row>
    <row r="144" spans="1:4" x14ac:dyDescent="0.2">
      <c r="A144" s="369" t="s">
        <v>312</v>
      </c>
      <c r="B144" s="354" t="s">
        <v>313</v>
      </c>
      <c r="C144" s="332">
        <v>0</v>
      </c>
      <c r="D144" s="355"/>
    </row>
    <row r="145" spans="1:4" x14ac:dyDescent="0.2">
      <c r="A145" s="369" t="s">
        <v>314</v>
      </c>
      <c r="B145" s="354" t="s">
        <v>315</v>
      </c>
      <c r="C145" s="332">
        <v>0</v>
      </c>
      <c r="D145" s="355"/>
    </row>
    <row r="146" spans="1:4" x14ac:dyDescent="0.2">
      <c r="A146" s="369" t="s">
        <v>316</v>
      </c>
      <c r="B146" s="354" t="s">
        <v>317</v>
      </c>
      <c r="C146" s="332">
        <v>0</v>
      </c>
      <c r="D146" s="355"/>
    </row>
    <row r="147" spans="1:4" ht="25.5" x14ac:dyDescent="0.2">
      <c r="A147" s="369" t="s">
        <v>318</v>
      </c>
      <c r="B147" s="354" t="s">
        <v>319</v>
      </c>
      <c r="C147" s="332">
        <v>0</v>
      </c>
      <c r="D147" s="355"/>
    </row>
    <row r="148" spans="1:4" x14ac:dyDescent="0.2">
      <c r="A148" s="369"/>
      <c r="B148" s="354"/>
      <c r="C148" s="332"/>
      <c r="D148" s="355"/>
    </row>
    <row r="149" spans="1:4" x14ac:dyDescent="0.2">
      <c r="A149" s="368" t="s">
        <v>320</v>
      </c>
      <c r="B149" s="348" t="s">
        <v>321</v>
      </c>
      <c r="C149" s="352">
        <f>SUM(C150:C152)</f>
        <v>0</v>
      </c>
      <c r="D149" s="350"/>
    </row>
    <row r="150" spans="1:4" x14ac:dyDescent="0.2">
      <c r="A150" s="369" t="s">
        <v>322</v>
      </c>
      <c r="B150" s="354" t="s">
        <v>323</v>
      </c>
      <c r="C150" s="332">
        <v>0</v>
      </c>
      <c r="D150" s="355"/>
    </row>
    <row r="151" spans="1:4" x14ac:dyDescent="0.2">
      <c r="A151" s="369" t="s">
        <v>324</v>
      </c>
      <c r="B151" s="354" t="s">
        <v>325</v>
      </c>
      <c r="C151" s="332">
        <v>0</v>
      </c>
      <c r="D151" s="355"/>
    </row>
    <row r="152" spans="1:4" x14ac:dyDescent="0.2">
      <c r="A152" s="369" t="s">
        <v>326</v>
      </c>
      <c r="B152" s="354" t="s">
        <v>327</v>
      </c>
      <c r="C152" s="332">
        <v>0</v>
      </c>
      <c r="D152" s="355"/>
    </row>
    <row r="153" spans="1:4" x14ac:dyDescent="0.2">
      <c r="A153" s="369"/>
      <c r="B153" s="354"/>
      <c r="C153" s="332"/>
      <c r="D153" s="355"/>
    </row>
    <row r="154" spans="1:4" x14ac:dyDescent="0.2">
      <c r="A154" s="368" t="s">
        <v>328</v>
      </c>
      <c r="B154" s="348" t="s">
        <v>329</v>
      </c>
      <c r="C154" s="352">
        <f>SUM(C155:C158)</f>
        <v>0</v>
      </c>
      <c r="D154" s="350"/>
    </row>
    <row r="155" spans="1:4" x14ac:dyDescent="0.2">
      <c r="A155" s="369" t="s">
        <v>330</v>
      </c>
      <c r="B155" s="354" t="s">
        <v>331</v>
      </c>
      <c r="C155" s="332">
        <v>0</v>
      </c>
      <c r="D155" s="355"/>
    </row>
    <row r="156" spans="1:4" x14ac:dyDescent="0.2">
      <c r="A156" s="369" t="s">
        <v>332</v>
      </c>
      <c r="B156" s="354" t="s">
        <v>333</v>
      </c>
      <c r="C156" s="332">
        <v>0</v>
      </c>
      <c r="D156" s="355"/>
    </row>
    <row r="157" spans="1:4" x14ac:dyDescent="0.2">
      <c r="A157" s="369" t="s">
        <v>334</v>
      </c>
      <c r="B157" s="354" t="s">
        <v>335</v>
      </c>
      <c r="C157" s="332">
        <v>0</v>
      </c>
      <c r="D157" s="355"/>
    </row>
    <row r="158" spans="1:4" x14ac:dyDescent="0.2">
      <c r="A158" s="369" t="s">
        <v>336</v>
      </c>
      <c r="B158" s="354" t="s">
        <v>337</v>
      </c>
      <c r="C158" s="332">
        <v>0</v>
      </c>
      <c r="D158" s="355"/>
    </row>
    <row r="159" spans="1:4" x14ac:dyDescent="0.2">
      <c r="A159" s="370"/>
      <c r="B159" s="370"/>
      <c r="C159" s="370"/>
      <c r="D159" s="370"/>
    </row>
    <row r="160" spans="1:4" x14ac:dyDescent="0.2">
      <c r="A160" s="370"/>
      <c r="B160" s="370"/>
      <c r="C160" s="370"/>
      <c r="D160" s="370"/>
    </row>
    <row r="161" spans="1:4" x14ac:dyDescent="0.2">
      <c r="A161" s="370"/>
      <c r="B161" s="370"/>
      <c r="C161" s="370"/>
      <c r="D161" s="370"/>
    </row>
    <row r="162" spans="1:4" x14ac:dyDescent="0.2">
      <c r="A162" s="337" t="s">
        <v>73</v>
      </c>
      <c r="C162" s="338"/>
    </row>
    <row r="163" spans="1:4" ht="38.25" x14ac:dyDescent="0.2">
      <c r="A163" s="371" t="str">
        <f>'1. DireccyConducc '!B28</f>
        <v xml:space="preserve">RE1. P4. Acciones en salud mental desarrolladas a nivel sectorial e intersectorial. </v>
      </c>
      <c r="B163" s="340" t="s">
        <v>74</v>
      </c>
      <c r="C163" s="332">
        <f>SUM(C166,C240,C284)</f>
        <v>0</v>
      </c>
      <c r="D163" s="342"/>
    </row>
    <row r="164" spans="1:4" ht="33" customHeight="1" x14ac:dyDescent="0.2">
      <c r="A164" s="343" t="s">
        <v>75</v>
      </c>
      <c r="B164" s="344" t="s">
        <v>76</v>
      </c>
      <c r="C164" s="345" t="s">
        <v>77</v>
      </c>
      <c r="D164" s="346" t="s">
        <v>78</v>
      </c>
    </row>
    <row r="165" spans="1:4" x14ac:dyDescent="0.2">
      <c r="A165" s="347"/>
      <c r="B165" s="365"/>
      <c r="C165" s="352"/>
      <c r="D165" s="350"/>
    </row>
    <row r="166" spans="1:4" x14ac:dyDescent="0.2">
      <c r="A166" s="351" t="s">
        <v>81</v>
      </c>
      <c r="B166" s="348" t="s">
        <v>82</v>
      </c>
      <c r="C166" s="352">
        <f>SUM(C167:C171)</f>
        <v>0</v>
      </c>
      <c r="D166" s="350"/>
    </row>
    <row r="167" spans="1:4" x14ac:dyDescent="0.2">
      <c r="A167" s="353" t="s">
        <v>83</v>
      </c>
      <c r="B167" s="354" t="s">
        <v>84</v>
      </c>
      <c r="C167" s="332">
        <v>0</v>
      </c>
      <c r="D167" s="355"/>
    </row>
    <row r="168" spans="1:4" ht="25.5" x14ac:dyDescent="0.2">
      <c r="A168" s="353" t="s">
        <v>85</v>
      </c>
      <c r="B168" s="354" t="s">
        <v>86</v>
      </c>
      <c r="C168" s="332">
        <v>0</v>
      </c>
      <c r="D168" s="355"/>
    </row>
    <row r="169" spans="1:4" x14ac:dyDescent="0.2">
      <c r="A169" s="353" t="s">
        <v>87</v>
      </c>
      <c r="B169" s="354" t="s">
        <v>88</v>
      </c>
      <c r="C169" s="332">
        <v>0</v>
      </c>
      <c r="D169" s="355"/>
    </row>
    <row r="170" spans="1:4" ht="25.5" x14ac:dyDescent="0.2">
      <c r="A170" s="353" t="s">
        <v>89</v>
      </c>
      <c r="B170" s="354" t="s">
        <v>90</v>
      </c>
      <c r="C170" s="332">
        <v>0</v>
      </c>
      <c r="D170" s="355"/>
    </row>
    <row r="171" spans="1:4" x14ac:dyDescent="0.2">
      <c r="A171" s="353" t="s">
        <v>91</v>
      </c>
      <c r="B171" s="354" t="s">
        <v>92</v>
      </c>
      <c r="C171" s="332">
        <v>0</v>
      </c>
      <c r="D171" s="355"/>
    </row>
    <row r="172" spans="1:4" x14ac:dyDescent="0.2">
      <c r="A172" s="356"/>
      <c r="B172" s="357"/>
      <c r="C172" s="332"/>
      <c r="D172" s="355"/>
    </row>
    <row r="173" spans="1:4" x14ac:dyDescent="0.2">
      <c r="A173" s="351" t="s">
        <v>93</v>
      </c>
      <c r="B173" s="348" t="s">
        <v>94</v>
      </c>
      <c r="C173" s="352">
        <f>SUM(C174:C178)</f>
        <v>0</v>
      </c>
      <c r="D173" s="350"/>
    </row>
    <row r="174" spans="1:4" x14ac:dyDescent="0.2">
      <c r="A174" s="353" t="s">
        <v>95</v>
      </c>
      <c r="B174" s="354" t="s">
        <v>96</v>
      </c>
      <c r="C174" s="332">
        <v>0</v>
      </c>
      <c r="D174" s="355"/>
    </row>
    <row r="175" spans="1:4" x14ac:dyDescent="0.2">
      <c r="A175" s="353" t="s">
        <v>97</v>
      </c>
      <c r="B175" s="354" t="s">
        <v>98</v>
      </c>
      <c r="C175" s="332">
        <v>0</v>
      </c>
      <c r="D175" s="355"/>
    </row>
    <row r="176" spans="1:4" x14ac:dyDescent="0.2">
      <c r="A176" s="353" t="s">
        <v>99</v>
      </c>
      <c r="B176" s="354" t="s">
        <v>100</v>
      </c>
      <c r="C176" s="332">
        <v>0</v>
      </c>
      <c r="D176" s="355"/>
    </row>
    <row r="177" spans="1:4" x14ac:dyDescent="0.2">
      <c r="A177" s="353" t="s">
        <v>101</v>
      </c>
      <c r="B177" s="354" t="s">
        <v>102</v>
      </c>
      <c r="C177" s="332">
        <v>0</v>
      </c>
      <c r="D177" s="355"/>
    </row>
    <row r="178" spans="1:4" x14ac:dyDescent="0.2">
      <c r="A178" s="353" t="s">
        <v>103</v>
      </c>
      <c r="B178" s="354" t="s">
        <v>104</v>
      </c>
      <c r="C178" s="332">
        <v>0</v>
      </c>
      <c r="D178" s="355"/>
    </row>
    <row r="179" spans="1:4" x14ac:dyDescent="0.2">
      <c r="A179" s="356"/>
      <c r="B179" s="357"/>
      <c r="C179" s="352"/>
      <c r="D179" s="350"/>
    </row>
    <row r="180" spans="1:4" ht="25.5" x14ac:dyDescent="0.2">
      <c r="A180" s="351" t="s">
        <v>105</v>
      </c>
      <c r="B180" s="358" t="s">
        <v>106</v>
      </c>
      <c r="C180" s="352">
        <f>SUM(C181:C187)</f>
        <v>0</v>
      </c>
      <c r="D180" s="350"/>
    </row>
    <row r="181" spans="1:4" x14ac:dyDescent="0.2">
      <c r="A181" s="353" t="s">
        <v>107</v>
      </c>
      <c r="B181" s="354" t="s">
        <v>108</v>
      </c>
      <c r="C181" s="332">
        <v>0</v>
      </c>
      <c r="D181" s="355"/>
    </row>
    <row r="182" spans="1:4" x14ac:dyDescent="0.2">
      <c r="A182" s="353" t="s">
        <v>109</v>
      </c>
      <c r="B182" s="354" t="s">
        <v>110</v>
      </c>
      <c r="C182" s="332">
        <v>0</v>
      </c>
      <c r="D182" s="355"/>
    </row>
    <row r="183" spans="1:4" x14ac:dyDescent="0.2">
      <c r="A183" s="353" t="s">
        <v>111</v>
      </c>
      <c r="B183" s="354" t="s">
        <v>112</v>
      </c>
      <c r="C183" s="332"/>
      <c r="D183" s="355"/>
    </row>
    <row r="184" spans="1:4" x14ac:dyDescent="0.2">
      <c r="A184" s="353" t="s">
        <v>113</v>
      </c>
      <c r="B184" s="354" t="s">
        <v>114</v>
      </c>
      <c r="C184" s="332">
        <v>0</v>
      </c>
      <c r="D184" s="355"/>
    </row>
    <row r="185" spans="1:4" x14ac:dyDescent="0.2">
      <c r="A185" s="353" t="s">
        <v>115</v>
      </c>
      <c r="B185" s="354" t="s">
        <v>116</v>
      </c>
      <c r="C185" s="332">
        <v>0</v>
      </c>
      <c r="D185" s="355"/>
    </row>
    <row r="186" spans="1:4" ht="25.5" x14ac:dyDescent="0.2">
      <c r="A186" s="353" t="s">
        <v>117</v>
      </c>
      <c r="B186" s="354" t="s">
        <v>118</v>
      </c>
      <c r="C186" s="332">
        <v>0</v>
      </c>
      <c r="D186" s="355"/>
    </row>
    <row r="187" spans="1:4" ht="25.5" x14ac:dyDescent="0.2">
      <c r="A187" s="353" t="s">
        <v>119</v>
      </c>
      <c r="B187" s="354" t="s">
        <v>120</v>
      </c>
      <c r="C187" s="332">
        <v>0</v>
      </c>
      <c r="D187" s="355"/>
    </row>
    <row r="188" spans="1:4" x14ac:dyDescent="0.2">
      <c r="A188" s="356"/>
      <c r="B188" s="357"/>
      <c r="C188" s="332"/>
      <c r="D188" s="355"/>
    </row>
    <row r="189" spans="1:4" x14ac:dyDescent="0.2">
      <c r="A189" s="351" t="s">
        <v>121</v>
      </c>
      <c r="B189" s="348" t="s">
        <v>122</v>
      </c>
      <c r="C189" s="352">
        <f>SUM(C190:C196)</f>
        <v>0</v>
      </c>
      <c r="D189" s="350"/>
    </row>
    <row r="190" spans="1:4" x14ac:dyDescent="0.2">
      <c r="A190" s="353" t="s">
        <v>123</v>
      </c>
      <c r="B190" s="354" t="s">
        <v>124</v>
      </c>
      <c r="C190" s="332">
        <v>0</v>
      </c>
      <c r="D190" s="355"/>
    </row>
    <row r="191" spans="1:4" x14ac:dyDescent="0.2">
      <c r="A191" s="353" t="s">
        <v>125</v>
      </c>
      <c r="B191" s="354" t="s">
        <v>126</v>
      </c>
      <c r="C191" s="332">
        <v>0</v>
      </c>
      <c r="D191" s="355"/>
    </row>
    <row r="192" spans="1:4" x14ac:dyDescent="0.2">
      <c r="A192" s="353" t="s">
        <v>127</v>
      </c>
      <c r="B192" s="354" t="s">
        <v>128</v>
      </c>
      <c r="C192" s="332">
        <v>0</v>
      </c>
      <c r="D192" s="355"/>
    </row>
    <row r="193" spans="1:4" ht="25.5" x14ac:dyDescent="0.2">
      <c r="A193" s="353" t="s">
        <v>129</v>
      </c>
      <c r="B193" s="354" t="s">
        <v>130</v>
      </c>
      <c r="C193" s="332">
        <v>0</v>
      </c>
      <c r="D193" s="355"/>
    </row>
    <row r="194" spans="1:4" ht="25.5" x14ac:dyDescent="0.2">
      <c r="A194" s="353" t="s">
        <v>131</v>
      </c>
      <c r="B194" s="354" t="s">
        <v>132</v>
      </c>
      <c r="C194" s="332">
        <v>0</v>
      </c>
      <c r="D194" s="355"/>
    </row>
    <row r="195" spans="1:4" x14ac:dyDescent="0.2">
      <c r="A195" s="353" t="s">
        <v>133</v>
      </c>
      <c r="B195" s="354" t="s">
        <v>134</v>
      </c>
      <c r="C195" s="332">
        <v>0</v>
      </c>
      <c r="D195" s="355"/>
    </row>
    <row r="196" spans="1:4" x14ac:dyDescent="0.2">
      <c r="A196" s="353" t="s">
        <v>135</v>
      </c>
      <c r="B196" s="354" t="s">
        <v>136</v>
      </c>
      <c r="C196" s="332"/>
      <c r="D196" s="355"/>
    </row>
    <row r="197" spans="1:4" x14ac:dyDescent="0.2">
      <c r="A197" s="356"/>
      <c r="B197" s="357"/>
      <c r="C197" s="332"/>
      <c r="D197" s="355"/>
    </row>
    <row r="198" spans="1:4" x14ac:dyDescent="0.2">
      <c r="A198" s="351" t="s">
        <v>137</v>
      </c>
      <c r="B198" s="348" t="s">
        <v>138</v>
      </c>
      <c r="C198" s="352">
        <f>SUM(C199++C200+C201)</f>
        <v>0</v>
      </c>
      <c r="D198" s="350"/>
    </row>
    <row r="199" spans="1:4" x14ac:dyDescent="0.2">
      <c r="A199" s="353" t="s">
        <v>139</v>
      </c>
      <c r="B199" s="354" t="s">
        <v>140</v>
      </c>
      <c r="C199" s="332">
        <v>0</v>
      </c>
      <c r="D199" s="355"/>
    </row>
    <row r="200" spans="1:4" x14ac:dyDescent="0.2">
      <c r="A200" s="353" t="s">
        <v>141</v>
      </c>
      <c r="B200" s="354" t="s">
        <v>142</v>
      </c>
      <c r="C200" s="332">
        <v>0</v>
      </c>
      <c r="D200" s="355"/>
    </row>
    <row r="201" spans="1:4" x14ac:dyDescent="0.2">
      <c r="A201" s="353" t="s">
        <v>143</v>
      </c>
      <c r="B201" s="354" t="s">
        <v>144</v>
      </c>
      <c r="C201" s="332">
        <v>0</v>
      </c>
      <c r="D201" s="355"/>
    </row>
    <row r="202" spans="1:4" x14ac:dyDescent="0.2">
      <c r="A202" s="356"/>
      <c r="B202" s="357"/>
      <c r="C202" s="332"/>
      <c r="D202" s="355"/>
    </row>
    <row r="203" spans="1:4" ht="25.5" x14ac:dyDescent="0.2">
      <c r="A203" s="351" t="s">
        <v>145</v>
      </c>
      <c r="B203" s="348" t="s">
        <v>146</v>
      </c>
      <c r="C203" s="352">
        <f>SUM(C204+C207+C208)</f>
        <v>0</v>
      </c>
      <c r="D203" s="350"/>
    </row>
    <row r="204" spans="1:4" x14ac:dyDescent="0.2">
      <c r="A204" s="353" t="s">
        <v>147</v>
      </c>
      <c r="B204" s="357" t="s">
        <v>148</v>
      </c>
      <c r="C204" s="352">
        <f>SUM(C205:C206)</f>
        <v>0</v>
      </c>
      <c r="D204" s="350"/>
    </row>
    <row r="205" spans="1:4" x14ac:dyDescent="0.2">
      <c r="A205" s="356" t="s">
        <v>149</v>
      </c>
      <c r="B205" s="357" t="s">
        <v>150</v>
      </c>
      <c r="C205" s="332">
        <v>0</v>
      </c>
      <c r="D205" s="355"/>
    </row>
    <row r="206" spans="1:4" ht="25.5" x14ac:dyDescent="0.2">
      <c r="A206" s="356" t="s">
        <v>151</v>
      </c>
      <c r="B206" s="357" t="s">
        <v>152</v>
      </c>
      <c r="C206" s="332">
        <v>0</v>
      </c>
      <c r="D206" s="355"/>
    </row>
    <row r="207" spans="1:4" x14ac:dyDescent="0.2">
      <c r="A207" s="353" t="s">
        <v>153</v>
      </c>
      <c r="B207" s="354" t="s">
        <v>154</v>
      </c>
      <c r="C207" s="332">
        <v>0</v>
      </c>
      <c r="D207" s="355"/>
    </row>
    <row r="208" spans="1:4" x14ac:dyDescent="0.2">
      <c r="A208" s="353" t="s">
        <v>155</v>
      </c>
      <c r="B208" s="354" t="s">
        <v>156</v>
      </c>
      <c r="C208" s="332">
        <v>0</v>
      </c>
      <c r="D208" s="355"/>
    </row>
    <row r="209" spans="1:4" x14ac:dyDescent="0.2">
      <c r="A209" s="356"/>
      <c r="B209" s="357"/>
      <c r="C209" s="332"/>
      <c r="D209" s="355"/>
    </row>
    <row r="210" spans="1:4" x14ac:dyDescent="0.2">
      <c r="A210" s="351" t="s">
        <v>157</v>
      </c>
      <c r="B210" s="348" t="s">
        <v>158</v>
      </c>
      <c r="C210" s="349" t="s">
        <v>159</v>
      </c>
      <c r="D210" s="350"/>
    </row>
    <row r="211" spans="1:4" x14ac:dyDescent="0.2">
      <c r="A211" s="353" t="s">
        <v>160</v>
      </c>
      <c r="B211" s="354" t="s">
        <v>161</v>
      </c>
      <c r="C211" s="359" t="s">
        <v>159</v>
      </c>
      <c r="D211" s="355"/>
    </row>
    <row r="212" spans="1:4" x14ac:dyDescent="0.2">
      <c r="A212" s="353" t="s">
        <v>162</v>
      </c>
      <c r="B212" s="354" t="s">
        <v>163</v>
      </c>
      <c r="C212" s="332">
        <v>0</v>
      </c>
      <c r="D212" s="355"/>
    </row>
    <row r="213" spans="1:4" x14ac:dyDescent="0.2">
      <c r="A213" s="353" t="s">
        <v>164</v>
      </c>
      <c r="B213" s="354" t="s">
        <v>165</v>
      </c>
      <c r="C213" s="332">
        <v>0</v>
      </c>
      <c r="D213" s="355"/>
    </row>
    <row r="214" spans="1:4" x14ac:dyDescent="0.2">
      <c r="A214" s="356"/>
      <c r="B214" s="357"/>
      <c r="C214" s="332"/>
      <c r="D214" s="355"/>
    </row>
    <row r="215" spans="1:4" x14ac:dyDescent="0.2">
      <c r="A215" s="351" t="s">
        <v>166</v>
      </c>
      <c r="B215" s="348" t="s">
        <v>167</v>
      </c>
      <c r="C215" s="352">
        <f>SUM(C216:C224)</f>
        <v>0</v>
      </c>
      <c r="D215" s="350"/>
    </row>
    <row r="216" spans="1:4" x14ac:dyDescent="0.2">
      <c r="A216" s="353" t="s">
        <v>168</v>
      </c>
      <c r="B216" s="354" t="s">
        <v>169</v>
      </c>
      <c r="C216" s="332">
        <v>0</v>
      </c>
      <c r="D216" s="355"/>
    </row>
    <row r="217" spans="1:4" x14ac:dyDescent="0.2">
      <c r="A217" s="353" t="s">
        <v>170</v>
      </c>
      <c r="B217" s="354" t="s">
        <v>171</v>
      </c>
      <c r="C217" s="332">
        <v>0</v>
      </c>
      <c r="D217" s="355"/>
    </row>
    <row r="218" spans="1:4" x14ac:dyDescent="0.2">
      <c r="A218" s="353" t="s">
        <v>172</v>
      </c>
      <c r="B218" s="354" t="s">
        <v>173</v>
      </c>
      <c r="C218" s="332">
        <v>0</v>
      </c>
      <c r="D218" s="355"/>
    </row>
    <row r="219" spans="1:4" ht="25.5" x14ac:dyDescent="0.2">
      <c r="A219" s="353" t="s">
        <v>174</v>
      </c>
      <c r="B219" s="354" t="s">
        <v>175</v>
      </c>
      <c r="C219" s="332">
        <v>0</v>
      </c>
      <c r="D219" s="355"/>
    </row>
    <row r="220" spans="1:4" ht="25.5" x14ac:dyDescent="0.2">
      <c r="A220" s="353" t="s">
        <v>176</v>
      </c>
      <c r="B220" s="354" t="s">
        <v>177</v>
      </c>
      <c r="C220" s="332">
        <v>0</v>
      </c>
      <c r="D220" s="355"/>
    </row>
    <row r="221" spans="1:4" ht="25.5" x14ac:dyDescent="0.2">
      <c r="A221" s="353" t="s">
        <v>178</v>
      </c>
      <c r="B221" s="354" t="s">
        <v>179</v>
      </c>
      <c r="C221" s="332">
        <v>0</v>
      </c>
      <c r="D221" s="355"/>
    </row>
    <row r="222" spans="1:4" x14ac:dyDescent="0.2">
      <c r="A222" s="353" t="s">
        <v>180</v>
      </c>
      <c r="B222" s="354" t="s">
        <v>181</v>
      </c>
      <c r="C222" s="332">
        <v>0</v>
      </c>
      <c r="D222" s="355"/>
    </row>
    <row r="223" spans="1:4" ht="25.5" x14ac:dyDescent="0.2">
      <c r="A223" s="353" t="s">
        <v>182</v>
      </c>
      <c r="B223" s="354" t="s">
        <v>183</v>
      </c>
      <c r="C223" s="332">
        <v>0</v>
      </c>
      <c r="D223" s="355"/>
    </row>
    <row r="224" spans="1:4" ht="25.5" x14ac:dyDescent="0.2">
      <c r="A224" s="353" t="s">
        <v>184</v>
      </c>
      <c r="B224" s="354" t="s">
        <v>185</v>
      </c>
      <c r="C224" s="332">
        <v>0</v>
      </c>
      <c r="D224" s="355"/>
    </row>
    <row r="225" spans="1:4" x14ac:dyDescent="0.2">
      <c r="A225" s="356"/>
      <c r="B225" s="357"/>
      <c r="C225" s="332"/>
      <c r="D225" s="355"/>
    </row>
    <row r="226" spans="1:4" x14ac:dyDescent="0.2">
      <c r="A226" s="351" t="s">
        <v>186</v>
      </c>
      <c r="B226" s="348" t="s">
        <v>187</v>
      </c>
      <c r="C226" s="352">
        <f>SUM(C227:C230)</f>
        <v>0</v>
      </c>
      <c r="D226" s="350"/>
    </row>
    <row r="227" spans="1:4" x14ac:dyDescent="0.2">
      <c r="A227" s="353" t="s">
        <v>188</v>
      </c>
      <c r="B227" s="354" t="s">
        <v>189</v>
      </c>
      <c r="C227" s="332">
        <v>0</v>
      </c>
      <c r="D227" s="355"/>
    </row>
    <row r="228" spans="1:4" x14ac:dyDescent="0.2">
      <c r="A228" s="353" t="s">
        <v>190</v>
      </c>
      <c r="B228" s="354" t="s">
        <v>191</v>
      </c>
      <c r="C228" s="332">
        <v>0</v>
      </c>
      <c r="D228" s="355"/>
    </row>
    <row r="229" spans="1:4" x14ac:dyDescent="0.2">
      <c r="A229" s="353" t="s">
        <v>192</v>
      </c>
      <c r="B229" s="354" t="s">
        <v>193</v>
      </c>
      <c r="C229" s="332">
        <v>0</v>
      </c>
      <c r="D229" s="355"/>
    </row>
    <row r="230" spans="1:4" x14ac:dyDescent="0.2">
      <c r="A230" s="353" t="s">
        <v>194</v>
      </c>
      <c r="B230" s="354" t="s">
        <v>195</v>
      </c>
      <c r="C230" s="332">
        <v>0</v>
      </c>
      <c r="D230" s="355"/>
    </row>
    <row r="231" spans="1:4" x14ac:dyDescent="0.2">
      <c r="A231" s="356"/>
      <c r="B231" s="357"/>
      <c r="C231" s="332"/>
      <c r="D231" s="355"/>
    </row>
    <row r="232" spans="1:4" x14ac:dyDescent="0.2">
      <c r="A232" s="351" t="s">
        <v>196</v>
      </c>
      <c r="B232" s="348" t="s">
        <v>197</v>
      </c>
      <c r="C232" s="352">
        <f>SUM(C233:C238)</f>
        <v>0</v>
      </c>
      <c r="D232" s="350"/>
    </row>
    <row r="233" spans="1:4" x14ac:dyDescent="0.2">
      <c r="A233" s="353" t="s">
        <v>198</v>
      </c>
      <c r="B233" s="354" t="s">
        <v>199</v>
      </c>
      <c r="C233" s="332">
        <v>0</v>
      </c>
      <c r="D233" s="355"/>
    </row>
    <row r="234" spans="1:4" x14ac:dyDescent="0.2">
      <c r="A234" s="353" t="s">
        <v>200</v>
      </c>
      <c r="B234" s="354" t="s">
        <v>201</v>
      </c>
      <c r="C234" s="332">
        <v>0</v>
      </c>
      <c r="D234" s="355"/>
    </row>
    <row r="235" spans="1:4" x14ac:dyDescent="0.2">
      <c r="A235" s="353" t="s">
        <v>202</v>
      </c>
      <c r="B235" s="354" t="s">
        <v>203</v>
      </c>
      <c r="C235" s="332">
        <v>0</v>
      </c>
      <c r="D235" s="355"/>
    </row>
    <row r="236" spans="1:4" ht="25.5" x14ac:dyDescent="0.2">
      <c r="A236" s="353" t="s">
        <v>204</v>
      </c>
      <c r="B236" s="354" t="s">
        <v>205</v>
      </c>
      <c r="C236" s="332">
        <v>0</v>
      </c>
      <c r="D236" s="355"/>
    </row>
    <row r="237" spans="1:4" x14ac:dyDescent="0.2">
      <c r="A237" s="353" t="s">
        <v>206</v>
      </c>
      <c r="B237" s="354" t="s">
        <v>207</v>
      </c>
      <c r="C237" s="332">
        <v>0</v>
      </c>
      <c r="D237" s="355"/>
    </row>
    <row r="238" spans="1:4" x14ac:dyDescent="0.2">
      <c r="A238" s="353" t="s">
        <v>208</v>
      </c>
      <c r="B238" s="354" t="s">
        <v>209</v>
      </c>
      <c r="C238" s="360">
        <v>0</v>
      </c>
      <c r="D238" s="361"/>
    </row>
    <row r="239" spans="1:4" x14ac:dyDescent="0.2">
      <c r="A239" s="362"/>
      <c r="B239" s="363"/>
      <c r="C239" s="364"/>
      <c r="D239" s="342"/>
    </row>
    <row r="240" spans="1:4" x14ac:dyDescent="0.2">
      <c r="A240" s="347">
        <v>2</v>
      </c>
      <c r="B240" s="348" t="s">
        <v>210</v>
      </c>
      <c r="C240" s="352">
        <f>SUM(C242+C249+C255+C264+C268+C274)</f>
        <v>0</v>
      </c>
      <c r="D240" s="350"/>
    </row>
    <row r="241" spans="1:4" x14ac:dyDescent="0.2">
      <c r="A241" s="347"/>
      <c r="B241" s="365"/>
      <c r="C241" s="332"/>
      <c r="D241" s="355"/>
    </row>
    <row r="242" spans="1:4" x14ac:dyDescent="0.2">
      <c r="A242" s="362" t="s">
        <v>211</v>
      </c>
      <c r="B242" s="348" t="s">
        <v>212</v>
      </c>
      <c r="C242" s="352">
        <f>SUM(C243:C247)</f>
        <v>0</v>
      </c>
      <c r="D242" s="350"/>
    </row>
    <row r="243" spans="1:4" x14ac:dyDescent="0.2">
      <c r="A243" s="353" t="s">
        <v>213</v>
      </c>
      <c r="B243" s="354" t="s">
        <v>214</v>
      </c>
      <c r="C243" s="332">
        <v>0</v>
      </c>
      <c r="D243" s="355"/>
    </row>
    <row r="244" spans="1:4" x14ac:dyDescent="0.2">
      <c r="A244" s="353" t="s">
        <v>215</v>
      </c>
      <c r="B244" s="354" t="s">
        <v>216</v>
      </c>
      <c r="C244" s="332">
        <v>0</v>
      </c>
      <c r="D244" s="355"/>
    </row>
    <row r="245" spans="1:4" x14ac:dyDescent="0.2">
      <c r="A245" s="353" t="s">
        <v>217</v>
      </c>
      <c r="B245" s="354" t="s">
        <v>218</v>
      </c>
      <c r="C245" s="332">
        <v>0</v>
      </c>
      <c r="D245" s="355"/>
    </row>
    <row r="246" spans="1:4" x14ac:dyDescent="0.2">
      <c r="A246" s="353" t="s">
        <v>219</v>
      </c>
      <c r="B246" s="354" t="s">
        <v>220</v>
      </c>
      <c r="C246" s="332">
        <v>0</v>
      </c>
      <c r="D246" s="355"/>
    </row>
    <row r="247" spans="1:4" x14ac:dyDescent="0.2">
      <c r="A247" s="353" t="s">
        <v>221</v>
      </c>
      <c r="B247" s="354" t="s">
        <v>222</v>
      </c>
      <c r="C247" s="332">
        <v>0</v>
      </c>
      <c r="D247" s="355"/>
    </row>
    <row r="248" spans="1:4" x14ac:dyDescent="0.2">
      <c r="A248" s="366"/>
      <c r="B248" s="357"/>
      <c r="C248" s="332"/>
      <c r="D248" s="355"/>
    </row>
    <row r="249" spans="1:4" ht="25.5" x14ac:dyDescent="0.2">
      <c r="A249" s="362" t="s">
        <v>223</v>
      </c>
      <c r="B249" s="348" t="s">
        <v>224</v>
      </c>
      <c r="C249" s="352">
        <f>SUM(C250:C253)</f>
        <v>0</v>
      </c>
      <c r="D249" s="350"/>
    </row>
    <row r="250" spans="1:4" x14ac:dyDescent="0.2">
      <c r="A250" s="353" t="s">
        <v>225</v>
      </c>
      <c r="B250" s="354" t="s">
        <v>226</v>
      </c>
      <c r="C250" s="332">
        <v>0</v>
      </c>
      <c r="D250" s="355"/>
    </row>
    <row r="251" spans="1:4" x14ac:dyDescent="0.2">
      <c r="A251" s="353" t="s">
        <v>227</v>
      </c>
      <c r="B251" s="354" t="s">
        <v>228</v>
      </c>
      <c r="C251" s="332">
        <v>0</v>
      </c>
      <c r="D251" s="355"/>
    </row>
    <row r="252" spans="1:4" x14ac:dyDescent="0.2">
      <c r="A252" s="353" t="s">
        <v>229</v>
      </c>
      <c r="B252" s="354" t="s">
        <v>230</v>
      </c>
      <c r="C252" s="332">
        <v>0</v>
      </c>
      <c r="D252" s="355"/>
    </row>
    <row r="253" spans="1:4" x14ac:dyDescent="0.2">
      <c r="A253" s="353" t="s">
        <v>231</v>
      </c>
      <c r="B253" s="354" t="s">
        <v>232</v>
      </c>
      <c r="C253" s="332">
        <v>0</v>
      </c>
      <c r="D253" s="355"/>
    </row>
    <row r="254" spans="1:4" x14ac:dyDescent="0.2">
      <c r="A254" s="366"/>
      <c r="B254" s="357"/>
      <c r="C254" s="332"/>
      <c r="D254" s="355"/>
    </row>
    <row r="255" spans="1:4" ht="25.5" x14ac:dyDescent="0.2">
      <c r="A255" s="362" t="s">
        <v>233</v>
      </c>
      <c r="B255" s="348" t="s">
        <v>234</v>
      </c>
      <c r="C255" s="352">
        <f>SUM(C256:C262)</f>
        <v>0</v>
      </c>
      <c r="D255" s="350"/>
    </row>
    <row r="256" spans="1:4" x14ac:dyDescent="0.2">
      <c r="A256" s="353" t="s">
        <v>235</v>
      </c>
      <c r="B256" s="354" t="s">
        <v>236</v>
      </c>
      <c r="C256" s="332">
        <v>0</v>
      </c>
      <c r="D256" s="355"/>
    </row>
    <row r="257" spans="1:4" ht="25.5" x14ac:dyDescent="0.2">
      <c r="A257" s="353" t="s">
        <v>237</v>
      </c>
      <c r="B257" s="354" t="s">
        <v>238</v>
      </c>
      <c r="C257" s="332">
        <v>0</v>
      </c>
      <c r="D257" s="355"/>
    </row>
    <row r="258" spans="1:4" x14ac:dyDescent="0.2">
      <c r="A258" s="353" t="s">
        <v>239</v>
      </c>
      <c r="B258" s="354" t="s">
        <v>240</v>
      </c>
      <c r="C258" s="332">
        <v>0</v>
      </c>
      <c r="D258" s="355"/>
    </row>
    <row r="259" spans="1:4" ht="25.5" x14ac:dyDescent="0.2">
      <c r="A259" s="353" t="s">
        <v>241</v>
      </c>
      <c r="B259" s="354" t="s">
        <v>242</v>
      </c>
      <c r="C259" s="332">
        <v>0</v>
      </c>
      <c r="D259" s="355"/>
    </row>
    <row r="260" spans="1:4" x14ac:dyDescent="0.2">
      <c r="A260" s="353" t="s">
        <v>243</v>
      </c>
      <c r="B260" s="354" t="s">
        <v>244</v>
      </c>
      <c r="C260" s="332">
        <v>0</v>
      </c>
      <c r="D260" s="355"/>
    </row>
    <row r="261" spans="1:4" x14ac:dyDescent="0.2">
      <c r="A261" s="353" t="s">
        <v>245</v>
      </c>
      <c r="B261" s="354" t="s">
        <v>246</v>
      </c>
      <c r="C261" s="332">
        <v>0</v>
      </c>
      <c r="D261" s="355"/>
    </row>
    <row r="262" spans="1:4" ht="25.5" x14ac:dyDescent="0.2">
      <c r="A262" s="353" t="s">
        <v>247</v>
      </c>
      <c r="B262" s="354" t="s">
        <v>248</v>
      </c>
      <c r="C262" s="332">
        <v>0</v>
      </c>
      <c r="D262" s="355"/>
    </row>
    <row r="263" spans="1:4" x14ac:dyDescent="0.2">
      <c r="A263" s="366"/>
      <c r="B263" s="357"/>
      <c r="C263" s="332"/>
      <c r="D263" s="355"/>
    </row>
    <row r="264" spans="1:4" ht="25.5" x14ac:dyDescent="0.2">
      <c r="A264" s="362" t="s">
        <v>249</v>
      </c>
      <c r="B264" s="348" t="s">
        <v>250</v>
      </c>
      <c r="C264" s="352">
        <f>SUM(C265:C266)</f>
        <v>0</v>
      </c>
      <c r="D264" s="350"/>
    </row>
    <row r="265" spans="1:4" x14ac:dyDescent="0.2">
      <c r="A265" s="353" t="s">
        <v>251</v>
      </c>
      <c r="B265" s="354" t="s">
        <v>252</v>
      </c>
      <c r="C265" s="332">
        <v>0</v>
      </c>
      <c r="D265" s="355"/>
    </row>
    <row r="266" spans="1:4" x14ac:dyDescent="0.2">
      <c r="A266" s="353" t="s">
        <v>253</v>
      </c>
      <c r="B266" s="354" t="s">
        <v>254</v>
      </c>
      <c r="C266" s="332">
        <v>0</v>
      </c>
      <c r="D266" s="355"/>
    </row>
    <row r="267" spans="1:4" x14ac:dyDescent="0.2">
      <c r="A267" s="366"/>
      <c r="B267" s="357"/>
      <c r="C267" s="332"/>
      <c r="D267" s="355"/>
    </row>
    <row r="268" spans="1:4" ht="25.5" x14ac:dyDescent="0.2">
      <c r="A268" s="362" t="s">
        <v>255</v>
      </c>
      <c r="B268" s="348" t="s">
        <v>256</v>
      </c>
      <c r="C268" s="352">
        <f>SUM(C269:C272)</f>
        <v>0</v>
      </c>
      <c r="D268" s="350"/>
    </row>
    <row r="269" spans="1:4" x14ac:dyDescent="0.2">
      <c r="A269" s="353" t="s">
        <v>257</v>
      </c>
      <c r="B269" s="354" t="s">
        <v>258</v>
      </c>
      <c r="C269" s="332">
        <v>0</v>
      </c>
      <c r="D269" s="355"/>
    </row>
    <row r="270" spans="1:4" x14ac:dyDescent="0.2">
      <c r="A270" s="353" t="s">
        <v>259</v>
      </c>
      <c r="B270" s="354" t="s">
        <v>260</v>
      </c>
      <c r="C270" s="332">
        <v>0</v>
      </c>
      <c r="D270" s="355"/>
    </row>
    <row r="271" spans="1:4" x14ac:dyDescent="0.2">
      <c r="A271" s="353" t="s">
        <v>261</v>
      </c>
      <c r="B271" s="354" t="s">
        <v>262</v>
      </c>
      <c r="C271" s="332">
        <v>0</v>
      </c>
      <c r="D271" s="355"/>
    </row>
    <row r="272" spans="1:4" ht="25.5" x14ac:dyDescent="0.2">
      <c r="A272" s="353" t="s">
        <v>263</v>
      </c>
      <c r="B272" s="354" t="s">
        <v>264</v>
      </c>
      <c r="C272" s="332">
        <v>0</v>
      </c>
      <c r="D272" s="355"/>
    </row>
    <row r="273" spans="1:4" x14ac:dyDescent="0.2">
      <c r="A273" s="366"/>
      <c r="B273" s="357"/>
      <c r="C273" s="332"/>
      <c r="D273" s="355"/>
    </row>
    <row r="274" spans="1:4" ht="25.5" x14ac:dyDescent="0.2">
      <c r="A274" s="362" t="s">
        <v>265</v>
      </c>
      <c r="B274" s="348" t="s">
        <v>266</v>
      </c>
      <c r="C274" s="352">
        <f>SUM(C275:C282)</f>
        <v>0</v>
      </c>
      <c r="D274" s="350"/>
    </row>
    <row r="275" spans="1:4" x14ac:dyDescent="0.2">
      <c r="A275" s="353" t="s">
        <v>267</v>
      </c>
      <c r="B275" s="354" t="s">
        <v>268</v>
      </c>
      <c r="C275" s="332"/>
      <c r="D275" s="355"/>
    </row>
    <row r="276" spans="1:4" ht="25.5" x14ac:dyDescent="0.2">
      <c r="A276" s="353" t="s">
        <v>269</v>
      </c>
      <c r="B276" s="354" t="s">
        <v>270</v>
      </c>
      <c r="C276" s="332">
        <v>0</v>
      </c>
      <c r="D276" s="355"/>
    </row>
    <row r="277" spans="1:4" x14ac:dyDescent="0.2">
      <c r="A277" s="353" t="s">
        <v>271</v>
      </c>
      <c r="B277" s="354" t="s">
        <v>272</v>
      </c>
      <c r="C277" s="332">
        <v>0</v>
      </c>
      <c r="D277" s="355"/>
    </row>
    <row r="278" spans="1:4" x14ac:dyDescent="0.2">
      <c r="A278" s="353" t="s">
        <v>273</v>
      </c>
      <c r="B278" s="354" t="s">
        <v>274</v>
      </c>
      <c r="C278" s="332">
        <v>0</v>
      </c>
      <c r="D278" s="355"/>
    </row>
    <row r="279" spans="1:4" x14ac:dyDescent="0.2">
      <c r="A279" s="353" t="s">
        <v>275</v>
      </c>
      <c r="B279" s="354" t="s">
        <v>276</v>
      </c>
      <c r="C279" s="332">
        <v>0</v>
      </c>
      <c r="D279" s="355"/>
    </row>
    <row r="280" spans="1:4" ht="25.5" x14ac:dyDescent="0.2">
      <c r="A280" s="353" t="s">
        <v>277</v>
      </c>
      <c r="B280" s="354" t="s">
        <v>278</v>
      </c>
      <c r="C280" s="332">
        <v>0</v>
      </c>
      <c r="D280" s="355"/>
    </row>
    <row r="281" spans="1:4" x14ac:dyDescent="0.2">
      <c r="A281" s="353" t="s">
        <v>279</v>
      </c>
      <c r="B281" s="354" t="s">
        <v>280</v>
      </c>
      <c r="C281" s="332">
        <v>0</v>
      </c>
      <c r="D281" s="355"/>
    </row>
    <row r="282" spans="1:4" x14ac:dyDescent="0.2">
      <c r="A282" s="353" t="s">
        <v>281</v>
      </c>
      <c r="B282" s="354" t="s">
        <v>282</v>
      </c>
      <c r="C282" s="332">
        <v>0</v>
      </c>
      <c r="D282" s="355"/>
    </row>
    <row r="283" spans="1:4" x14ac:dyDescent="0.2">
      <c r="A283" s="353"/>
      <c r="B283" s="357"/>
      <c r="C283" s="332"/>
      <c r="D283" s="355"/>
    </row>
    <row r="284" spans="1:4" x14ac:dyDescent="0.2">
      <c r="A284" s="347">
        <v>5</v>
      </c>
      <c r="B284" s="367" t="s">
        <v>283</v>
      </c>
      <c r="C284" s="352">
        <f>SUM(C286+C296+C306+C311)</f>
        <v>0</v>
      </c>
      <c r="D284" s="350"/>
    </row>
    <row r="285" spans="1:4" x14ac:dyDescent="0.2">
      <c r="A285" s="366"/>
      <c r="B285" s="357"/>
      <c r="C285" s="332"/>
      <c r="D285" s="355"/>
    </row>
    <row r="286" spans="1:4" x14ac:dyDescent="0.2">
      <c r="A286" s="368" t="s">
        <v>284</v>
      </c>
      <c r="B286" s="348" t="s">
        <v>285</v>
      </c>
      <c r="C286" s="352">
        <f>SUM(C287:C294)</f>
        <v>0</v>
      </c>
      <c r="D286" s="350"/>
    </row>
    <row r="287" spans="1:4" x14ac:dyDescent="0.2">
      <c r="A287" s="369" t="s">
        <v>286</v>
      </c>
      <c r="B287" s="354" t="s">
        <v>287</v>
      </c>
      <c r="C287" s="332">
        <v>0</v>
      </c>
      <c r="D287" s="355"/>
    </row>
    <row r="288" spans="1:4" x14ac:dyDescent="0.2">
      <c r="A288" s="369" t="s">
        <v>288</v>
      </c>
      <c r="B288" s="354" t="s">
        <v>289</v>
      </c>
      <c r="C288" s="332">
        <v>0</v>
      </c>
      <c r="D288" s="355"/>
    </row>
    <row r="289" spans="1:4" x14ac:dyDescent="0.2">
      <c r="A289" s="369" t="s">
        <v>290</v>
      </c>
      <c r="B289" s="354" t="s">
        <v>291</v>
      </c>
      <c r="C289" s="332"/>
      <c r="D289" s="355"/>
    </row>
    <row r="290" spans="1:4" x14ac:dyDescent="0.2">
      <c r="A290" s="369" t="s">
        <v>292</v>
      </c>
      <c r="B290" s="354" t="s">
        <v>293</v>
      </c>
      <c r="C290" s="332"/>
      <c r="D290" s="355"/>
    </row>
    <row r="291" spans="1:4" x14ac:dyDescent="0.2">
      <c r="A291" s="369" t="s">
        <v>294</v>
      </c>
      <c r="B291" s="354" t="s">
        <v>295</v>
      </c>
      <c r="C291" s="332"/>
      <c r="D291" s="355"/>
    </row>
    <row r="292" spans="1:4" ht="25.5" x14ac:dyDescent="0.2">
      <c r="A292" s="369" t="s">
        <v>296</v>
      </c>
      <c r="B292" s="354" t="s">
        <v>297</v>
      </c>
      <c r="C292" s="332"/>
      <c r="D292" s="355"/>
    </row>
    <row r="293" spans="1:4" ht="25.5" x14ac:dyDescent="0.2">
      <c r="A293" s="369" t="s">
        <v>298</v>
      </c>
      <c r="B293" s="354" t="s">
        <v>299</v>
      </c>
      <c r="C293" s="332"/>
      <c r="D293" s="355"/>
    </row>
    <row r="294" spans="1:4" x14ac:dyDescent="0.2">
      <c r="A294" s="369" t="s">
        <v>300</v>
      </c>
      <c r="B294" s="354" t="s">
        <v>301</v>
      </c>
      <c r="C294" s="332">
        <v>0</v>
      </c>
      <c r="D294" s="355"/>
    </row>
    <row r="295" spans="1:4" x14ac:dyDescent="0.2">
      <c r="A295" s="369"/>
      <c r="B295" s="354"/>
      <c r="C295" s="332"/>
      <c r="D295" s="355"/>
    </row>
    <row r="296" spans="1:4" ht="25.5" x14ac:dyDescent="0.2">
      <c r="A296" s="368" t="s">
        <v>302</v>
      </c>
      <c r="B296" s="348" t="s">
        <v>303</v>
      </c>
      <c r="C296" s="352">
        <f>SUM(C297:C304)</f>
        <v>0</v>
      </c>
      <c r="D296" s="350"/>
    </row>
    <row r="297" spans="1:4" x14ac:dyDescent="0.2">
      <c r="A297" s="369" t="s">
        <v>304</v>
      </c>
      <c r="B297" s="354" t="s">
        <v>305</v>
      </c>
      <c r="C297" s="332">
        <v>0</v>
      </c>
      <c r="D297" s="355"/>
    </row>
    <row r="298" spans="1:4" x14ac:dyDescent="0.2">
      <c r="A298" s="369" t="s">
        <v>306</v>
      </c>
      <c r="B298" s="354" t="s">
        <v>307</v>
      </c>
      <c r="C298" s="332">
        <v>0</v>
      </c>
      <c r="D298" s="355"/>
    </row>
    <row r="299" spans="1:4" x14ac:dyDescent="0.2">
      <c r="A299" s="369" t="s">
        <v>308</v>
      </c>
      <c r="B299" s="354" t="s">
        <v>309</v>
      </c>
      <c r="C299" s="332">
        <v>0</v>
      </c>
      <c r="D299" s="355"/>
    </row>
    <row r="300" spans="1:4" x14ac:dyDescent="0.2">
      <c r="A300" s="369" t="s">
        <v>310</v>
      </c>
      <c r="B300" s="354" t="s">
        <v>311</v>
      </c>
      <c r="C300" s="332">
        <v>0</v>
      </c>
      <c r="D300" s="355"/>
    </row>
    <row r="301" spans="1:4" x14ac:dyDescent="0.2">
      <c r="A301" s="369" t="s">
        <v>312</v>
      </c>
      <c r="B301" s="354" t="s">
        <v>313</v>
      </c>
      <c r="C301" s="332">
        <v>0</v>
      </c>
      <c r="D301" s="355"/>
    </row>
    <row r="302" spans="1:4" x14ac:dyDescent="0.2">
      <c r="A302" s="369" t="s">
        <v>314</v>
      </c>
      <c r="B302" s="354" t="s">
        <v>315</v>
      </c>
      <c r="C302" s="332">
        <v>0</v>
      </c>
      <c r="D302" s="355"/>
    </row>
    <row r="303" spans="1:4" x14ac:dyDescent="0.2">
      <c r="A303" s="369" t="s">
        <v>316</v>
      </c>
      <c r="B303" s="354" t="s">
        <v>317</v>
      </c>
      <c r="C303" s="332">
        <v>0</v>
      </c>
      <c r="D303" s="355"/>
    </row>
    <row r="304" spans="1:4" ht="25.5" x14ac:dyDescent="0.2">
      <c r="A304" s="369" t="s">
        <v>318</v>
      </c>
      <c r="B304" s="354" t="s">
        <v>319</v>
      </c>
      <c r="C304" s="332">
        <v>0</v>
      </c>
      <c r="D304" s="355"/>
    </row>
    <row r="305" spans="1:4" x14ac:dyDescent="0.2">
      <c r="A305" s="369"/>
      <c r="B305" s="354"/>
      <c r="C305" s="332"/>
      <c r="D305" s="355"/>
    </row>
    <row r="306" spans="1:4" x14ac:dyDescent="0.2">
      <c r="A306" s="368" t="s">
        <v>320</v>
      </c>
      <c r="B306" s="348" t="s">
        <v>321</v>
      </c>
      <c r="C306" s="352">
        <f>SUM(C307:C309)</f>
        <v>0</v>
      </c>
      <c r="D306" s="350"/>
    </row>
    <row r="307" spans="1:4" x14ac:dyDescent="0.2">
      <c r="A307" s="369" t="s">
        <v>322</v>
      </c>
      <c r="B307" s="354" t="s">
        <v>323</v>
      </c>
      <c r="C307" s="332">
        <v>0</v>
      </c>
      <c r="D307" s="355"/>
    </row>
    <row r="308" spans="1:4" x14ac:dyDescent="0.2">
      <c r="A308" s="369" t="s">
        <v>324</v>
      </c>
      <c r="B308" s="354" t="s">
        <v>325</v>
      </c>
      <c r="C308" s="332">
        <v>0</v>
      </c>
      <c r="D308" s="355"/>
    </row>
    <row r="309" spans="1:4" x14ac:dyDescent="0.2">
      <c r="A309" s="369" t="s">
        <v>326</v>
      </c>
      <c r="B309" s="354" t="s">
        <v>327</v>
      </c>
      <c r="C309" s="332">
        <v>0</v>
      </c>
      <c r="D309" s="355"/>
    </row>
    <row r="310" spans="1:4" x14ac:dyDescent="0.2">
      <c r="A310" s="369"/>
      <c r="B310" s="354"/>
      <c r="C310" s="332"/>
      <c r="D310" s="355"/>
    </row>
    <row r="311" spans="1:4" x14ac:dyDescent="0.2">
      <c r="A311" s="368" t="s">
        <v>328</v>
      </c>
      <c r="B311" s="348" t="s">
        <v>329</v>
      </c>
      <c r="C311" s="352">
        <f>SUM(C312:C315)</f>
        <v>0</v>
      </c>
      <c r="D311" s="350"/>
    </row>
    <row r="312" spans="1:4" x14ac:dyDescent="0.2">
      <c r="A312" s="369" t="s">
        <v>330</v>
      </c>
      <c r="B312" s="354" t="s">
        <v>331</v>
      </c>
      <c r="C312" s="332">
        <v>0</v>
      </c>
      <c r="D312" s="355"/>
    </row>
    <row r="313" spans="1:4" x14ac:dyDescent="0.2">
      <c r="A313" s="369" t="s">
        <v>332</v>
      </c>
      <c r="B313" s="354" t="s">
        <v>333</v>
      </c>
      <c r="C313" s="332">
        <v>0</v>
      </c>
      <c r="D313" s="355"/>
    </row>
    <row r="314" spans="1:4" x14ac:dyDescent="0.2">
      <c r="A314" s="369" t="s">
        <v>334</v>
      </c>
      <c r="B314" s="354" t="s">
        <v>335</v>
      </c>
      <c r="C314" s="332">
        <v>0</v>
      </c>
      <c r="D314" s="355"/>
    </row>
    <row r="315" spans="1:4" x14ac:dyDescent="0.2">
      <c r="A315" s="369" t="s">
        <v>336</v>
      </c>
      <c r="B315" s="354" t="s">
        <v>337</v>
      </c>
      <c r="C315" s="332">
        <v>0</v>
      </c>
      <c r="D315" s="355"/>
    </row>
    <row r="316" spans="1:4" x14ac:dyDescent="0.2">
      <c r="A316" s="370"/>
      <c r="B316" s="370"/>
      <c r="C316" s="370"/>
      <c r="D316" s="370"/>
    </row>
    <row r="317" spans="1:4" x14ac:dyDescent="0.2">
      <c r="A317" s="337" t="s">
        <v>73</v>
      </c>
      <c r="C317" s="338"/>
    </row>
    <row r="318" spans="1:4" ht="76.5" customHeight="1" x14ac:dyDescent="0.2">
      <c r="A318" s="371" t="str">
        <f>'1. DireccyConducc '!B45</f>
        <v xml:space="preserve">RE1. P5. Actores sociales con programas y acciones estratégicas para el abordaje de los determinantes de la salud-enfermedad-muerte desarrollados.             </v>
      </c>
      <c r="B318" s="340" t="s">
        <v>74</v>
      </c>
      <c r="C318" s="332">
        <f>SUM(C320,C395,C439)</f>
        <v>0</v>
      </c>
      <c r="D318" s="342"/>
    </row>
    <row r="319" spans="1:4" ht="33" customHeight="1" x14ac:dyDescent="0.2">
      <c r="A319" s="343" t="s">
        <v>75</v>
      </c>
      <c r="B319" s="344" t="s">
        <v>76</v>
      </c>
      <c r="C319" s="345" t="s">
        <v>77</v>
      </c>
      <c r="D319" s="346" t="s">
        <v>78</v>
      </c>
    </row>
    <row r="320" spans="1:4" x14ac:dyDescent="0.2">
      <c r="A320" s="347">
        <v>1</v>
      </c>
      <c r="B320" s="348" t="s">
        <v>79</v>
      </c>
      <c r="C320" s="349">
        <f>SUM(C321,C328,C335,C344,C353,C358,C365,C370,C381,C387)</f>
        <v>0</v>
      </c>
      <c r="D320" s="350"/>
    </row>
    <row r="321" spans="1:4" x14ac:dyDescent="0.2">
      <c r="A321" s="351" t="s">
        <v>81</v>
      </c>
      <c r="B321" s="348" t="s">
        <v>82</v>
      </c>
      <c r="C321" s="352">
        <f>SUM(C322:C326)</f>
        <v>0</v>
      </c>
      <c r="D321" s="350"/>
    </row>
    <row r="322" spans="1:4" x14ac:dyDescent="0.2">
      <c r="A322" s="353" t="s">
        <v>83</v>
      </c>
      <c r="B322" s="354" t="s">
        <v>84</v>
      </c>
      <c r="C322" s="332">
        <v>0</v>
      </c>
      <c r="D322" s="355"/>
    </row>
    <row r="323" spans="1:4" ht="25.5" x14ac:dyDescent="0.2">
      <c r="A323" s="353" t="s">
        <v>85</v>
      </c>
      <c r="B323" s="354" t="s">
        <v>86</v>
      </c>
      <c r="C323" s="332">
        <v>0</v>
      </c>
      <c r="D323" s="355"/>
    </row>
    <row r="324" spans="1:4" x14ac:dyDescent="0.2">
      <c r="A324" s="353" t="s">
        <v>87</v>
      </c>
      <c r="B324" s="354" t="s">
        <v>88</v>
      </c>
      <c r="C324" s="332">
        <v>0</v>
      </c>
      <c r="D324" s="355"/>
    </row>
    <row r="325" spans="1:4" ht="25.5" x14ac:dyDescent="0.2">
      <c r="A325" s="353" t="s">
        <v>89</v>
      </c>
      <c r="B325" s="354" t="s">
        <v>90</v>
      </c>
      <c r="C325" s="332">
        <v>0</v>
      </c>
      <c r="D325" s="355"/>
    </row>
    <row r="326" spans="1:4" x14ac:dyDescent="0.2">
      <c r="A326" s="353" t="s">
        <v>91</v>
      </c>
      <c r="B326" s="354" t="s">
        <v>92</v>
      </c>
      <c r="C326" s="332">
        <v>0</v>
      </c>
      <c r="D326" s="355"/>
    </row>
    <row r="327" spans="1:4" x14ac:dyDescent="0.2">
      <c r="A327" s="356"/>
      <c r="B327" s="357"/>
      <c r="C327" s="332"/>
      <c r="D327" s="355"/>
    </row>
    <row r="328" spans="1:4" x14ac:dyDescent="0.2">
      <c r="A328" s="351" t="s">
        <v>93</v>
      </c>
      <c r="B328" s="348" t="s">
        <v>94</v>
      </c>
      <c r="C328" s="352">
        <f>SUM(C329:C333)</f>
        <v>0</v>
      </c>
      <c r="D328" s="350"/>
    </row>
    <row r="329" spans="1:4" x14ac:dyDescent="0.2">
      <c r="A329" s="353" t="s">
        <v>95</v>
      </c>
      <c r="B329" s="354" t="s">
        <v>96</v>
      </c>
      <c r="C329" s="332">
        <v>0</v>
      </c>
      <c r="D329" s="355"/>
    </row>
    <row r="330" spans="1:4" x14ac:dyDescent="0.2">
      <c r="A330" s="353" t="s">
        <v>97</v>
      </c>
      <c r="B330" s="354" t="s">
        <v>98</v>
      </c>
      <c r="C330" s="332">
        <v>0</v>
      </c>
      <c r="D330" s="355"/>
    </row>
    <row r="331" spans="1:4" x14ac:dyDescent="0.2">
      <c r="A331" s="353" t="s">
        <v>99</v>
      </c>
      <c r="B331" s="354" t="s">
        <v>100</v>
      </c>
      <c r="C331" s="332">
        <v>0</v>
      </c>
      <c r="D331" s="355"/>
    </row>
    <row r="332" spans="1:4" x14ac:dyDescent="0.2">
      <c r="A332" s="353" t="s">
        <v>101</v>
      </c>
      <c r="B332" s="354" t="s">
        <v>102</v>
      </c>
      <c r="C332" s="332">
        <v>0</v>
      </c>
      <c r="D332" s="355"/>
    </row>
    <row r="333" spans="1:4" x14ac:dyDescent="0.2">
      <c r="A333" s="353" t="s">
        <v>103</v>
      </c>
      <c r="B333" s="354" t="s">
        <v>104</v>
      </c>
      <c r="C333" s="332">
        <v>0</v>
      </c>
      <c r="D333" s="355"/>
    </row>
    <row r="334" spans="1:4" x14ac:dyDescent="0.2">
      <c r="A334" s="356"/>
      <c r="B334" s="357"/>
      <c r="C334" s="352"/>
      <c r="D334" s="350"/>
    </row>
    <row r="335" spans="1:4" ht="25.5" x14ac:dyDescent="0.2">
      <c r="A335" s="351" t="s">
        <v>105</v>
      </c>
      <c r="B335" s="358" t="s">
        <v>106</v>
      </c>
      <c r="C335" s="352">
        <f>SUM(C336:C342)</f>
        <v>0</v>
      </c>
      <c r="D335" s="350"/>
    </row>
    <row r="336" spans="1:4" x14ac:dyDescent="0.2">
      <c r="A336" s="353" t="s">
        <v>107</v>
      </c>
      <c r="B336" s="354" t="s">
        <v>108</v>
      </c>
      <c r="C336" s="332">
        <v>0</v>
      </c>
      <c r="D336" s="355"/>
    </row>
    <row r="337" spans="1:4" x14ac:dyDescent="0.2">
      <c r="A337" s="353" t="s">
        <v>109</v>
      </c>
      <c r="B337" s="354" t="s">
        <v>110</v>
      </c>
      <c r="C337" s="332">
        <v>0</v>
      </c>
      <c r="D337" s="355"/>
    </row>
    <row r="338" spans="1:4" x14ac:dyDescent="0.2">
      <c r="A338" s="353" t="s">
        <v>111</v>
      </c>
      <c r="B338" s="354" t="s">
        <v>112</v>
      </c>
      <c r="C338" s="332"/>
      <c r="D338" s="355"/>
    </row>
    <row r="339" spans="1:4" x14ac:dyDescent="0.2">
      <c r="A339" s="353" t="s">
        <v>113</v>
      </c>
      <c r="B339" s="354" t="s">
        <v>114</v>
      </c>
      <c r="C339" s="332">
        <v>0</v>
      </c>
      <c r="D339" s="355"/>
    </row>
    <row r="340" spans="1:4" x14ac:dyDescent="0.2">
      <c r="A340" s="353" t="s">
        <v>115</v>
      </c>
      <c r="B340" s="354" t="s">
        <v>116</v>
      </c>
      <c r="C340" s="332">
        <v>0</v>
      </c>
      <c r="D340" s="355"/>
    </row>
    <row r="341" spans="1:4" ht="25.5" x14ac:dyDescent="0.2">
      <c r="A341" s="353" t="s">
        <v>117</v>
      </c>
      <c r="B341" s="354" t="s">
        <v>118</v>
      </c>
      <c r="C341" s="332">
        <v>0</v>
      </c>
      <c r="D341" s="355"/>
    </row>
    <row r="342" spans="1:4" ht="25.5" x14ac:dyDescent="0.2">
      <c r="A342" s="353" t="s">
        <v>119</v>
      </c>
      <c r="B342" s="354" t="s">
        <v>120</v>
      </c>
      <c r="C342" s="332">
        <v>0</v>
      </c>
      <c r="D342" s="355"/>
    </row>
    <row r="343" spans="1:4" x14ac:dyDescent="0.2">
      <c r="A343" s="356"/>
      <c r="B343" s="357"/>
      <c r="C343" s="332"/>
      <c r="D343" s="355"/>
    </row>
    <row r="344" spans="1:4" x14ac:dyDescent="0.2">
      <c r="A344" s="351" t="s">
        <v>121</v>
      </c>
      <c r="B344" s="348" t="s">
        <v>122</v>
      </c>
      <c r="C344" s="352">
        <f>SUM(C345:C351)</f>
        <v>0</v>
      </c>
      <c r="D344" s="350"/>
    </row>
    <row r="345" spans="1:4" x14ac:dyDescent="0.2">
      <c r="A345" s="353" t="s">
        <v>123</v>
      </c>
      <c r="B345" s="354" t="s">
        <v>124</v>
      </c>
      <c r="C345" s="332">
        <v>0</v>
      </c>
      <c r="D345" s="355"/>
    </row>
    <row r="346" spans="1:4" x14ac:dyDescent="0.2">
      <c r="A346" s="353" t="s">
        <v>125</v>
      </c>
      <c r="B346" s="354" t="s">
        <v>126</v>
      </c>
      <c r="C346" s="332">
        <v>0</v>
      </c>
      <c r="D346" s="355"/>
    </row>
    <row r="347" spans="1:4" x14ac:dyDescent="0.2">
      <c r="A347" s="353" t="s">
        <v>127</v>
      </c>
      <c r="B347" s="354" t="s">
        <v>128</v>
      </c>
      <c r="C347" s="332">
        <v>0</v>
      </c>
      <c r="D347" s="355"/>
    </row>
    <row r="348" spans="1:4" ht="25.5" x14ac:dyDescent="0.2">
      <c r="A348" s="353" t="s">
        <v>129</v>
      </c>
      <c r="B348" s="354" t="s">
        <v>130</v>
      </c>
      <c r="C348" s="332">
        <v>0</v>
      </c>
      <c r="D348" s="355"/>
    </row>
    <row r="349" spans="1:4" ht="25.5" x14ac:dyDescent="0.2">
      <c r="A349" s="353" t="s">
        <v>131</v>
      </c>
      <c r="B349" s="354" t="s">
        <v>132</v>
      </c>
      <c r="C349" s="332">
        <v>0</v>
      </c>
      <c r="D349" s="355"/>
    </row>
    <row r="350" spans="1:4" x14ac:dyDescent="0.2">
      <c r="A350" s="353" t="s">
        <v>133</v>
      </c>
      <c r="B350" s="354" t="s">
        <v>134</v>
      </c>
      <c r="C350" s="332">
        <v>0</v>
      </c>
      <c r="D350" s="355"/>
    </row>
    <row r="351" spans="1:4" x14ac:dyDescent="0.2">
      <c r="A351" s="353" t="s">
        <v>135</v>
      </c>
      <c r="B351" s="354" t="s">
        <v>136</v>
      </c>
      <c r="C351" s="332"/>
      <c r="D351" s="355"/>
    </row>
    <row r="352" spans="1:4" x14ac:dyDescent="0.2">
      <c r="A352" s="356"/>
      <c r="B352" s="357"/>
      <c r="C352" s="332"/>
      <c r="D352" s="355"/>
    </row>
    <row r="353" spans="1:4" x14ac:dyDescent="0.2">
      <c r="A353" s="351" t="s">
        <v>137</v>
      </c>
      <c r="B353" s="348" t="s">
        <v>138</v>
      </c>
      <c r="C353" s="352">
        <f>SUM(C354++C355+C356)</f>
        <v>0</v>
      </c>
      <c r="D353" s="350"/>
    </row>
    <row r="354" spans="1:4" x14ac:dyDescent="0.2">
      <c r="A354" s="353" t="s">
        <v>139</v>
      </c>
      <c r="B354" s="354" t="s">
        <v>140</v>
      </c>
      <c r="C354" s="332">
        <v>0</v>
      </c>
      <c r="D354" s="355"/>
    </row>
    <row r="355" spans="1:4" x14ac:dyDescent="0.2">
      <c r="A355" s="353" t="s">
        <v>141</v>
      </c>
      <c r="B355" s="354" t="s">
        <v>142</v>
      </c>
      <c r="C355" s="332">
        <v>0</v>
      </c>
      <c r="D355" s="355"/>
    </row>
    <row r="356" spans="1:4" x14ac:dyDescent="0.2">
      <c r="A356" s="353" t="s">
        <v>143</v>
      </c>
      <c r="B356" s="354" t="s">
        <v>144</v>
      </c>
      <c r="C356" s="332">
        <v>0</v>
      </c>
      <c r="D356" s="355"/>
    </row>
    <row r="357" spans="1:4" x14ac:dyDescent="0.2">
      <c r="A357" s="356"/>
      <c r="B357" s="357"/>
      <c r="C357" s="332"/>
      <c r="D357" s="355"/>
    </row>
    <row r="358" spans="1:4" ht="25.5" x14ac:dyDescent="0.2">
      <c r="A358" s="351" t="s">
        <v>145</v>
      </c>
      <c r="B358" s="348" t="s">
        <v>146</v>
      </c>
      <c r="C358" s="352">
        <f>SUM(C359+C362+C363)</f>
        <v>0</v>
      </c>
      <c r="D358" s="350"/>
    </row>
    <row r="359" spans="1:4" x14ac:dyDescent="0.2">
      <c r="A359" s="353" t="s">
        <v>147</v>
      </c>
      <c r="B359" s="357" t="s">
        <v>148</v>
      </c>
      <c r="C359" s="352">
        <f>SUM(C360:C361)</f>
        <v>0</v>
      </c>
      <c r="D359" s="350"/>
    </row>
    <row r="360" spans="1:4" x14ac:dyDescent="0.2">
      <c r="A360" s="356" t="s">
        <v>149</v>
      </c>
      <c r="B360" s="357" t="s">
        <v>150</v>
      </c>
      <c r="C360" s="332">
        <v>0</v>
      </c>
      <c r="D360" s="355"/>
    </row>
    <row r="361" spans="1:4" ht="25.5" x14ac:dyDescent="0.2">
      <c r="A361" s="356" t="s">
        <v>151</v>
      </c>
      <c r="B361" s="357" t="s">
        <v>152</v>
      </c>
      <c r="C361" s="332">
        <v>0</v>
      </c>
      <c r="D361" s="355"/>
    </row>
    <row r="362" spans="1:4" x14ac:dyDescent="0.2">
      <c r="A362" s="353" t="s">
        <v>153</v>
      </c>
      <c r="B362" s="354" t="s">
        <v>154</v>
      </c>
      <c r="C362" s="332">
        <v>0</v>
      </c>
      <c r="D362" s="355"/>
    </row>
    <row r="363" spans="1:4" x14ac:dyDescent="0.2">
      <c r="A363" s="353" t="s">
        <v>155</v>
      </c>
      <c r="B363" s="354" t="s">
        <v>156</v>
      </c>
      <c r="C363" s="332">
        <v>0</v>
      </c>
      <c r="D363" s="355"/>
    </row>
    <row r="364" spans="1:4" x14ac:dyDescent="0.2">
      <c r="A364" s="356"/>
      <c r="B364" s="357"/>
      <c r="C364" s="332"/>
      <c r="D364" s="355"/>
    </row>
    <row r="365" spans="1:4" x14ac:dyDescent="0.2">
      <c r="A365" s="351" t="s">
        <v>157</v>
      </c>
      <c r="B365" s="348" t="s">
        <v>158</v>
      </c>
      <c r="C365" s="349" t="s">
        <v>159</v>
      </c>
      <c r="D365" s="350"/>
    </row>
    <row r="366" spans="1:4" x14ac:dyDescent="0.2">
      <c r="A366" s="353" t="s">
        <v>160</v>
      </c>
      <c r="B366" s="354" t="s">
        <v>161</v>
      </c>
      <c r="C366" s="359" t="s">
        <v>159</v>
      </c>
      <c r="D366" s="355"/>
    </row>
    <row r="367" spans="1:4" x14ac:dyDescent="0.2">
      <c r="A367" s="353" t="s">
        <v>162</v>
      </c>
      <c r="B367" s="354" t="s">
        <v>163</v>
      </c>
      <c r="C367" s="332">
        <v>0</v>
      </c>
      <c r="D367" s="355"/>
    </row>
    <row r="368" spans="1:4" x14ac:dyDescent="0.2">
      <c r="A368" s="353" t="s">
        <v>164</v>
      </c>
      <c r="B368" s="354" t="s">
        <v>165</v>
      </c>
      <c r="C368" s="332">
        <v>0</v>
      </c>
      <c r="D368" s="355"/>
    </row>
    <row r="369" spans="1:4" x14ac:dyDescent="0.2">
      <c r="A369" s="356"/>
      <c r="B369" s="357"/>
      <c r="C369" s="332"/>
      <c r="D369" s="355"/>
    </row>
    <row r="370" spans="1:4" x14ac:dyDescent="0.2">
      <c r="A370" s="351" t="s">
        <v>166</v>
      </c>
      <c r="B370" s="348" t="s">
        <v>167</v>
      </c>
      <c r="C370" s="352">
        <f>SUM(C371:C379)</f>
        <v>0</v>
      </c>
      <c r="D370" s="350"/>
    </row>
    <row r="371" spans="1:4" x14ac:dyDescent="0.2">
      <c r="A371" s="353" t="s">
        <v>168</v>
      </c>
      <c r="B371" s="354" t="s">
        <v>169</v>
      </c>
      <c r="C371" s="332">
        <v>0</v>
      </c>
      <c r="D371" s="355"/>
    </row>
    <row r="372" spans="1:4" x14ac:dyDescent="0.2">
      <c r="A372" s="353" t="s">
        <v>170</v>
      </c>
      <c r="B372" s="354" t="s">
        <v>171</v>
      </c>
      <c r="C372" s="332">
        <v>0</v>
      </c>
      <c r="D372" s="355"/>
    </row>
    <row r="373" spans="1:4" x14ac:dyDescent="0.2">
      <c r="A373" s="353" t="s">
        <v>172</v>
      </c>
      <c r="B373" s="354" t="s">
        <v>173</v>
      </c>
      <c r="C373" s="332">
        <v>0</v>
      </c>
      <c r="D373" s="355"/>
    </row>
    <row r="374" spans="1:4" ht="25.5" x14ac:dyDescent="0.2">
      <c r="A374" s="353" t="s">
        <v>174</v>
      </c>
      <c r="B374" s="354" t="s">
        <v>175</v>
      </c>
      <c r="C374" s="332">
        <v>0</v>
      </c>
      <c r="D374" s="355"/>
    </row>
    <row r="375" spans="1:4" ht="25.5" x14ac:dyDescent="0.2">
      <c r="A375" s="353" t="s">
        <v>176</v>
      </c>
      <c r="B375" s="354" t="s">
        <v>177</v>
      </c>
      <c r="C375" s="332">
        <v>0</v>
      </c>
      <c r="D375" s="355"/>
    </row>
    <row r="376" spans="1:4" ht="25.5" x14ac:dyDescent="0.2">
      <c r="A376" s="353" t="s">
        <v>178</v>
      </c>
      <c r="B376" s="354" t="s">
        <v>179</v>
      </c>
      <c r="C376" s="332">
        <v>0</v>
      </c>
      <c r="D376" s="355"/>
    </row>
    <row r="377" spans="1:4" x14ac:dyDescent="0.2">
      <c r="A377" s="353" t="s">
        <v>180</v>
      </c>
      <c r="B377" s="354" t="s">
        <v>181</v>
      </c>
      <c r="C377" s="332">
        <v>0</v>
      </c>
      <c r="D377" s="355"/>
    </row>
    <row r="378" spans="1:4" ht="25.5" x14ac:dyDescent="0.2">
      <c r="A378" s="353" t="s">
        <v>182</v>
      </c>
      <c r="B378" s="354" t="s">
        <v>183</v>
      </c>
      <c r="C378" s="332">
        <v>0</v>
      </c>
      <c r="D378" s="355"/>
    </row>
    <row r="379" spans="1:4" ht="25.5" x14ac:dyDescent="0.2">
      <c r="A379" s="353" t="s">
        <v>184</v>
      </c>
      <c r="B379" s="354" t="s">
        <v>185</v>
      </c>
      <c r="C379" s="332">
        <v>0</v>
      </c>
      <c r="D379" s="355"/>
    </row>
    <row r="380" spans="1:4" x14ac:dyDescent="0.2">
      <c r="A380" s="356"/>
      <c r="B380" s="357"/>
      <c r="C380" s="332"/>
      <c r="D380" s="355"/>
    </row>
    <row r="381" spans="1:4" x14ac:dyDescent="0.2">
      <c r="A381" s="351" t="s">
        <v>186</v>
      </c>
      <c r="B381" s="348" t="s">
        <v>187</v>
      </c>
      <c r="C381" s="352">
        <f>SUM(C382:C385)</f>
        <v>0</v>
      </c>
      <c r="D381" s="350"/>
    </row>
    <row r="382" spans="1:4" x14ac:dyDescent="0.2">
      <c r="A382" s="353" t="s">
        <v>188</v>
      </c>
      <c r="B382" s="354" t="s">
        <v>189</v>
      </c>
      <c r="C382" s="332">
        <v>0</v>
      </c>
      <c r="D382" s="355"/>
    </row>
    <row r="383" spans="1:4" x14ac:dyDescent="0.2">
      <c r="A383" s="353" t="s">
        <v>190</v>
      </c>
      <c r="B383" s="354" t="s">
        <v>191</v>
      </c>
      <c r="C383" s="332">
        <v>0</v>
      </c>
      <c r="D383" s="355"/>
    </row>
    <row r="384" spans="1:4" x14ac:dyDescent="0.2">
      <c r="A384" s="353" t="s">
        <v>192</v>
      </c>
      <c r="B384" s="354" t="s">
        <v>193</v>
      </c>
      <c r="C384" s="332">
        <v>0</v>
      </c>
      <c r="D384" s="355"/>
    </row>
    <row r="385" spans="1:4" x14ac:dyDescent="0.2">
      <c r="A385" s="353" t="s">
        <v>194</v>
      </c>
      <c r="B385" s="354" t="s">
        <v>195</v>
      </c>
      <c r="C385" s="332">
        <v>0</v>
      </c>
      <c r="D385" s="355"/>
    </row>
    <row r="386" spans="1:4" x14ac:dyDescent="0.2">
      <c r="A386" s="356"/>
      <c r="B386" s="357"/>
      <c r="C386" s="332"/>
      <c r="D386" s="355"/>
    </row>
    <row r="387" spans="1:4" x14ac:dyDescent="0.2">
      <c r="A387" s="351" t="s">
        <v>196</v>
      </c>
      <c r="B387" s="348" t="s">
        <v>197</v>
      </c>
      <c r="C387" s="352">
        <f>SUM(C388:C393)</f>
        <v>0</v>
      </c>
      <c r="D387" s="350"/>
    </row>
    <row r="388" spans="1:4" x14ac:dyDescent="0.2">
      <c r="A388" s="353" t="s">
        <v>198</v>
      </c>
      <c r="B388" s="354" t="s">
        <v>199</v>
      </c>
      <c r="C388" s="332">
        <v>0</v>
      </c>
      <c r="D388" s="355"/>
    </row>
    <row r="389" spans="1:4" x14ac:dyDescent="0.2">
      <c r="A389" s="353" t="s">
        <v>200</v>
      </c>
      <c r="B389" s="354" t="s">
        <v>201</v>
      </c>
      <c r="C389" s="332">
        <v>0</v>
      </c>
      <c r="D389" s="355"/>
    </row>
    <row r="390" spans="1:4" x14ac:dyDescent="0.2">
      <c r="A390" s="353" t="s">
        <v>202</v>
      </c>
      <c r="B390" s="354" t="s">
        <v>203</v>
      </c>
      <c r="C390" s="332">
        <v>0</v>
      </c>
      <c r="D390" s="355"/>
    </row>
    <row r="391" spans="1:4" ht="25.5" x14ac:dyDescent="0.2">
      <c r="A391" s="353" t="s">
        <v>204</v>
      </c>
      <c r="B391" s="354" t="s">
        <v>205</v>
      </c>
      <c r="C391" s="332">
        <v>0</v>
      </c>
      <c r="D391" s="355"/>
    </row>
    <row r="392" spans="1:4" x14ac:dyDescent="0.2">
      <c r="A392" s="353" t="s">
        <v>206</v>
      </c>
      <c r="B392" s="354" t="s">
        <v>207</v>
      </c>
      <c r="C392" s="332">
        <v>0</v>
      </c>
      <c r="D392" s="355"/>
    </row>
    <row r="393" spans="1:4" x14ac:dyDescent="0.2">
      <c r="A393" s="353" t="s">
        <v>208</v>
      </c>
      <c r="B393" s="354" t="s">
        <v>209</v>
      </c>
      <c r="C393" s="360">
        <v>0</v>
      </c>
      <c r="D393" s="361"/>
    </row>
    <row r="394" spans="1:4" x14ac:dyDescent="0.2">
      <c r="A394" s="362"/>
      <c r="B394" s="363"/>
      <c r="C394" s="364"/>
      <c r="D394" s="342"/>
    </row>
    <row r="395" spans="1:4" x14ac:dyDescent="0.2">
      <c r="A395" s="347">
        <v>2</v>
      </c>
      <c r="B395" s="348" t="s">
        <v>210</v>
      </c>
      <c r="C395" s="352">
        <f>SUM(C397+C404+C410+C419+C423+C429)</f>
        <v>0</v>
      </c>
      <c r="D395" s="350"/>
    </row>
    <row r="396" spans="1:4" x14ac:dyDescent="0.2">
      <c r="A396" s="347"/>
      <c r="B396" s="365"/>
      <c r="C396" s="332"/>
      <c r="D396" s="355"/>
    </row>
    <row r="397" spans="1:4" x14ac:dyDescent="0.2">
      <c r="A397" s="362" t="s">
        <v>211</v>
      </c>
      <c r="B397" s="348" t="s">
        <v>212</v>
      </c>
      <c r="C397" s="352">
        <f>SUM(C398:C402)</f>
        <v>0</v>
      </c>
      <c r="D397" s="350"/>
    </row>
    <row r="398" spans="1:4" x14ac:dyDescent="0.2">
      <c r="A398" s="353" t="s">
        <v>213</v>
      </c>
      <c r="B398" s="354" t="s">
        <v>214</v>
      </c>
      <c r="C398" s="332">
        <v>0</v>
      </c>
      <c r="D398" s="355"/>
    </row>
    <row r="399" spans="1:4" x14ac:dyDescent="0.2">
      <c r="A399" s="353" t="s">
        <v>215</v>
      </c>
      <c r="B399" s="354" t="s">
        <v>216</v>
      </c>
      <c r="C399" s="332">
        <v>0</v>
      </c>
      <c r="D399" s="355"/>
    </row>
    <row r="400" spans="1:4" x14ac:dyDescent="0.2">
      <c r="A400" s="353" t="s">
        <v>217</v>
      </c>
      <c r="B400" s="354" t="s">
        <v>218</v>
      </c>
      <c r="C400" s="332">
        <v>0</v>
      </c>
      <c r="D400" s="355"/>
    </row>
    <row r="401" spans="1:4" x14ac:dyDescent="0.2">
      <c r="A401" s="353" t="s">
        <v>219</v>
      </c>
      <c r="B401" s="354" t="s">
        <v>220</v>
      </c>
      <c r="C401" s="332">
        <v>0</v>
      </c>
      <c r="D401" s="355"/>
    </row>
    <row r="402" spans="1:4" x14ac:dyDescent="0.2">
      <c r="A402" s="353" t="s">
        <v>221</v>
      </c>
      <c r="B402" s="354" t="s">
        <v>222</v>
      </c>
      <c r="C402" s="332">
        <v>0</v>
      </c>
      <c r="D402" s="355"/>
    </row>
    <row r="403" spans="1:4" x14ac:dyDescent="0.2">
      <c r="A403" s="366"/>
      <c r="B403" s="357"/>
      <c r="C403" s="332"/>
      <c r="D403" s="355"/>
    </row>
    <row r="404" spans="1:4" ht="25.5" x14ac:dyDescent="0.2">
      <c r="A404" s="362" t="s">
        <v>223</v>
      </c>
      <c r="B404" s="348" t="s">
        <v>224</v>
      </c>
      <c r="C404" s="352">
        <f>SUM(C405:C408)</f>
        <v>0</v>
      </c>
      <c r="D404" s="350"/>
    </row>
    <row r="405" spans="1:4" x14ac:dyDescent="0.2">
      <c r="A405" s="353" t="s">
        <v>225</v>
      </c>
      <c r="B405" s="354" t="s">
        <v>226</v>
      </c>
      <c r="C405" s="332">
        <v>0</v>
      </c>
      <c r="D405" s="355"/>
    </row>
    <row r="406" spans="1:4" x14ac:dyDescent="0.2">
      <c r="A406" s="353" t="s">
        <v>227</v>
      </c>
      <c r="B406" s="354" t="s">
        <v>228</v>
      </c>
      <c r="C406" s="332">
        <v>0</v>
      </c>
      <c r="D406" s="355"/>
    </row>
    <row r="407" spans="1:4" x14ac:dyDescent="0.2">
      <c r="A407" s="353" t="s">
        <v>229</v>
      </c>
      <c r="B407" s="354" t="s">
        <v>230</v>
      </c>
      <c r="C407" s="332">
        <v>0</v>
      </c>
      <c r="D407" s="355"/>
    </row>
    <row r="408" spans="1:4" x14ac:dyDescent="0.2">
      <c r="A408" s="353" t="s">
        <v>231</v>
      </c>
      <c r="B408" s="354" t="s">
        <v>232</v>
      </c>
      <c r="C408" s="332">
        <v>0</v>
      </c>
      <c r="D408" s="355"/>
    </row>
    <row r="409" spans="1:4" x14ac:dyDescent="0.2">
      <c r="A409" s="366"/>
      <c r="B409" s="357"/>
      <c r="C409" s="332"/>
      <c r="D409" s="355"/>
    </row>
    <row r="410" spans="1:4" ht="25.5" x14ac:dyDescent="0.2">
      <c r="A410" s="362" t="s">
        <v>233</v>
      </c>
      <c r="B410" s="348" t="s">
        <v>234</v>
      </c>
      <c r="C410" s="352">
        <f>SUM(C411:C417)</f>
        <v>0</v>
      </c>
      <c r="D410" s="350"/>
    </row>
    <row r="411" spans="1:4" x14ac:dyDescent="0.2">
      <c r="A411" s="353" t="s">
        <v>235</v>
      </c>
      <c r="B411" s="354" t="s">
        <v>236</v>
      </c>
      <c r="C411" s="332">
        <v>0</v>
      </c>
      <c r="D411" s="355"/>
    </row>
    <row r="412" spans="1:4" ht="25.5" x14ac:dyDescent="0.2">
      <c r="A412" s="353" t="s">
        <v>237</v>
      </c>
      <c r="B412" s="354" t="s">
        <v>238</v>
      </c>
      <c r="C412" s="332">
        <v>0</v>
      </c>
      <c r="D412" s="355"/>
    </row>
    <row r="413" spans="1:4" x14ac:dyDescent="0.2">
      <c r="A413" s="353" t="s">
        <v>239</v>
      </c>
      <c r="B413" s="354" t="s">
        <v>240</v>
      </c>
      <c r="C413" s="332">
        <v>0</v>
      </c>
      <c r="D413" s="355"/>
    </row>
    <row r="414" spans="1:4" ht="25.5" x14ac:dyDescent="0.2">
      <c r="A414" s="353" t="s">
        <v>241</v>
      </c>
      <c r="B414" s="354" t="s">
        <v>242</v>
      </c>
      <c r="C414" s="332">
        <v>0</v>
      </c>
      <c r="D414" s="355"/>
    </row>
    <row r="415" spans="1:4" x14ac:dyDescent="0.2">
      <c r="A415" s="353" t="s">
        <v>243</v>
      </c>
      <c r="B415" s="354" t="s">
        <v>244</v>
      </c>
      <c r="C415" s="332">
        <v>0</v>
      </c>
      <c r="D415" s="355"/>
    </row>
    <row r="416" spans="1:4" x14ac:dyDescent="0.2">
      <c r="A416" s="353" t="s">
        <v>245</v>
      </c>
      <c r="B416" s="354" t="s">
        <v>246</v>
      </c>
      <c r="C416" s="332">
        <v>0</v>
      </c>
      <c r="D416" s="355"/>
    </row>
    <row r="417" spans="1:4" ht="25.5" x14ac:dyDescent="0.2">
      <c r="A417" s="353" t="s">
        <v>247</v>
      </c>
      <c r="B417" s="354" t="s">
        <v>248</v>
      </c>
      <c r="C417" s="332">
        <v>0</v>
      </c>
      <c r="D417" s="355"/>
    </row>
    <row r="418" spans="1:4" x14ac:dyDescent="0.2">
      <c r="A418" s="366"/>
      <c r="B418" s="357"/>
      <c r="C418" s="332"/>
      <c r="D418" s="355"/>
    </row>
    <row r="419" spans="1:4" ht="25.5" x14ac:dyDescent="0.2">
      <c r="A419" s="362" t="s">
        <v>249</v>
      </c>
      <c r="B419" s="348" t="s">
        <v>250</v>
      </c>
      <c r="C419" s="352">
        <f>SUM(C420:C421)</f>
        <v>0</v>
      </c>
      <c r="D419" s="350"/>
    </row>
    <row r="420" spans="1:4" x14ac:dyDescent="0.2">
      <c r="A420" s="353" t="s">
        <v>251</v>
      </c>
      <c r="B420" s="354" t="s">
        <v>252</v>
      </c>
      <c r="C420" s="332">
        <v>0</v>
      </c>
      <c r="D420" s="355"/>
    </row>
    <row r="421" spans="1:4" x14ac:dyDescent="0.2">
      <c r="A421" s="353" t="s">
        <v>253</v>
      </c>
      <c r="B421" s="354" t="s">
        <v>254</v>
      </c>
      <c r="C421" s="332">
        <v>0</v>
      </c>
      <c r="D421" s="355"/>
    </row>
    <row r="422" spans="1:4" x14ac:dyDescent="0.2">
      <c r="A422" s="366"/>
      <c r="B422" s="357"/>
      <c r="C422" s="332"/>
      <c r="D422" s="355"/>
    </row>
    <row r="423" spans="1:4" ht="25.5" x14ac:dyDescent="0.2">
      <c r="A423" s="362" t="s">
        <v>255</v>
      </c>
      <c r="B423" s="348" t="s">
        <v>256</v>
      </c>
      <c r="C423" s="352">
        <f>SUM(C424:C427)</f>
        <v>0</v>
      </c>
      <c r="D423" s="350"/>
    </row>
    <row r="424" spans="1:4" x14ac:dyDescent="0.2">
      <c r="A424" s="353" t="s">
        <v>257</v>
      </c>
      <c r="B424" s="354" t="s">
        <v>258</v>
      </c>
      <c r="C424" s="332">
        <v>0</v>
      </c>
      <c r="D424" s="355"/>
    </row>
    <row r="425" spans="1:4" x14ac:dyDescent="0.2">
      <c r="A425" s="353" t="s">
        <v>259</v>
      </c>
      <c r="B425" s="354" t="s">
        <v>260</v>
      </c>
      <c r="C425" s="332">
        <v>0</v>
      </c>
      <c r="D425" s="355"/>
    </row>
    <row r="426" spans="1:4" x14ac:dyDescent="0.2">
      <c r="A426" s="353" t="s">
        <v>261</v>
      </c>
      <c r="B426" s="354" t="s">
        <v>262</v>
      </c>
      <c r="C426" s="332">
        <v>0</v>
      </c>
      <c r="D426" s="355"/>
    </row>
    <row r="427" spans="1:4" ht="25.5" x14ac:dyDescent="0.2">
      <c r="A427" s="353" t="s">
        <v>263</v>
      </c>
      <c r="B427" s="354" t="s">
        <v>264</v>
      </c>
      <c r="C427" s="332">
        <v>0</v>
      </c>
      <c r="D427" s="355"/>
    </row>
    <row r="428" spans="1:4" x14ac:dyDescent="0.2">
      <c r="A428" s="366"/>
      <c r="B428" s="357"/>
      <c r="C428" s="332"/>
      <c r="D428" s="355"/>
    </row>
    <row r="429" spans="1:4" ht="25.5" x14ac:dyDescent="0.2">
      <c r="A429" s="362" t="s">
        <v>265</v>
      </c>
      <c r="B429" s="348" t="s">
        <v>266</v>
      </c>
      <c r="C429" s="352">
        <f>SUM(C430:C437)</f>
        <v>0</v>
      </c>
      <c r="D429" s="350"/>
    </row>
    <row r="430" spans="1:4" x14ac:dyDescent="0.2">
      <c r="A430" s="353" t="s">
        <v>267</v>
      </c>
      <c r="B430" s="354" t="s">
        <v>268</v>
      </c>
      <c r="C430" s="332"/>
      <c r="D430" s="355"/>
    </row>
    <row r="431" spans="1:4" ht="25.5" x14ac:dyDescent="0.2">
      <c r="A431" s="353" t="s">
        <v>269</v>
      </c>
      <c r="B431" s="354" t="s">
        <v>270</v>
      </c>
      <c r="C431" s="332">
        <v>0</v>
      </c>
      <c r="D431" s="355"/>
    </row>
    <row r="432" spans="1:4" x14ac:dyDescent="0.2">
      <c r="A432" s="353" t="s">
        <v>271</v>
      </c>
      <c r="B432" s="354" t="s">
        <v>272</v>
      </c>
      <c r="C432" s="332">
        <v>0</v>
      </c>
      <c r="D432" s="355"/>
    </row>
    <row r="433" spans="1:4" x14ac:dyDescent="0.2">
      <c r="A433" s="353" t="s">
        <v>273</v>
      </c>
      <c r="B433" s="354" t="s">
        <v>274</v>
      </c>
      <c r="C433" s="332">
        <v>0</v>
      </c>
      <c r="D433" s="355"/>
    </row>
    <row r="434" spans="1:4" x14ac:dyDescent="0.2">
      <c r="A434" s="353" t="s">
        <v>275</v>
      </c>
      <c r="B434" s="354" t="s">
        <v>276</v>
      </c>
      <c r="C434" s="332">
        <v>0</v>
      </c>
      <c r="D434" s="355"/>
    </row>
    <row r="435" spans="1:4" ht="25.5" x14ac:dyDescent="0.2">
      <c r="A435" s="353" t="s">
        <v>277</v>
      </c>
      <c r="B435" s="354" t="s">
        <v>278</v>
      </c>
      <c r="C435" s="332">
        <v>0</v>
      </c>
      <c r="D435" s="355"/>
    </row>
    <row r="436" spans="1:4" x14ac:dyDescent="0.2">
      <c r="A436" s="353" t="s">
        <v>279</v>
      </c>
      <c r="B436" s="354" t="s">
        <v>280</v>
      </c>
      <c r="C436" s="332">
        <v>0</v>
      </c>
      <c r="D436" s="355"/>
    </row>
    <row r="437" spans="1:4" x14ac:dyDescent="0.2">
      <c r="A437" s="353" t="s">
        <v>281</v>
      </c>
      <c r="B437" s="354" t="s">
        <v>282</v>
      </c>
      <c r="C437" s="332">
        <v>0</v>
      </c>
      <c r="D437" s="355"/>
    </row>
    <row r="438" spans="1:4" x14ac:dyDescent="0.2">
      <c r="A438" s="353"/>
      <c r="B438" s="357"/>
      <c r="C438" s="332"/>
      <c r="D438" s="355"/>
    </row>
    <row r="439" spans="1:4" x14ac:dyDescent="0.2">
      <c r="A439" s="347">
        <v>5</v>
      </c>
      <c r="B439" s="367" t="s">
        <v>283</v>
      </c>
      <c r="C439" s="352">
        <f>SUM(C441+C451+C461+C466)</f>
        <v>0</v>
      </c>
      <c r="D439" s="350"/>
    </row>
    <row r="440" spans="1:4" x14ac:dyDescent="0.2">
      <c r="A440" s="366"/>
      <c r="B440" s="357"/>
      <c r="C440" s="332"/>
      <c r="D440" s="355"/>
    </row>
    <row r="441" spans="1:4" x14ac:dyDescent="0.2">
      <c r="A441" s="368" t="s">
        <v>284</v>
      </c>
      <c r="B441" s="348" t="s">
        <v>285</v>
      </c>
      <c r="C441" s="352">
        <f>SUM(C442:C449)</f>
        <v>0</v>
      </c>
      <c r="D441" s="350"/>
    </row>
    <row r="442" spans="1:4" x14ac:dyDescent="0.2">
      <c r="A442" s="369" t="s">
        <v>286</v>
      </c>
      <c r="B442" s="354" t="s">
        <v>287</v>
      </c>
      <c r="C442" s="332">
        <v>0</v>
      </c>
      <c r="D442" s="355"/>
    </row>
    <row r="443" spans="1:4" x14ac:dyDescent="0.2">
      <c r="A443" s="369" t="s">
        <v>288</v>
      </c>
      <c r="B443" s="354" t="s">
        <v>289</v>
      </c>
      <c r="C443" s="332">
        <v>0</v>
      </c>
      <c r="D443" s="355"/>
    </row>
    <row r="444" spans="1:4" x14ac:dyDescent="0.2">
      <c r="A444" s="369" t="s">
        <v>290</v>
      </c>
      <c r="B444" s="354" t="s">
        <v>291</v>
      </c>
      <c r="C444" s="332"/>
      <c r="D444" s="355"/>
    </row>
    <row r="445" spans="1:4" x14ac:dyDescent="0.2">
      <c r="A445" s="369" t="s">
        <v>292</v>
      </c>
      <c r="B445" s="354" t="s">
        <v>293</v>
      </c>
      <c r="C445" s="332"/>
      <c r="D445" s="355"/>
    </row>
    <row r="446" spans="1:4" x14ac:dyDescent="0.2">
      <c r="A446" s="369" t="s">
        <v>294</v>
      </c>
      <c r="B446" s="354" t="s">
        <v>295</v>
      </c>
      <c r="C446" s="332"/>
      <c r="D446" s="355"/>
    </row>
    <row r="447" spans="1:4" ht="25.5" x14ac:dyDescent="0.2">
      <c r="A447" s="369" t="s">
        <v>296</v>
      </c>
      <c r="B447" s="354" t="s">
        <v>297</v>
      </c>
      <c r="C447" s="332"/>
      <c r="D447" s="355"/>
    </row>
    <row r="448" spans="1:4" ht="25.5" x14ac:dyDescent="0.2">
      <c r="A448" s="369" t="s">
        <v>298</v>
      </c>
      <c r="B448" s="354" t="s">
        <v>299</v>
      </c>
      <c r="C448" s="332"/>
      <c r="D448" s="355"/>
    </row>
    <row r="449" spans="1:4" x14ac:dyDescent="0.2">
      <c r="A449" s="369" t="s">
        <v>300</v>
      </c>
      <c r="B449" s="354" t="s">
        <v>301</v>
      </c>
      <c r="C449" s="332">
        <v>0</v>
      </c>
      <c r="D449" s="355"/>
    </row>
    <row r="450" spans="1:4" x14ac:dyDescent="0.2">
      <c r="A450" s="369"/>
      <c r="B450" s="354"/>
      <c r="C450" s="332"/>
      <c r="D450" s="355"/>
    </row>
    <row r="451" spans="1:4" ht="25.5" x14ac:dyDescent="0.2">
      <c r="A451" s="368" t="s">
        <v>302</v>
      </c>
      <c r="B451" s="348" t="s">
        <v>303</v>
      </c>
      <c r="C451" s="352">
        <f>SUM(C452:C459)</f>
        <v>0</v>
      </c>
      <c r="D451" s="350"/>
    </row>
    <row r="452" spans="1:4" x14ac:dyDescent="0.2">
      <c r="A452" s="369" t="s">
        <v>304</v>
      </c>
      <c r="B452" s="354" t="s">
        <v>305</v>
      </c>
      <c r="C452" s="332">
        <v>0</v>
      </c>
      <c r="D452" s="355"/>
    </row>
    <row r="453" spans="1:4" x14ac:dyDescent="0.2">
      <c r="A453" s="369" t="s">
        <v>306</v>
      </c>
      <c r="B453" s="354" t="s">
        <v>307</v>
      </c>
      <c r="C453" s="332">
        <v>0</v>
      </c>
      <c r="D453" s="355"/>
    </row>
    <row r="454" spans="1:4" x14ac:dyDescent="0.2">
      <c r="A454" s="369" t="s">
        <v>308</v>
      </c>
      <c r="B454" s="354" t="s">
        <v>309</v>
      </c>
      <c r="C454" s="332">
        <v>0</v>
      </c>
      <c r="D454" s="355"/>
    </row>
    <row r="455" spans="1:4" x14ac:dyDescent="0.2">
      <c r="A455" s="369" t="s">
        <v>310</v>
      </c>
      <c r="B455" s="354" t="s">
        <v>311</v>
      </c>
      <c r="C455" s="332">
        <v>0</v>
      </c>
      <c r="D455" s="355"/>
    </row>
    <row r="456" spans="1:4" x14ac:dyDescent="0.2">
      <c r="A456" s="369" t="s">
        <v>312</v>
      </c>
      <c r="B456" s="354" t="s">
        <v>313</v>
      </c>
      <c r="C456" s="332">
        <v>0</v>
      </c>
      <c r="D456" s="355"/>
    </row>
    <row r="457" spans="1:4" x14ac:dyDescent="0.2">
      <c r="A457" s="369" t="s">
        <v>314</v>
      </c>
      <c r="B457" s="354" t="s">
        <v>315</v>
      </c>
      <c r="C457" s="332">
        <v>0</v>
      </c>
      <c r="D457" s="355"/>
    </row>
    <row r="458" spans="1:4" x14ac:dyDescent="0.2">
      <c r="A458" s="369" t="s">
        <v>316</v>
      </c>
      <c r="B458" s="354" t="s">
        <v>317</v>
      </c>
      <c r="C458" s="332">
        <v>0</v>
      </c>
      <c r="D458" s="355"/>
    </row>
    <row r="459" spans="1:4" ht="25.5" x14ac:dyDescent="0.2">
      <c r="A459" s="369" t="s">
        <v>318</v>
      </c>
      <c r="B459" s="354" t="s">
        <v>319</v>
      </c>
      <c r="C459" s="332">
        <v>0</v>
      </c>
      <c r="D459" s="355"/>
    </row>
    <row r="460" spans="1:4" x14ac:dyDescent="0.2">
      <c r="A460" s="369"/>
      <c r="B460" s="354"/>
      <c r="C460" s="332"/>
      <c r="D460" s="355"/>
    </row>
    <row r="461" spans="1:4" x14ac:dyDescent="0.2">
      <c r="A461" s="368" t="s">
        <v>320</v>
      </c>
      <c r="B461" s="348" t="s">
        <v>321</v>
      </c>
      <c r="C461" s="352">
        <f>SUM(C462:C464)</f>
        <v>0</v>
      </c>
      <c r="D461" s="350"/>
    </row>
    <row r="462" spans="1:4" x14ac:dyDescent="0.2">
      <c r="A462" s="369" t="s">
        <v>322</v>
      </c>
      <c r="B462" s="354" t="s">
        <v>323</v>
      </c>
      <c r="C462" s="332">
        <v>0</v>
      </c>
      <c r="D462" s="355"/>
    </row>
    <row r="463" spans="1:4" x14ac:dyDescent="0.2">
      <c r="A463" s="369" t="s">
        <v>324</v>
      </c>
      <c r="B463" s="354" t="s">
        <v>325</v>
      </c>
      <c r="C463" s="332">
        <v>0</v>
      </c>
      <c r="D463" s="355"/>
    </row>
    <row r="464" spans="1:4" x14ac:dyDescent="0.2">
      <c r="A464" s="369" t="s">
        <v>326</v>
      </c>
      <c r="B464" s="354" t="s">
        <v>327</v>
      </c>
      <c r="C464" s="332">
        <v>0</v>
      </c>
      <c r="D464" s="355"/>
    </row>
    <row r="465" spans="1:4" x14ac:dyDescent="0.2">
      <c r="A465" s="369"/>
      <c r="B465" s="354"/>
      <c r="C465" s="332"/>
      <c r="D465" s="355"/>
    </row>
    <row r="466" spans="1:4" x14ac:dyDescent="0.2">
      <c r="A466" s="368" t="s">
        <v>328</v>
      </c>
      <c r="B466" s="348" t="s">
        <v>329</v>
      </c>
      <c r="C466" s="352">
        <f>SUM(C467:C470)</f>
        <v>0</v>
      </c>
      <c r="D466" s="350"/>
    </row>
    <row r="467" spans="1:4" x14ac:dyDescent="0.2">
      <c r="A467" s="369" t="s">
        <v>330</v>
      </c>
      <c r="B467" s="354" t="s">
        <v>331</v>
      </c>
      <c r="C467" s="332">
        <v>0</v>
      </c>
      <c r="D467" s="355"/>
    </row>
    <row r="468" spans="1:4" x14ac:dyDescent="0.2">
      <c r="A468" s="369" t="s">
        <v>332</v>
      </c>
      <c r="B468" s="354" t="s">
        <v>333</v>
      </c>
      <c r="C468" s="332">
        <v>0</v>
      </c>
      <c r="D468" s="355"/>
    </row>
    <row r="469" spans="1:4" x14ac:dyDescent="0.2">
      <c r="A469" s="369" t="s">
        <v>334</v>
      </c>
      <c r="B469" s="354" t="s">
        <v>335</v>
      </c>
      <c r="C469" s="332">
        <v>0</v>
      </c>
      <c r="D469" s="355"/>
    </row>
    <row r="470" spans="1:4" x14ac:dyDescent="0.2">
      <c r="A470" s="369" t="s">
        <v>336</v>
      </c>
      <c r="B470" s="354" t="s">
        <v>337</v>
      </c>
      <c r="C470" s="332">
        <v>0</v>
      </c>
      <c r="D470" s="355"/>
    </row>
    <row r="471" spans="1:4" x14ac:dyDescent="0.2">
      <c r="A471" s="370"/>
      <c r="B471" s="370"/>
      <c r="C471" s="370"/>
      <c r="D471" s="370"/>
    </row>
    <row r="472" spans="1:4" x14ac:dyDescent="0.2">
      <c r="A472" s="337" t="s">
        <v>73</v>
      </c>
      <c r="C472" s="338"/>
    </row>
    <row r="473" spans="1:4" ht="38.25" x14ac:dyDescent="0.2">
      <c r="A473" s="371" t="str">
        <f>'1. DireccyConducc '!B66</f>
        <v>RE1. P6 Dirección de  promoción de la salud ajustada de acuerdo al nuevo modelo</v>
      </c>
      <c r="B473" s="340" t="s">
        <v>74</v>
      </c>
      <c r="C473" s="332">
        <f>SUM(C475,C550,C594)</f>
        <v>0</v>
      </c>
      <c r="D473" s="342"/>
    </row>
    <row r="474" spans="1:4" ht="33" customHeight="1" x14ac:dyDescent="0.2">
      <c r="A474" s="343" t="s">
        <v>75</v>
      </c>
      <c r="B474" s="344" t="s">
        <v>76</v>
      </c>
      <c r="C474" s="345" t="s">
        <v>77</v>
      </c>
      <c r="D474" s="346" t="s">
        <v>78</v>
      </c>
    </row>
    <row r="475" spans="1:4" x14ac:dyDescent="0.2">
      <c r="A475" s="347">
        <v>1</v>
      </c>
      <c r="B475" s="348" t="s">
        <v>79</v>
      </c>
      <c r="C475" s="349">
        <f>SUM(C476,C483,C490,C499,C508,C513,C520,C525,C536,C542)</f>
        <v>0</v>
      </c>
      <c r="D475" s="350"/>
    </row>
    <row r="476" spans="1:4" x14ac:dyDescent="0.2">
      <c r="A476" s="351" t="s">
        <v>81</v>
      </c>
      <c r="B476" s="348" t="s">
        <v>82</v>
      </c>
      <c r="C476" s="352">
        <f>SUM(C477:C481)</f>
        <v>0</v>
      </c>
      <c r="D476" s="350"/>
    </row>
    <row r="477" spans="1:4" x14ac:dyDescent="0.2">
      <c r="A477" s="353" t="s">
        <v>83</v>
      </c>
      <c r="B477" s="354" t="s">
        <v>84</v>
      </c>
      <c r="C477" s="332">
        <v>0</v>
      </c>
      <c r="D477" s="355"/>
    </row>
    <row r="478" spans="1:4" ht="25.5" x14ac:dyDescent="0.2">
      <c r="A478" s="353" t="s">
        <v>85</v>
      </c>
      <c r="B478" s="354" t="s">
        <v>86</v>
      </c>
      <c r="C478" s="332">
        <v>0</v>
      </c>
      <c r="D478" s="355"/>
    </row>
    <row r="479" spans="1:4" x14ac:dyDescent="0.2">
      <c r="A479" s="353" t="s">
        <v>87</v>
      </c>
      <c r="B479" s="354" t="s">
        <v>88</v>
      </c>
      <c r="C479" s="332">
        <v>0</v>
      </c>
      <c r="D479" s="355"/>
    </row>
    <row r="480" spans="1:4" ht="25.5" x14ac:dyDescent="0.2">
      <c r="A480" s="353" t="s">
        <v>89</v>
      </c>
      <c r="B480" s="354" t="s">
        <v>90</v>
      </c>
      <c r="C480" s="332">
        <v>0</v>
      </c>
      <c r="D480" s="355"/>
    </row>
    <row r="481" spans="1:4" x14ac:dyDescent="0.2">
      <c r="A481" s="353" t="s">
        <v>91</v>
      </c>
      <c r="B481" s="354" t="s">
        <v>92</v>
      </c>
      <c r="C481" s="332">
        <v>0</v>
      </c>
      <c r="D481" s="355"/>
    </row>
    <row r="482" spans="1:4" x14ac:dyDescent="0.2">
      <c r="A482" s="356"/>
      <c r="B482" s="357"/>
      <c r="C482" s="332"/>
      <c r="D482" s="355"/>
    </row>
    <row r="483" spans="1:4" x14ac:dyDescent="0.2">
      <c r="A483" s="351" t="s">
        <v>93</v>
      </c>
      <c r="B483" s="348" t="s">
        <v>94</v>
      </c>
      <c r="C483" s="352">
        <f>SUM(C484:C488)</f>
        <v>0</v>
      </c>
      <c r="D483" s="350"/>
    </row>
    <row r="484" spans="1:4" x14ac:dyDescent="0.2">
      <c r="A484" s="353" t="s">
        <v>95</v>
      </c>
      <c r="B484" s="354" t="s">
        <v>96</v>
      </c>
      <c r="C484" s="332">
        <v>0</v>
      </c>
      <c r="D484" s="355"/>
    </row>
    <row r="485" spans="1:4" x14ac:dyDescent="0.2">
      <c r="A485" s="353" t="s">
        <v>97</v>
      </c>
      <c r="B485" s="354" t="s">
        <v>98</v>
      </c>
      <c r="C485" s="332">
        <v>0</v>
      </c>
      <c r="D485" s="355"/>
    </row>
    <row r="486" spans="1:4" x14ac:dyDescent="0.2">
      <c r="A486" s="353" t="s">
        <v>99</v>
      </c>
      <c r="B486" s="354" t="s">
        <v>100</v>
      </c>
      <c r="C486" s="332">
        <v>0</v>
      </c>
      <c r="D486" s="355"/>
    </row>
    <row r="487" spans="1:4" x14ac:dyDescent="0.2">
      <c r="A487" s="353" t="s">
        <v>101</v>
      </c>
      <c r="B487" s="354" t="s">
        <v>102</v>
      </c>
      <c r="C487" s="332">
        <v>0</v>
      </c>
      <c r="D487" s="355"/>
    </row>
    <row r="488" spans="1:4" x14ac:dyDescent="0.2">
      <c r="A488" s="353" t="s">
        <v>103</v>
      </c>
      <c r="B488" s="354" t="s">
        <v>104</v>
      </c>
      <c r="C488" s="332">
        <v>0</v>
      </c>
      <c r="D488" s="355"/>
    </row>
    <row r="489" spans="1:4" x14ac:dyDescent="0.2">
      <c r="A489" s="356"/>
      <c r="B489" s="357"/>
      <c r="C489" s="352"/>
      <c r="D489" s="350"/>
    </row>
    <row r="490" spans="1:4" ht="25.5" x14ac:dyDescent="0.2">
      <c r="A490" s="351" t="s">
        <v>105</v>
      </c>
      <c r="B490" s="358" t="s">
        <v>106</v>
      </c>
      <c r="C490" s="352">
        <f>SUM(C491:C497)</f>
        <v>0</v>
      </c>
      <c r="D490" s="350"/>
    </row>
    <row r="491" spans="1:4" x14ac:dyDescent="0.2">
      <c r="A491" s="353" t="s">
        <v>107</v>
      </c>
      <c r="B491" s="354" t="s">
        <v>108</v>
      </c>
      <c r="C491" s="332">
        <v>0</v>
      </c>
      <c r="D491" s="355"/>
    </row>
    <row r="492" spans="1:4" x14ac:dyDescent="0.2">
      <c r="A492" s="353" t="s">
        <v>109</v>
      </c>
      <c r="B492" s="354" t="s">
        <v>110</v>
      </c>
      <c r="C492" s="332">
        <v>0</v>
      </c>
      <c r="D492" s="355"/>
    </row>
    <row r="493" spans="1:4" x14ac:dyDescent="0.2">
      <c r="A493" s="353" t="s">
        <v>111</v>
      </c>
      <c r="B493" s="354" t="s">
        <v>112</v>
      </c>
      <c r="C493" s="332"/>
      <c r="D493" s="355"/>
    </row>
    <row r="494" spans="1:4" x14ac:dyDescent="0.2">
      <c r="A494" s="353" t="s">
        <v>113</v>
      </c>
      <c r="B494" s="354" t="s">
        <v>114</v>
      </c>
      <c r="C494" s="332">
        <v>0</v>
      </c>
      <c r="D494" s="355"/>
    </row>
    <row r="495" spans="1:4" x14ac:dyDescent="0.2">
      <c r="A495" s="353" t="s">
        <v>115</v>
      </c>
      <c r="B495" s="354" t="s">
        <v>116</v>
      </c>
      <c r="C495" s="332">
        <v>0</v>
      </c>
      <c r="D495" s="355"/>
    </row>
    <row r="496" spans="1:4" ht="25.5" x14ac:dyDescent="0.2">
      <c r="A496" s="353" t="s">
        <v>117</v>
      </c>
      <c r="B496" s="354" t="s">
        <v>118</v>
      </c>
      <c r="C496" s="332">
        <v>0</v>
      </c>
      <c r="D496" s="355"/>
    </row>
    <row r="497" spans="1:4" ht="25.5" x14ac:dyDescent="0.2">
      <c r="A497" s="353" t="s">
        <v>119</v>
      </c>
      <c r="B497" s="354" t="s">
        <v>120</v>
      </c>
      <c r="C497" s="332">
        <v>0</v>
      </c>
      <c r="D497" s="355"/>
    </row>
    <row r="498" spans="1:4" x14ac:dyDescent="0.2">
      <c r="A498" s="356"/>
      <c r="B498" s="357"/>
      <c r="C498" s="332"/>
      <c r="D498" s="355"/>
    </row>
    <row r="499" spans="1:4" x14ac:dyDescent="0.2">
      <c r="A499" s="351" t="s">
        <v>121</v>
      </c>
      <c r="B499" s="348" t="s">
        <v>122</v>
      </c>
      <c r="C499" s="352">
        <f>SUM(C500:C506)</f>
        <v>0</v>
      </c>
      <c r="D499" s="350"/>
    </row>
    <row r="500" spans="1:4" x14ac:dyDescent="0.2">
      <c r="A500" s="353" t="s">
        <v>123</v>
      </c>
      <c r="B500" s="354" t="s">
        <v>124</v>
      </c>
      <c r="C500" s="332">
        <v>0</v>
      </c>
      <c r="D500" s="355"/>
    </row>
    <row r="501" spans="1:4" x14ac:dyDescent="0.2">
      <c r="A501" s="353" t="s">
        <v>125</v>
      </c>
      <c r="B501" s="354" t="s">
        <v>126</v>
      </c>
      <c r="C501" s="332">
        <v>0</v>
      </c>
      <c r="D501" s="355"/>
    </row>
    <row r="502" spans="1:4" x14ac:dyDescent="0.2">
      <c r="A502" s="353" t="s">
        <v>127</v>
      </c>
      <c r="B502" s="354" t="s">
        <v>128</v>
      </c>
      <c r="C502" s="332">
        <v>0</v>
      </c>
      <c r="D502" s="355"/>
    </row>
    <row r="503" spans="1:4" ht="25.5" x14ac:dyDescent="0.2">
      <c r="A503" s="353" t="s">
        <v>129</v>
      </c>
      <c r="B503" s="354" t="s">
        <v>130</v>
      </c>
      <c r="C503" s="332">
        <v>0</v>
      </c>
      <c r="D503" s="355"/>
    </row>
    <row r="504" spans="1:4" ht="25.5" x14ac:dyDescent="0.2">
      <c r="A504" s="353" t="s">
        <v>131</v>
      </c>
      <c r="B504" s="354" t="s">
        <v>132</v>
      </c>
      <c r="C504" s="332">
        <v>0</v>
      </c>
      <c r="D504" s="355"/>
    </row>
    <row r="505" spans="1:4" x14ac:dyDescent="0.2">
      <c r="A505" s="353" t="s">
        <v>133</v>
      </c>
      <c r="B505" s="354" t="s">
        <v>134</v>
      </c>
      <c r="C505" s="332">
        <v>0</v>
      </c>
      <c r="D505" s="355"/>
    </row>
    <row r="506" spans="1:4" x14ac:dyDescent="0.2">
      <c r="A506" s="353" t="s">
        <v>135</v>
      </c>
      <c r="B506" s="354" t="s">
        <v>136</v>
      </c>
      <c r="C506" s="332"/>
      <c r="D506" s="355"/>
    </row>
    <row r="507" spans="1:4" x14ac:dyDescent="0.2">
      <c r="A507" s="356"/>
      <c r="B507" s="357"/>
      <c r="C507" s="332"/>
      <c r="D507" s="355"/>
    </row>
    <row r="508" spans="1:4" x14ac:dyDescent="0.2">
      <c r="A508" s="351" t="s">
        <v>137</v>
      </c>
      <c r="B508" s="348" t="s">
        <v>138</v>
      </c>
      <c r="C508" s="352">
        <f>SUM(C509++C510+C511)</f>
        <v>0</v>
      </c>
      <c r="D508" s="350"/>
    </row>
    <row r="509" spans="1:4" x14ac:dyDescent="0.2">
      <c r="A509" s="353" t="s">
        <v>139</v>
      </c>
      <c r="B509" s="354" t="s">
        <v>140</v>
      </c>
      <c r="C509" s="332">
        <v>0</v>
      </c>
      <c r="D509" s="355"/>
    </row>
    <row r="510" spans="1:4" x14ac:dyDescent="0.2">
      <c r="A510" s="353" t="s">
        <v>141</v>
      </c>
      <c r="B510" s="354" t="s">
        <v>142</v>
      </c>
      <c r="C510" s="332">
        <v>0</v>
      </c>
      <c r="D510" s="355"/>
    </row>
    <row r="511" spans="1:4" x14ac:dyDescent="0.2">
      <c r="A511" s="353" t="s">
        <v>143</v>
      </c>
      <c r="B511" s="354" t="s">
        <v>144</v>
      </c>
      <c r="C511" s="332">
        <v>0</v>
      </c>
      <c r="D511" s="355"/>
    </row>
    <row r="512" spans="1:4" x14ac:dyDescent="0.2">
      <c r="A512" s="356"/>
      <c r="B512" s="357"/>
      <c r="C512" s="332"/>
      <c r="D512" s="355"/>
    </row>
    <row r="513" spans="1:4" ht="25.5" x14ac:dyDescent="0.2">
      <c r="A513" s="351" t="s">
        <v>145</v>
      </c>
      <c r="B513" s="348" t="s">
        <v>146</v>
      </c>
      <c r="C513" s="352">
        <f>SUM(C514+C517+C518)</f>
        <v>0</v>
      </c>
      <c r="D513" s="350"/>
    </row>
    <row r="514" spans="1:4" x14ac:dyDescent="0.2">
      <c r="A514" s="353" t="s">
        <v>147</v>
      </c>
      <c r="B514" s="357" t="s">
        <v>148</v>
      </c>
      <c r="C514" s="352">
        <f>SUM(C515:C516)</f>
        <v>0</v>
      </c>
      <c r="D514" s="350"/>
    </row>
    <row r="515" spans="1:4" x14ac:dyDescent="0.2">
      <c r="A515" s="356" t="s">
        <v>149</v>
      </c>
      <c r="B515" s="357" t="s">
        <v>150</v>
      </c>
      <c r="C515" s="332">
        <v>0</v>
      </c>
      <c r="D515" s="355"/>
    </row>
    <row r="516" spans="1:4" ht="25.5" x14ac:dyDescent="0.2">
      <c r="A516" s="356" t="s">
        <v>151</v>
      </c>
      <c r="B516" s="357" t="s">
        <v>152</v>
      </c>
      <c r="C516" s="332">
        <v>0</v>
      </c>
      <c r="D516" s="355"/>
    </row>
    <row r="517" spans="1:4" x14ac:dyDescent="0.2">
      <c r="A517" s="353" t="s">
        <v>153</v>
      </c>
      <c r="B517" s="354" t="s">
        <v>154</v>
      </c>
      <c r="C517" s="332">
        <v>0</v>
      </c>
      <c r="D517" s="355"/>
    </row>
    <row r="518" spans="1:4" x14ac:dyDescent="0.2">
      <c r="A518" s="353" t="s">
        <v>155</v>
      </c>
      <c r="B518" s="354" t="s">
        <v>156</v>
      </c>
      <c r="C518" s="332">
        <v>0</v>
      </c>
      <c r="D518" s="355"/>
    </row>
    <row r="519" spans="1:4" x14ac:dyDescent="0.2">
      <c r="A519" s="356"/>
      <c r="B519" s="357"/>
      <c r="C519" s="332"/>
      <c r="D519" s="355"/>
    </row>
    <row r="520" spans="1:4" x14ac:dyDescent="0.2">
      <c r="A520" s="351" t="s">
        <v>157</v>
      </c>
      <c r="B520" s="348" t="s">
        <v>158</v>
      </c>
      <c r="C520" s="349" t="s">
        <v>159</v>
      </c>
      <c r="D520" s="350"/>
    </row>
    <row r="521" spans="1:4" x14ac:dyDescent="0.2">
      <c r="A521" s="353" t="s">
        <v>160</v>
      </c>
      <c r="B521" s="354" t="s">
        <v>161</v>
      </c>
      <c r="C521" s="359" t="s">
        <v>159</v>
      </c>
      <c r="D521" s="355"/>
    </row>
    <row r="522" spans="1:4" x14ac:dyDescent="0.2">
      <c r="A522" s="353" t="s">
        <v>162</v>
      </c>
      <c r="B522" s="354" t="s">
        <v>163</v>
      </c>
      <c r="C522" s="332">
        <v>0</v>
      </c>
      <c r="D522" s="355"/>
    </row>
    <row r="523" spans="1:4" x14ac:dyDescent="0.2">
      <c r="A523" s="353" t="s">
        <v>164</v>
      </c>
      <c r="B523" s="354" t="s">
        <v>165</v>
      </c>
      <c r="C523" s="332">
        <v>0</v>
      </c>
      <c r="D523" s="355"/>
    </row>
    <row r="524" spans="1:4" x14ac:dyDescent="0.2">
      <c r="A524" s="356"/>
      <c r="B524" s="357"/>
      <c r="C524" s="332"/>
      <c r="D524" s="355"/>
    </row>
    <row r="525" spans="1:4" x14ac:dyDescent="0.2">
      <c r="A525" s="351" t="s">
        <v>166</v>
      </c>
      <c r="B525" s="348" t="s">
        <v>167</v>
      </c>
      <c r="C525" s="352">
        <f>SUM(C526:C534)</f>
        <v>0</v>
      </c>
      <c r="D525" s="350"/>
    </row>
    <row r="526" spans="1:4" x14ac:dyDescent="0.2">
      <c r="A526" s="353" t="s">
        <v>168</v>
      </c>
      <c r="B526" s="354" t="s">
        <v>169</v>
      </c>
      <c r="C526" s="332">
        <v>0</v>
      </c>
      <c r="D526" s="355"/>
    </row>
    <row r="527" spans="1:4" x14ac:dyDescent="0.2">
      <c r="A527" s="353" t="s">
        <v>170</v>
      </c>
      <c r="B527" s="354" t="s">
        <v>171</v>
      </c>
      <c r="C527" s="332">
        <v>0</v>
      </c>
      <c r="D527" s="355"/>
    </row>
    <row r="528" spans="1:4" x14ac:dyDescent="0.2">
      <c r="A528" s="353" t="s">
        <v>172</v>
      </c>
      <c r="B528" s="354" t="s">
        <v>173</v>
      </c>
      <c r="C528" s="332">
        <v>0</v>
      </c>
      <c r="D528" s="355"/>
    </row>
    <row r="529" spans="1:4" ht="25.5" x14ac:dyDescent="0.2">
      <c r="A529" s="353" t="s">
        <v>174</v>
      </c>
      <c r="B529" s="354" t="s">
        <v>175</v>
      </c>
      <c r="C529" s="332">
        <v>0</v>
      </c>
      <c r="D529" s="355"/>
    </row>
    <row r="530" spans="1:4" ht="25.5" x14ac:dyDescent="0.2">
      <c r="A530" s="353" t="s">
        <v>176</v>
      </c>
      <c r="B530" s="354" t="s">
        <v>177</v>
      </c>
      <c r="C530" s="332">
        <v>0</v>
      </c>
      <c r="D530" s="355"/>
    </row>
    <row r="531" spans="1:4" ht="25.5" x14ac:dyDescent="0.2">
      <c r="A531" s="353" t="s">
        <v>178</v>
      </c>
      <c r="B531" s="354" t="s">
        <v>179</v>
      </c>
      <c r="C531" s="332">
        <v>0</v>
      </c>
      <c r="D531" s="355"/>
    </row>
    <row r="532" spans="1:4" x14ac:dyDescent="0.2">
      <c r="A532" s="353" t="s">
        <v>180</v>
      </c>
      <c r="B532" s="354" t="s">
        <v>181</v>
      </c>
      <c r="C532" s="332">
        <v>0</v>
      </c>
      <c r="D532" s="355"/>
    </row>
    <row r="533" spans="1:4" ht="25.5" x14ac:dyDescent="0.2">
      <c r="A533" s="353" t="s">
        <v>182</v>
      </c>
      <c r="B533" s="354" t="s">
        <v>183</v>
      </c>
      <c r="C533" s="332">
        <v>0</v>
      </c>
      <c r="D533" s="355"/>
    </row>
    <row r="534" spans="1:4" ht="25.5" x14ac:dyDescent="0.2">
      <c r="A534" s="353" t="s">
        <v>184</v>
      </c>
      <c r="B534" s="354" t="s">
        <v>185</v>
      </c>
      <c r="C534" s="332">
        <v>0</v>
      </c>
      <c r="D534" s="355"/>
    </row>
    <row r="535" spans="1:4" x14ac:dyDescent="0.2">
      <c r="A535" s="356"/>
      <c r="B535" s="357"/>
      <c r="C535" s="332"/>
      <c r="D535" s="355"/>
    </row>
    <row r="536" spans="1:4" x14ac:dyDescent="0.2">
      <c r="A536" s="351" t="s">
        <v>186</v>
      </c>
      <c r="B536" s="348" t="s">
        <v>187</v>
      </c>
      <c r="C536" s="352">
        <f>SUM(C537:C540)</f>
        <v>0</v>
      </c>
      <c r="D536" s="350"/>
    </row>
    <row r="537" spans="1:4" x14ac:dyDescent="0.2">
      <c r="A537" s="353" t="s">
        <v>188</v>
      </c>
      <c r="B537" s="354" t="s">
        <v>189</v>
      </c>
      <c r="C537" s="332">
        <v>0</v>
      </c>
      <c r="D537" s="355"/>
    </row>
    <row r="538" spans="1:4" x14ac:dyDescent="0.2">
      <c r="A538" s="353" t="s">
        <v>190</v>
      </c>
      <c r="B538" s="354" t="s">
        <v>191</v>
      </c>
      <c r="C538" s="332">
        <v>0</v>
      </c>
      <c r="D538" s="355"/>
    </row>
    <row r="539" spans="1:4" x14ac:dyDescent="0.2">
      <c r="A539" s="353" t="s">
        <v>192</v>
      </c>
      <c r="B539" s="354" t="s">
        <v>193</v>
      </c>
      <c r="C539" s="332">
        <v>0</v>
      </c>
      <c r="D539" s="355"/>
    </row>
    <row r="540" spans="1:4" x14ac:dyDescent="0.2">
      <c r="A540" s="353" t="s">
        <v>194</v>
      </c>
      <c r="B540" s="354" t="s">
        <v>195</v>
      </c>
      <c r="C540" s="332">
        <v>0</v>
      </c>
      <c r="D540" s="355"/>
    </row>
    <row r="541" spans="1:4" x14ac:dyDescent="0.2">
      <c r="A541" s="356"/>
      <c r="B541" s="357"/>
      <c r="C541" s="332"/>
      <c r="D541" s="355"/>
    </row>
    <row r="542" spans="1:4" x14ac:dyDescent="0.2">
      <c r="A542" s="351" t="s">
        <v>196</v>
      </c>
      <c r="B542" s="348" t="s">
        <v>197</v>
      </c>
      <c r="C542" s="352">
        <f>SUM(C543:C548)</f>
        <v>0</v>
      </c>
      <c r="D542" s="350"/>
    </row>
    <row r="543" spans="1:4" x14ac:dyDescent="0.2">
      <c r="A543" s="353" t="s">
        <v>198</v>
      </c>
      <c r="B543" s="354" t="s">
        <v>199</v>
      </c>
      <c r="C543" s="332">
        <v>0</v>
      </c>
      <c r="D543" s="355"/>
    </row>
    <row r="544" spans="1:4" x14ac:dyDescent="0.2">
      <c r="A544" s="353" t="s">
        <v>200</v>
      </c>
      <c r="B544" s="354" t="s">
        <v>201</v>
      </c>
      <c r="C544" s="332">
        <v>0</v>
      </c>
      <c r="D544" s="355"/>
    </row>
    <row r="545" spans="1:4" x14ac:dyDescent="0.2">
      <c r="A545" s="353" t="s">
        <v>202</v>
      </c>
      <c r="B545" s="354" t="s">
        <v>203</v>
      </c>
      <c r="C545" s="332">
        <v>0</v>
      </c>
      <c r="D545" s="355"/>
    </row>
    <row r="546" spans="1:4" ht="25.5" x14ac:dyDescent="0.2">
      <c r="A546" s="353" t="s">
        <v>204</v>
      </c>
      <c r="B546" s="354" t="s">
        <v>205</v>
      </c>
      <c r="C546" s="332">
        <v>0</v>
      </c>
      <c r="D546" s="355"/>
    </row>
    <row r="547" spans="1:4" x14ac:dyDescent="0.2">
      <c r="A547" s="353" t="s">
        <v>206</v>
      </c>
      <c r="B547" s="354" t="s">
        <v>207</v>
      </c>
      <c r="C547" s="332">
        <v>0</v>
      </c>
      <c r="D547" s="355"/>
    </row>
    <row r="548" spans="1:4" x14ac:dyDescent="0.2">
      <c r="A548" s="353" t="s">
        <v>208</v>
      </c>
      <c r="B548" s="354" t="s">
        <v>209</v>
      </c>
      <c r="C548" s="360">
        <v>0</v>
      </c>
      <c r="D548" s="361"/>
    </row>
    <row r="549" spans="1:4" x14ac:dyDescent="0.2">
      <c r="A549" s="362"/>
      <c r="B549" s="363"/>
      <c r="C549" s="364"/>
      <c r="D549" s="342"/>
    </row>
    <row r="550" spans="1:4" x14ac:dyDescent="0.2">
      <c r="A550" s="347">
        <v>2</v>
      </c>
      <c r="B550" s="348" t="s">
        <v>210</v>
      </c>
      <c r="C550" s="352">
        <f>SUM(C552+C559+C565+C574+C578+C584)</f>
        <v>0</v>
      </c>
      <c r="D550" s="350"/>
    </row>
    <row r="551" spans="1:4" x14ac:dyDescent="0.2">
      <c r="A551" s="347"/>
      <c r="B551" s="365"/>
      <c r="C551" s="332"/>
      <c r="D551" s="355"/>
    </row>
    <row r="552" spans="1:4" x14ac:dyDescent="0.2">
      <c r="A552" s="362" t="s">
        <v>211</v>
      </c>
      <c r="B552" s="348" t="s">
        <v>212</v>
      </c>
      <c r="C552" s="352">
        <f>SUM(C553:C557)</f>
        <v>0</v>
      </c>
      <c r="D552" s="350"/>
    </row>
    <row r="553" spans="1:4" x14ac:dyDescent="0.2">
      <c r="A553" s="353" t="s">
        <v>213</v>
      </c>
      <c r="B553" s="354" t="s">
        <v>214</v>
      </c>
      <c r="C553" s="332">
        <v>0</v>
      </c>
      <c r="D553" s="355"/>
    </row>
    <row r="554" spans="1:4" x14ac:dyDescent="0.2">
      <c r="A554" s="353" t="s">
        <v>215</v>
      </c>
      <c r="B554" s="354" t="s">
        <v>216</v>
      </c>
      <c r="C554" s="332">
        <v>0</v>
      </c>
      <c r="D554" s="355"/>
    </row>
    <row r="555" spans="1:4" x14ac:dyDescent="0.2">
      <c r="A555" s="353" t="s">
        <v>217</v>
      </c>
      <c r="B555" s="354" t="s">
        <v>218</v>
      </c>
      <c r="C555" s="332">
        <v>0</v>
      </c>
      <c r="D555" s="355"/>
    </row>
    <row r="556" spans="1:4" x14ac:dyDescent="0.2">
      <c r="A556" s="353" t="s">
        <v>219</v>
      </c>
      <c r="B556" s="354" t="s">
        <v>220</v>
      </c>
      <c r="C556" s="332">
        <v>0</v>
      </c>
      <c r="D556" s="355"/>
    </row>
    <row r="557" spans="1:4" x14ac:dyDescent="0.2">
      <c r="A557" s="353" t="s">
        <v>221</v>
      </c>
      <c r="B557" s="354" t="s">
        <v>222</v>
      </c>
      <c r="C557" s="332">
        <v>0</v>
      </c>
      <c r="D557" s="355"/>
    </row>
    <row r="558" spans="1:4" x14ac:dyDescent="0.2">
      <c r="A558" s="366"/>
      <c r="B558" s="357"/>
      <c r="C558" s="332"/>
      <c r="D558" s="355"/>
    </row>
    <row r="559" spans="1:4" ht="25.5" x14ac:dyDescent="0.2">
      <c r="A559" s="362" t="s">
        <v>223</v>
      </c>
      <c r="B559" s="348" t="s">
        <v>224</v>
      </c>
      <c r="C559" s="352">
        <f>SUM(C560:C563)</f>
        <v>0</v>
      </c>
      <c r="D559" s="350"/>
    </row>
    <row r="560" spans="1:4" x14ac:dyDescent="0.2">
      <c r="A560" s="353" t="s">
        <v>225</v>
      </c>
      <c r="B560" s="354" t="s">
        <v>226</v>
      </c>
      <c r="C560" s="332">
        <v>0</v>
      </c>
      <c r="D560" s="355"/>
    </row>
    <row r="561" spans="1:4" x14ac:dyDescent="0.2">
      <c r="A561" s="353" t="s">
        <v>227</v>
      </c>
      <c r="B561" s="354" t="s">
        <v>228</v>
      </c>
      <c r="C561" s="332">
        <v>0</v>
      </c>
      <c r="D561" s="355"/>
    </row>
    <row r="562" spans="1:4" x14ac:dyDescent="0.2">
      <c r="A562" s="353" t="s">
        <v>229</v>
      </c>
      <c r="B562" s="354" t="s">
        <v>230</v>
      </c>
      <c r="C562" s="332">
        <v>0</v>
      </c>
      <c r="D562" s="355"/>
    </row>
    <row r="563" spans="1:4" x14ac:dyDescent="0.2">
      <c r="A563" s="353" t="s">
        <v>231</v>
      </c>
      <c r="B563" s="354" t="s">
        <v>232</v>
      </c>
      <c r="C563" s="332">
        <v>0</v>
      </c>
      <c r="D563" s="355"/>
    </row>
    <row r="564" spans="1:4" x14ac:dyDescent="0.2">
      <c r="A564" s="366"/>
      <c r="B564" s="357"/>
      <c r="C564" s="332"/>
      <c r="D564" s="355"/>
    </row>
    <row r="565" spans="1:4" ht="25.5" x14ac:dyDescent="0.2">
      <c r="A565" s="362" t="s">
        <v>233</v>
      </c>
      <c r="B565" s="348" t="s">
        <v>234</v>
      </c>
      <c r="C565" s="352">
        <f>SUM(C566:C572)</f>
        <v>0</v>
      </c>
      <c r="D565" s="350"/>
    </row>
    <row r="566" spans="1:4" x14ac:dyDescent="0.2">
      <c r="A566" s="353" t="s">
        <v>235</v>
      </c>
      <c r="B566" s="354" t="s">
        <v>236</v>
      </c>
      <c r="C566" s="332">
        <v>0</v>
      </c>
      <c r="D566" s="355"/>
    </row>
    <row r="567" spans="1:4" ht="25.5" x14ac:dyDescent="0.2">
      <c r="A567" s="353" t="s">
        <v>237</v>
      </c>
      <c r="B567" s="354" t="s">
        <v>238</v>
      </c>
      <c r="C567" s="332">
        <v>0</v>
      </c>
      <c r="D567" s="355"/>
    </row>
    <row r="568" spans="1:4" x14ac:dyDescent="0.2">
      <c r="A568" s="353" t="s">
        <v>239</v>
      </c>
      <c r="B568" s="354" t="s">
        <v>240</v>
      </c>
      <c r="C568" s="332">
        <v>0</v>
      </c>
      <c r="D568" s="355"/>
    </row>
    <row r="569" spans="1:4" ht="25.5" x14ac:dyDescent="0.2">
      <c r="A569" s="353" t="s">
        <v>241</v>
      </c>
      <c r="B569" s="354" t="s">
        <v>242</v>
      </c>
      <c r="C569" s="332">
        <v>0</v>
      </c>
      <c r="D569" s="355"/>
    </row>
    <row r="570" spans="1:4" x14ac:dyDescent="0.2">
      <c r="A570" s="353" t="s">
        <v>243</v>
      </c>
      <c r="B570" s="354" t="s">
        <v>244</v>
      </c>
      <c r="C570" s="332">
        <v>0</v>
      </c>
      <c r="D570" s="355"/>
    </row>
    <row r="571" spans="1:4" x14ac:dyDescent="0.2">
      <c r="A571" s="353" t="s">
        <v>245</v>
      </c>
      <c r="B571" s="354" t="s">
        <v>246</v>
      </c>
      <c r="C571" s="332">
        <v>0</v>
      </c>
      <c r="D571" s="355"/>
    </row>
    <row r="572" spans="1:4" ht="25.5" x14ac:dyDescent="0.2">
      <c r="A572" s="353" t="s">
        <v>247</v>
      </c>
      <c r="B572" s="354" t="s">
        <v>248</v>
      </c>
      <c r="C572" s="332">
        <v>0</v>
      </c>
      <c r="D572" s="355"/>
    </row>
    <row r="573" spans="1:4" x14ac:dyDescent="0.2">
      <c r="A573" s="366"/>
      <c r="B573" s="357"/>
      <c r="C573" s="332"/>
      <c r="D573" s="355"/>
    </row>
    <row r="574" spans="1:4" ht="25.5" x14ac:dyDescent="0.2">
      <c r="A574" s="362" t="s">
        <v>249</v>
      </c>
      <c r="B574" s="348" t="s">
        <v>250</v>
      </c>
      <c r="C574" s="352">
        <f>SUM(C575:C576)</f>
        <v>0</v>
      </c>
      <c r="D574" s="350"/>
    </row>
    <row r="575" spans="1:4" x14ac:dyDescent="0.2">
      <c r="A575" s="353" t="s">
        <v>251</v>
      </c>
      <c r="B575" s="354" t="s">
        <v>252</v>
      </c>
      <c r="C575" s="332">
        <v>0</v>
      </c>
      <c r="D575" s="355"/>
    </row>
    <row r="576" spans="1:4" x14ac:dyDescent="0.2">
      <c r="A576" s="353" t="s">
        <v>253</v>
      </c>
      <c r="B576" s="354" t="s">
        <v>254</v>
      </c>
      <c r="C576" s="332">
        <v>0</v>
      </c>
      <c r="D576" s="355"/>
    </row>
    <row r="577" spans="1:4" x14ac:dyDescent="0.2">
      <c r="A577" s="366"/>
      <c r="B577" s="357"/>
      <c r="C577" s="332"/>
      <c r="D577" s="355"/>
    </row>
    <row r="578" spans="1:4" ht="25.5" x14ac:dyDescent="0.2">
      <c r="A578" s="362" t="s">
        <v>255</v>
      </c>
      <c r="B578" s="348" t="s">
        <v>256</v>
      </c>
      <c r="C578" s="352">
        <f>SUM(C579:C582)</f>
        <v>0</v>
      </c>
      <c r="D578" s="350"/>
    </row>
    <row r="579" spans="1:4" x14ac:dyDescent="0.2">
      <c r="A579" s="353" t="s">
        <v>257</v>
      </c>
      <c r="B579" s="354" t="s">
        <v>258</v>
      </c>
      <c r="C579" s="332">
        <v>0</v>
      </c>
      <c r="D579" s="355"/>
    </row>
    <row r="580" spans="1:4" x14ac:dyDescent="0.2">
      <c r="A580" s="353" t="s">
        <v>259</v>
      </c>
      <c r="B580" s="354" t="s">
        <v>260</v>
      </c>
      <c r="C580" s="332">
        <v>0</v>
      </c>
      <c r="D580" s="355"/>
    </row>
    <row r="581" spans="1:4" x14ac:dyDescent="0.2">
      <c r="A581" s="353" t="s">
        <v>261</v>
      </c>
      <c r="B581" s="354" t="s">
        <v>262</v>
      </c>
      <c r="C581" s="332">
        <v>0</v>
      </c>
      <c r="D581" s="355"/>
    </row>
    <row r="582" spans="1:4" ht="25.5" x14ac:dyDescent="0.2">
      <c r="A582" s="353" t="s">
        <v>263</v>
      </c>
      <c r="B582" s="354" t="s">
        <v>264</v>
      </c>
      <c r="C582" s="332">
        <v>0</v>
      </c>
      <c r="D582" s="355"/>
    </row>
    <row r="583" spans="1:4" x14ac:dyDescent="0.2">
      <c r="A583" s="366"/>
      <c r="B583" s="357"/>
      <c r="C583" s="332"/>
      <c r="D583" s="355"/>
    </row>
    <row r="584" spans="1:4" ht="25.5" x14ac:dyDescent="0.2">
      <c r="A584" s="362" t="s">
        <v>265</v>
      </c>
      <c r="B584" s="348" t="s">
        <v>266</v>
      </c>
      <c r="C584" s="352">
        <f>SUM(C585:C592)</f>
        <v>0</v>
      </c>
      <c r="D584" s="350"/>
    </row>
    <row r="585" spans="1:4" x14ac:dyDescent="0.2">
      <c r="A585" s="353" t="s">
        <v>267</v>
      </c>
      <c r="B585" s="354" t="s">
        <v>268</v>
      </c>
      <c r="C585" s="332"/>
      <c r="D585" s="355"/>
    </row>
    <row r="586" spans="1:4" ht="25.5" x14ac:dyDescent="0.2">
      <c r="A586" s="353" t="s">
        <v>269</v>
      </c>
      <c r="B586" s="354" t="s">
        <v>270</v>
      </c>
      <c r="C586" s="332">
        <v>0</v>
      </c>
      <c r="D586" s="355"/>
    </row>
    <row r="587" spans="1:4" x14ac:dyDescent="0.2">
      <c r="A587" s="353" t="s">
        <v>271</v>
      </c>
      <c r="B587" s="354" t="s">
        <v>272</v>
      </c>
      <c r="C587" s="332">
        <v>0</v>
      </c>
      <c r="D587" s="355"/>
    </row>
    <row r="588" spans="1:4" x14ac:dyDescent="0.2">
      <c r="A588" s="353" t="s">
        <v>273</v>
      </c>
      <c r="B588" s="354" t="s">
        <v>274</v>
      </c>
      <c r="C588" s="332">
        <v>0</v>
      </c>
      <c r="D588" s="355"/>
    </row>
    <row r="589" spans="1:4" x14ac:dyDescent="0.2">
      <c r="A589" s="353" t="s">
        <v>275</v>
      </c>
      <c r="B589" s="354" t="s">
        <v>276</v>
      </c>
      <c r="C589" s="332">
        <v>0</v>
      </c>
      <c r="D589" s="355"/>
    </row>
    <row r="590" spans="1:4" ht="25.5" x14ac:dyDescent="0.2">
      <c r="A590" s="353" t="s">
        <v>277</v>
      </c>
      <c r="B590" s="354" t="s">
        <v>278</v>
      </c>
      <c r="C590" s="332">
        <v>0</v>
      </c>
      <c r="D590" s="355"/>
    </row>
    <row r="591" spans="1:4" x14ac:dyDescent="0.2">
      <c r="A591" s="353" t="s">
        <v>279</v>
      </c>
      <c r="B591" s="354" t="s">
        <v>280</v>
      </c>
      <c r="C591" s="332">
        <v>0</v>
      </c>
      <c r="D591" s="355"/>
    </row>
    <row r="592" spans="1:4" x14ac:dyDescent="0.2">
      <c r="A592" s="353" t="s">
        <v>281</v>
      </c>
      <c r="B592" s="354" t="s">
        <v>282</v>
      </c>
      <c r="C592" s="332">
        <v>0</v>
      </c>
      <c r="D592" s="355"/>
    </row>
    <row r="593" spans="1:4" x14ac:dyDescent="0.2">
      <c r="A593" s="353"/>
      <c r="B593" s="357"/>
      <c r="C593" s="332"/>
      <c r="D593" s="355"/>
    </row>
    <row r="594" spans="1:4" x14ac:dyDescent="0.2">
      <c r="A594" s="347">
        <v>5</v>
      </c>
      <c r="B594" s="367" t="s">
        <v>283</v>
      </c>
      <c r="C594" s="352">
        <f>SUM(C596+C606+C616+C621)</f>
        <v>0</v>
      </c>
      <c r="D594" s="350"/>
    </row>
    <row r="595" spans="1:4" x14ac:dyDescent="0.2">
      <c r="A595" s="366"/>
      <c r="B595" s="357"/>
      <c r="C595" s="332"/>
      <c r="D595" s="355"/>
    </row>
    <row r="596" spans="1:4" x14ac:dyDescent="0.2">
      <c r="A596" s="368" t="s">
        <v>284</v>
      </c>
      <c r="B596" s="348" t="s">
        <v>285</v>
      </c>
      <c r="C596" s="352">
        <f>SUM(C597:C604)</f>
        <v>0</v>
      </c>
      <c r="D596" s="350"/>
    </row>
    <row r="597" spans="1:4" x14ac:dyDescent="0.2">
      <c r="A597" s="369" t="s">
        <v>286</v>
      </c>
      <c r="B597" s="354" t="s">
        <v>287</v>
      </c>
      <c r="C597" s="332">
        <v>0</v>
      </c>
      <c r="D597" s="355"/>
    </row>
    <row r="598" spans="1:4" x14ac:dyDescent="0.2">
      <c r="A598" s="369" t="s">
        <v>288</v>
      </c>
      <c r="B598" s="354" t="s">
        <v>289</v>
      </c>
      <c r="C598" s="332">
        <v>0</v>
      </c>
      <c r="D598" s="355"/>
    </row>
    <row r="599" spans="1:4" x14ac:dyDescent="0.2">
      <c r="A599" s="369" t="s">
        <v>290</v>
      </c>
      <c r="B599" s="354" t="s">
        <v>291</v>
      </c>
      <c r="C599" s="332"/>
      <c r="D599" s="355"/>
    </row>
    <row r="600" spans="1:4" x14ac:dyDescent="0.2">
      <c r="A600" s="369" t="s">
        <v>292</v>
      </c>
      <c r="B600" s="354" t="s">
        <v>293</v>
      </c>
      <c r="C600" s="332"/>
      <c r="D600" s="355"/>
    </row>
    <row r="601" spans="1:4" x14ac:dyDescent="0.2">
      <c r="A601" s="369" t="s">
        <v>294</v>
      </c>
      <c r="B601" s="354" t="s">
        <v>295</v>
      </c>
      <c r="C601" s="332"/>
      <c r="D601" s="355"/>
    </row>
    <row r="602" spans="1:4" ht="25.5" x14ac:dyDescent="0.2">
      <c r="A602" s="369" t="s">
        <v>296</v>
      </c>
      <c r="B602" s="354" t="s">
        <v>297</v>
      </c>
      <c r="C602" s="332"/>
      <c r="D602" s="355"/>
    </row>
    <row r="603" spans="1:4" ht="25.5" x14ac:dyDescent="0.2">
      <c r="A603" s="369" t="s">
        <v>298</v>
      </c>
      <c r="B603" s="354" t="s">
        <v>299</v>
      </c>
      <c r="C603" s="332"/>
      <c r="D603" s="355"/>
    </row>
    <row r="604" spans="1:4" x14ac:dyDescent="0.2">
      <c r="A604" s="369" t="s">
        <v>300</v>
      </c>
      <c r="B604" s="354" t="s">
        <v>301</v>
      </c>
      <c r="C604" s="332">
        <v>0</v>
      </c>
      <c r="D604" s="355"/>
    </row>
    <row r="605" spans="1:4" x14ac:dyDescent="0.2">
      <c r="A605" s="369"/>
      <c r="B605" s="354"/>
      <c r="C605" s="332"/>
      <c r="D605" s="355"/>
    </row>
    <row r="606" spans="1:4" ht="25.5" x14ac:dyDescent="0.2">
      <c r="A606" s="368" t="s">
        <v>302</v>
      </c>
      <c r="B606" s="348" t="s">
        <v>303</v>
      </c>
      <c r="C606" s="352">
        <f>SUM(C607:C614)</f>
        <v>0</v>
      </c>
      <c r="D606" s="350"/>
    </row>
    <row r="607" spans="1:4" x14ac:dyDescent="0.2">
      <c r="A607" s="369" t="s">
        <v>304</v>
      </c>
      <c r="B607" s="354" t="s">
        <v>305</v>
      </c>
      <c r="C607" s="332">
        <v>0</v>
      </c>
      <c r="D607" s="355"/>
    </row>
    <row r="608" spans="1:4" x14ac:dyDescent="0.2">
      <c r="A608" s="369" t="s">
        <v>306</v>
      </c>
      <c r="B608" s="354" t="s">
        <v>307</v>
      </c>
      <c r="C608" s="332">
        <v>0</v>
      </c>
      <c r="D608" s="355"/>
    </row>
    <row r="609" spans="1:4" x14ac:dyDescent="0.2">
      <c r="A609" s="369" t="s">
        <v>308</v>
      </c>
      <c r="B609" s="354" t="s">
        <v>309</v>
      </c>
      <c r="C609" s="332">
        <v>0</v>
      </c>
      <c r="D609" s="355"/>
    </row>
    <row r="610" spans="1:4" x14ac:dyDescent="0.2">
      <c r="A610" s="369" t="s">
        <v>310</v>
      </c>
      <c r="B610" s="354" t="s">
        <v>311</v>
      </c>
      <c r="C610" s="332">
        <v>0</v>
      </c>
      <c r="D610" s="355"/>
    </row>
    <row r="611" spans="1:4" x14ac:dyDescent="0.2">
      <c r="A611" s="369" t="s">
        <v>312</v>
      </c>
      <c r="B611" s="354" t="s">
        <v>313</v>
      </c>
      <c r="C611" s="332">
        <v>0</v>
      </c>
      <c r="D611" s="355"/>
    </row>
    <row r="612" spans="1:4" x14ac:dyDescent="0.2">
      <c r="A612" s="369" t="s">
        <v>314</v>
      </c>
      <c r="B612" s="354" t="s">
        <v>315</v>
      </c>
      <c r="C612" s="332">
        <v>0</v>
      </c>
      <c r="D612" s="355"/>
    </row>
    <row r="613" spans="1:4" x14ac:dyDescent="0.2">
      <c r="A613" s="369" t="s">
        <v>316</v>
      </c>
      <c r="B613" s="354" t="s">
        <v>317</v>
      </c>
      <c r="C613" s="332">
        <v>0</v>
      </c>
      <c r="D613" s="355"/>
    </row>
    <row r="614" spans="1:4" ht="25.5" x14ac:dyDescent="0.2">
      <c r="A614" s="369" t="s">
        <v>318</v>
      </c>
      <c r="B614" s="354" t="s">
        <v>319</v>
      </c>
      <c r="C614" s="332">
        <v>0</v>
      </c>
      <c r="D614" s="355"/>
    </row>
    <row r="615" spans="1:4" x14ac:dyDescent="0.2">
      <c r="A615" s="369"/>
      <c r="B615" s="354"/>
      <c r="C615" s="332"/>
      <c r="D615" s="355"/>
    </row>
    <row r="616" spans="1:4" x14ac:dyDescent="0.2">
      <c r="A616" s="368" t="s">
        <v>320</v>
      </c>
      <c r="B616" s="348" t="s">
        <v>321</v>
      </c>
      <c r="C616" s="352">
        <f>SUM(C617:C619)</f>
        <v>0</v>
      </c>
      <c r="D616" s="350"/>
    </row>
    <row r="617" spans="1:4" x14ac:dyDescent="0.2">
      <c r="A617" s="369" t="s">
        <v>322</v>
      </c>
      <c r="B617" s="354" t="s">
        <v>323</v>
      </c>
      <c r="C617" s="332">
        <v>0</v>
      </c>
      <c r="D617" s="355"/>
    </row>
    <row r="618" spans="1:4" x14ac:dyDescent="0.2">
      <c r="A618" s="369" t="s">
        <v>324</v>
      </c>
      <c r="B618" s="354" t="s">
        <v>325</v>
      </c>
      <c r="C618" s="332">
        <v>0</v>
      </c>
      <c r="D618" s="355"/>
    </row>
    <row r="619" spans="1:4" x14ac:dyDescent="0.2">
      <c r="A619" s="369" t="s">
        <v>326</v>
      </c>
      <c r="B619" s="354" t="s">
        <v>327</v>
      </c>
      <c r="C619" s="332">
        <v>0</v>
      </c>
      <c r="D619" s="355"/>
    </row>
    <row r="620" spans="1:4" x14ac:dyDescent="0.2">
      <c r="A620" s="369"/>
      <c r="B620" s="354"/>
      <c r="C620" s="332"/>
      <c r="D620" s="355"/>
    </row>
    <row r="621" spans="1:4" x14ac:dyDescent="0.2">
      <c r="A621" s="368" t="s">
        <v>328</v>
      </c>
      <c r="B621" s="348" t="s">
        <v>329</v>
      </c>
      <c r="C621" s="352">
        <f>SUM(C622:C625)</f>
        <v>0</v>
      </c>
      <c r="D621" s="350"/>
    </row>
    <row r="622" spans="1:4" x14ac:dyDescent="0.2">
      <c r="A622" s="369" t="s">
        <v>330</v>
      </c>
      <c r="B622" s="354" t="s">
        <v>331</v>
      </c>
      <c r="C622" s="332">
        <v>0</v>
      </c>
      <c r="D622" s="355"/>
    </row>
    <row r="623" spans="1:4" x14ac:dyDescent="0.2">
      <c r="A623" s="369" t="s">
        <v>332</v>
      </c>
      <c r="B623" s="354" t="s">
        <v>333</v>
      </c>
      <c r="C623" s="332">
        <v>0</v>
      </c>
      <c r="D623" s="355"/>
    </row>
    <row r="624" spans="1:4" x14ac:dyDescent="0.2">
      <c r="A624" s="369" t="s">
        <v>334</v>
      </c>
      <c r="B624" s="354" t="s">
        <v>335</v>
      </c>
      <c r="C624" s="332">
        <v>0</v>
      </c>
      <c r="D624" s="355"/>
    </row>
    <row r="625" spans="1:4" x14ac:dyDescent="0.2">
      <c r="A625" s="369" t="s">
        <v>336</v>
      </c>
      <c r="B625" s="354" t="s">
        <v>337</v>
      </c>
      <c r="C625" s="332">
        <v>0</v>
      </c>
      <c r="D625" s="355"/>
    </row>
    <row r="626" spans="1:4" x14ac:dyDescent="0.2">
      <c r="A626" s="370"/>
      <c r="B626" s="370"/>
      <c r="C626" s="370"/>
      <c r="D626" s="370"/>
    </row>
    <row r="627" spans="1:4" x14ac:dyDescent="0.2">
      <c r="A627" s="337" t="s">
        <v>73</v>
      </c>
      <c r="C627" s="338"/>
    </row>
    <row r="628" spans="1:4" ht="38.25" x14ac:dyDescent="0.2">
      <c r="A628" s="371" t="str">
        <f>'1. DireccyConducc '!B70</f>
        <v xml:space="preserve">RE1. P7 Modelo de Promoción de la Salud  articulado con actores sociales sectoriales e intersectoriales </v>
      </c>
      <c r="B628" s="340" t="s">
        <v>74</v>
      </c>
      <c r="C628" s="332">
        <f>SUM(C630,C706,C750)</f>
        <v>0</v>
      </c>
      <c r="D628" s="342"/>
    </row>
    <row r="629" spans="1:4" ht="33" customHeight="1" x14ac:dyDescent="0.2">
      <c r="A629" s="343" t="s">
        <v>75</v>
      </c>
      <c r="B629" s="344" t="s">
        <v>76</v>
      </c>
      <c r="C629" s="345" t="s">
        <v>77</v>
      </c>
      <c r="D629" s="346" t="s">
        <v>78</v>
      </c>
    </row>
    <row r="630" spans="1:4" x14ac:dyDescent="0.2">
      <c r="A630" s="347">
        <v>1</v>
      </c>
      <c r="B630" s="348" t="s">
        <v>79</v>
      </c>
      <c r="C630" s="349">
        <f>SUM(C632,C639,C646,C655,C664,C669,C676,C681,C692,C698)</f>
        <v>0</v>
      </c>
      <c r="D630" s="350"/>
    </row>
    <row r="631" spans="1:4" x14ac:dyDescent="0.2">
      <c r="A631" s="347"/>
      <c r="B631" s="365"/>
      <c r="C631" s="352"/>
      <c r="D631" s="350"/>
    </row>
    <row r="632" spans="1:4" x14ac:dyDescent="0.2">
      <c r="A632" s="351" t="s">
        <v>81</v>
      </c>
      <c r="B632" s="348" t="s">
        <v>82</v>
      </c>
      <c r="C632" s="352">
        <f>SUM(C633:C637)</f>
        <v>0</v>
      </c>
      <c r="D632" s="350"/>
    </row>
    <row r="633" spans="1:4" x14ac:dyDescent="0.2">
      <c r="A633" s="353" t="s">
        <v>83</v>
      </c>
      <c r="B633" s="354" t="s">
        <v>84</v>
      </c>
      <c r="C633" s="332">
        <v>0</v>
      </c>
      <c r="D633" s="355"/>
    </row>
    <row r="634" spans="1:4" ht="25.5" x14ac:dyDescent="0.2">
      <c r="A634" s="353" t="s">
        <v>85</v>
      </c>
      <c r="B634" s="354" t="s">
        <v>86</v>
      </c>
      <c r="C634" s="332">
        <v>0</v>
      </c>
      <c r="D634" s="355"/>
    </row>
    <row r="635" spans="1:4" x14ac:dyDescent="0.2">
      <c r="A635" s="353" t="s">
        <v>87</v>
      </c>
      <c r="B635" s="354" t="s">
        <v>88</v>
      </c>
      <c r="C635" s="332">
        <v>0</v>
      </c>
      <c r="D635" s="355"/>
    </row>
    <row r="636" spans="1:4" ht="25.5" x14ac:dyDescent="0.2">
      <c r="A636" s="353" t="s">
        <v>89</v>
      </c>
      <c r="B636" s="354" t="s">
        <v>90</v>
      </c>
      <c r="C636" s="332">
        <v>0</v>
      </c>
      <c r="D636" s="355"/>
    </row>
    <row r="637" spans="1:4" x14ac:dyDescent="0.2">
      <c r="A637" s="353" t="s">
        <v>91</v>
      </c>
      <c r="B637" s="354" t="s">
        <v>92</v>
      </c>
      <c r="C637" s="332">
        <v>0</v>
      </c>
      <c r="D637" s="355"/>
    </row>
    <row r="638" spans="1:4" x14ac:dyDescent="0.2">
      <c r="A638" s="356"/>
      <c r="B638" s="357"/>
      <c r="C638" s="332"/>
      <c r="D638" s="355"/>
    </row>
    <row r="639" spans="1:4" x14ac:dyDescent="0.2">
      <c r="A639" s="351" t="s">
        <v>93</v>
      </c>
      <c r="B639" s="348" t="s">
        <v>94</v>
      </c>
      <c r="C639" s="352">
        <f>SUM(C640:C644)</f>
        <v>0</v>
      </c>
      <c r="D639" s="350"/>
    </row>
    <row r="640" spans="1:4" x14ac:dyDescent="0.2">
      <c r="A640" s="353" t="s">
        <v>95</v>
      </c>
      <c r="B640" s="354" t="s">
        <v>96</v>
      </c>
      <c r="C640" s="332">
        <v>0</v>
      </c>
      <c r="D640" s="355"/>
    </row>
    <row r="641" spans="1:4" x14ac:dyDescent="0.2">
      <c r="A641" s="353" t="s">
        <v>97</v>
      </c>
      <c r="B641" s="354" t="s">
        <v>98</v>
      </c>
      <c r="C641" s="332">
        <v>0</v>
      </c>
      <c r="D641" s="355"/>
    </row>
    <row r="642" spans="1:4" x14ac:dyDescent="0.2">
      <c r="A642" s="353" t="s">
        <v>99</v>
      </c>
      <c r="B642" s="354" t="s">
        <v>100</v>
      </c>
      <c r="C642" s="332">
        <v>0</v>
      </c>
      <c r="D642" s="355"/>
    </row>
    <row r="643" spans="1:4" x14ac:dyDescent="0.2">
      <c r="A643" s="353" t="s">
        <v>101</v>
      </c>
      <c r="B643" s="354" t="s">
        <v>102</v>
      </c>
      <c r="C643" s="332">
        <v>0</v>
      </c>
      <c r="D643" s="355"/>
    </row>
    <row r="644" spans="1:4" x14ac:dyDescent="0.2">
      <c r="A644" s="353" t="s">
        <v>103</v>
      </c>
      <c r="B644" s="354" t="s">
        <v>104</v>
      </c>
      <c r="C644" s="332">
        <v>0</v>
      </c>
      <c r="D644" s="355"/>
    </row>
    <row r="645" spans="1:4" x14ac:dyDescent="0.2">
      <c r="A645" s="356"/>
      <c r="B645" s="357"/>
      <c r="C645" s="352"/>
      <c r="D645" s="350"/>
    </row>
    <row r="646" spans="1:4" ht="25.5" x14ac:dyDescent="0.2">
      <c r="A646" s="351" t="s">
        <v>105</v>
      </c>
      <c r="B646" s="358" t="s">
        <v>106</v>
      </c>
      <c r="C646" s="352">
        <f>SUM(C647:C653)</f>
        <v>0</v>
      </c>
      <c r="D646" s="350"/>
    </row>
    <row r="647" spans="1:4" x14ac:dyDescent="0.2">
      <c r="A647" s="353" t="s">
        <v>107</v>
      </c>
      <c r="B647" s="354" t="s">
        <v>108</v>
      </c>
      <c r="C647" s="332">
        <v>0</v>
      </c>
      <c r="D647" s="355"/>
    </row>
    <row r="648" spans="1:4" x14ac:dyDescent="0.2">
      <c r="A648" s="353" t="s">
        <v>109</v>
      </c>
      <c r="B648" s="354" t="s">
        <v>110</v>
      </c>
      <c r="C648" s="332">
        <v>0</v>
      </c>
      <c r="D648" s="355"/>
    </row>
    <row r="649" spans="1:4" x14ac:dyDescent="0.2">
      <c r="A649" s="353" t="s">
        <v>111</v>
      </c>
      <c r="B649" s="354" t="s">
        <v>112</v>
      </c>
      <c r="C649" s="332"/>
      <c r="D649" s="355"/>
    </row>
    <row r="650" spans="1:4" x14ac:dyDescent="0.2">
      <c r="A650" s="353" t="s">
        <v>113</v>
      </c>
      <c r="B650" s="354" t="s">
        <v>114</v>
      </c>
      <c r="C650" s="332">
        <v>0</v>
      </c>
      <c r="D650" s="355"/>
    </row>
    <row r="651" spans="1:4" x14ac:dyDescent="0.2">
      <c r="A651" s="353" t="s">
        <v>115</v>
      </c>
      <c r="B651" s="354" t="s">
        <v>116</v>
      </c>
      <c r="C651" s="332">
        <v>0</v>
      </c>
      <c r="D651" s="355"/>
    </row>
    <row r="652" spans="1:4" ht="25.5" x14ac:dyDescent="0.2">
      <c r="A652" s="353" t="s">
        <v>117</v>
      </c>
      <c r="B652" s="354" t="s">
        <v>118</v>
      </c>
      <c r="C652" s="332">
        <v>0</v>
      </c>
      <c r="D652" s="355"/>
    </row>
    <row r="653" spans="1:4" ht="25.5" x14ac:dyDescent="0.2">
      <c r="A653" s="353" t="s">
        <v>119</v>
      </c>
      <c r="B653" s="354" t="s">
        <v>120</v>
      </c>
      <c r="C653" s="332">
        <v>0</v>
      </c>
      <c r="D653" s="355"/>
    </row>
    <row r="654" spans="1:4" x14ac:dyDescent="0.2">
      <c r="A654" s="356"/>
      <c r="B654" s="357"/>
      <c r="C654" s="332"/>
      <c r="D654" s="355"/>
    </row>
    <row r="655" spans="1:4" x14ac:dyDescent="0.2">
      <c r="A655" s="351" t="s">
        <v>121</v>
      </c>
      <c r="B655" s="348" t="s">
        <v>122</v>
      </c>
      <c r="C655" s="352">
        <f>SUM(C656:C662)</f>
        <v>0</v>
      </c>
      <c r="D655" s="350"/>
    </row>
    <row r="656" spans="1:4" x14ac:dyDescent="0.2">
      <c r="A656" s="353" t="s">
        <v>123</v>
      </c>
      <c r="B656" s="354" t="s">
        <v>124</v>
      </c>
      <c r="C656" s="332">
        <v>0</v>
      </c>
      <c r="D656" s="355"/>
    </row>
    <row r="657" spans="1:4" x14ac:dyDescent="0.2">
      <c r="A657" s="353" t="s">
        <v>125</v>
      </c>
      <c r="B657" s="354" t="s">
        <v>126</v>
      </c>
      <c r="C657" s="332">
        <v>0</v>
      </c>
      <c r="D657" s="355"/>
    </row>
    <row r="658" spans="1:4" x14ac:dyDescent="0.2">
      <c r="A658" s="353" t="s">
        <v>127</v>
      </c>
      <c r="B658" s="354" t="s">
        <v>128</v>
      </c>
      <c r="C658" s="332">
        <v>0</v>
      </c>
      <c r="D658" s="355"/>
    </row>
    <row r="659" spans="1:4" ht="25.5" x14ac:dyDescent="0.2">
      <c r="A659" s="353" t="s">
        <v>129</v>
      </c>
      <c r="B659" s="354" t="s">
        <v>130</v>
      </c>
      <c r="C659" s="332">
        <v>0</v>
      </c>
      <c r="D659" s="355"/>
    </row>
    <row r="660" spans="1:4" ht="25.5" x14ac:dyDescent="0.2">
      <c r="A660" s="353" t="s">
        <v>131</v>
      </c>
      <c r="B660" s="354" t="s">
        <v>132</v>
      </c>
      <c r="C660" s="332">
        <v>0</v>
      </c>
      <c r="D660" s="355"/>
    </row>
    <row r="661" spans="1:4" x14ac:dyDescent="0.2">
      <c r="A661" s="353" t="s">
        <v>133</v>
      </c>
      <c r="B661" s="354" t="s">
        <v>134</v>
      </c>
      <c r="C661" s="332">
        <v>0</v>
      </c>
      <c r="D661" s="355"/>
    </row>
    <row r="662" spans="1:4" x14ac:dyDescent="0.2">
      <c r="A662" s="353" t="s">
        <v>135</v>
      </c>
      <c r="B662" s="354" t="s">
        <v>136</v>
      </c>
      <c r="C662" s="332"/>
      <c r="D662" s="355"/>
    </row>
    <row r="663" spans="1:4" x14ac:dyDescent="0.2">
      <c r="A663" s="356"/>
      <c r="B663" s="357"/>
      <c r="C663" s="332"/>
      <c r="D663" s="355"/>
    </row>
    <row r="664" spans="1:4" x14ac:dyDescent="0.2">
      <c r="A664" s="351" t="s">
        <v>137</v>
      </c>
      <c r="B664" s="348" t="s">
        <v>138</v>
      </c>
      <c r="C664" s="352">
        <f>SUM(C665++C666+C667)</f>
        <v>0</v>
      </c>
      <c r="D664" s="350"/>
    </row>
    <row r="665" spans="1:4" x14ac:dyDescent="0.2">
      <c r="A665" s="353" t="s">
        <v>139</v>
      </c>
      <c r="B665" s="354" t="s">
        <v>140</v>
      </c>
      <c r="C665" s="332">
        <v>0</v>
      </c>
      <c r="D665" s="355"/>
    </row>
    <row r="666" spans="1:4" x14ac:dyDescent="0.2">
      <c r="A666" s="353" t="s">
        <v>141</v>
      </c>
      <c r="B666" s="354" t="s">
        <v>142</v>
      </c>
      <c r="C666" s="332">
        <v>0</v>
      </c>
      <c r="D666" s="355"/>
    </row>
    <row r="667" spans="1:4" x14ac:dyDescent="0.2">
      <c r="A667" s="353" t="s">
        <v>143</v>
      </c>
      <c r="B667" s="354" t="s">
        <v>144</v>
      </c>
      <c r="C667" s="332">
        <v>0</v>
      </c>
      <c r="D667" s="355"/>
    </row>
    <row r="668" spans="1:4" x14ac:dyDescent="0.2">
      <c r="A668" s="356"/>
      <c r="B668" s="357"/>
      <c r="C668" s="332"/>
      <c r="D668" s="355"/>
    </row>
    <row r="669" spans="1:4" ht="25.5" x14ac:dyDescent="0.2">
      <c r="A669" s="351" t="s">
        <v>145</v>
      </c>
      <c r="B669" s="348" t="s">
        <v>146</v>
      </c>
      <c r="C669" s="352">
        <f>SUM(C670+C673+C674)</f>
        <v>0</v>
      </c>
      <c r="D669" s="350"/>
    </row>
    <row r="670" spans="1:4" x14ac:dyDescent="0.2">
      <c r="A670" s="353" t="s">
        <v>147</v>
      </c>
      <c r="B670" s="357" t="s">
        <v>148</v>
      </c>
      <c r="C670" s="352">
        <f>SUM(C671:C672)</f>
        <v>0</v>
      </c>
      <c r="D670" s="350"/>
    </row>
    <row r="671" spans="1:4" x14ac:dyDescent="0.2">
      <c r="A671" s="356" t="s">
        <v>149</v>
      </c>
      <c r="B671" s="357" t="s">
        <v>150</v>
      </c>
      <c r="C671" s="332">
        <v>0</v>
      </c>
      <c r="D671" s="355"/>
    </row>
    <row r="672" spans="1:4" ht="25.5" x14ac:dyDescent="0.2">
      <c r="A672" s="356" t="s">
        <v>151</v>
      </c>
      <c r="B672" s="357" t="s">
        <v>152</v>
      </c>
      <c r="C672" s="332">
        <v>0</v>
      </c>
      <c r="D672" s="355"/>
    </row>
    <row r="673" spans="1:4" x14ac:dyDescent="0.2">
      <c r="A673" s="353" t="s">
        <v>153</v>
      </c>
      <c r="B673" s="354" t="s">
        <v>154</v>
      </c>
      <c r="C673" s="332">
        <v>0</v>
      </c>
      <c r="D673" s="355"/>
    </row>
    <row r="674" spans="1:4" x14ac:dyDescent="0.2">
      <c r="A674" s="353" t="s">
        <v>155</v>
      </c>
      <c r="B674" s="354" t="s">
        <v>156</v>
      </c>
      <c r="C674" s="332">
        <v>0</v>
      </c>
      <c r="D674" s="355"/>
    </row>
    <row r="675" spans="1:4" x14ac:dyDescent="0.2">
      <c r="A675" s="356"/>
      <c r="B675" s="357"/>
      <c r="C675" s="332"/>
      <c r="D675" s="355"/>
    </row>
    <row r="676" spans="1:4" x14ac:dyDescent="0.2">
      <c r="A676" s="351" t="s">
        <v>157</v>
      </c>
      <c r="B676" s="348" t="s">
        <v>158</v>
      </c>
      <c r="C676" s="349" t="s">
        <v>159</v>
      </c>
      <c r="D676" s="350"/>
    </row>
    <row r="677" spans="1:4" x14ac:dyDescent="0.2">
      <c r="A677" s="353" t="s">
        <v>160</v>
      </c>
      <c r="B677" s="354" t="s">
        <v>161</v>
      </c>
      <c r="C677" s="359" t="s">
        <v>159</v>
      </c>
      <c r="D677" s="355"/>
    </row>
    <row r="678" spans="1:4" x14ac:dyDescent="0.2">
      <c r="A678" s="353" t="s">
        <v>162</v>
      </c>
      <c r="B678" s="354" t="s">
        <v>163</v>
      </c>
      <c r="C678" s="332">
        <v>0</v>
      </c>
      <c r="D678" s="355"/>
    </row>
    <row r="679" spans="1:4" x14ac:dyDescent="0.2">
      <c r="A679" s="353" t="s">
        <v>164</v>
      </c>
      <c r="B679" s="354" t="s">
        <v>165</v>
      </c>
      <c r="C679" s="332">
        <v>0</v>
      </c>
      <c r="D679" s="355"/>
    </row>
    <row r="680" spans="1:4" x14ac:dyDescent="0.2">
      <c r="A680" s="356"/>
      <c r="B680" s="357"/>
      <c r="C680" s="332"/>
      <c r="D680" s="355"/>
    </row>
    <row r="681" spans="1:4" x14ac:dyDescent="0.2">
      <c r="A681" s="351" t="s">
        <v>166</v>
      </c>
      <c r="B681" s="348" t="s">
        <v>167</v>
      </c>
      <c r="C681" s="352">
        <f>SUM(C682:C690)</f>
        <v>0</v>
      </c>
      <c r="D681" s="350"/>
    </row>
    <row r="682" spans="1:4" x14ac:dyDescent="0.2">
      <c r="A682" s="353" t="s">
        <v>168</v>
      </c>
      <c r="B682" s="354" t="s">
        <v>169</v>
      </c>
      <c r="C682" s="332">
        <v>0</v>
      </c>
      <c r="D682" s="355"/>
    </row>
    <row r="683" spans="1:4" x14ac:dyDescent="0.2">
      <c r="A683" s="353" t="s">
        <v>170</v>
      </c>
      <c r="B683" s="354" t="s">
        <v>171</v>
      </c>
      <c r="C683" s="332">
        <v>0</v>
      </c>
      <c r="D683" s="355"/>
    </row>
    <row r="684" spans="1:4" x14ac:dyDescent="0.2">
      <c r="A684" s="353" t="s">
        <v>172</v>
      </c>
      <c r="B684" s="354" t="s">
        <v>173</v>
      </c>
      <c r="C684" s="332">
        <v>0</v>
      </c>
      <c r="D684" s="355"/>
    </row>
    <row r="685" spans="1:4" ht="25.5" x14ac:dyDescent="0.2">
      <c r="A685" s="353" t="s">
        <v>174</v>
      </c>
      <c r="B685" s="354" t="s">
        <v>175</v>
      </c>
      <c r="C685" s="332">
        <v>0</v>
      </c>
      <c r="D685" s="355"/>
    </row>
    <row r="686" spans="1:4" ht="25.5" x14ac:dyDescent="0.2">
      <c r="A686" s="353" t="s">
        <v>176</v>
      </c>
      <c r="B686" s="354" t="s">
        <v>177</v>
      </c>
      <c r="C686" s="332">
        <v>0</v>
      </c>
      <c r="D686" s="355"/>
    </row>
    <row r="687" spans="1:4" ht="25.5" x14ac:dyDescent="0.2">
      <c r="A687" s="353" t="s">
        <v>178</v>
      </c>
      <c r="B687" s="354" t="s">
        <v>179</v>
      </c>
      <c r="C687" s="332">
        <v>0</v>
      </c>
      <c r="D687" s="355"/>
    </row>
    <row r="688" spans="1:4" x14ac:dyDescent="0.2">
      <c r="A688" s="353" t="s">
        <v>180</v>
      </c>
      <c r="B688" s="354" t="s">
        <v>181</v>
      </c>
      <c r="C688" s="332">
        <v>0</v>
      </c>
      <c r="D688" s="355"/>
    </row>
    <row r="689" spans="1:4" ht="25.5" x14ac:dyDescent="0.2">
      <c r="A689" s="353" t="s">
        <v>182</v>
      </c>
      <c r="B689" s="354" t="s">
        <v>183</v>
      </c>
      <c r="C689" s="332">
        <v>0</v>
      </c>
      <c r="D689" s="355"/>
    </row>
    <row r="690" spans="1:4" ht="25.5" x14ac:dyDescent="0.2">
      <c r="A690" s="353" t="s">
        <v>184</v>
      </c>
      <c r="B690" s="354" t="s">
        <v>185</v>
      </c>
      <c r="C690" s="332">
        <v>0</v>
      </c>
      <c r="D690" s="355"/>
    </row>
    <row r="691" spans="1:4" x14ac:dyDescent="0.2">
      <c r="A691" s="356"/>
      <c r="B691" s="357"/>
      <c r="C691" s="332"/>
      <c r="D691" s="355"/>
    </row>
    <row r="692" spans="1:4" x14ac:dyDescent="0.2">
      <c r="A692" s="351" t="s">
        <v>186</v>
      </c>
      <c r="B692" s="348" t="s">
        <v>187</v>
      </c>
      <c r="C692" s="352">
        <f>SUM(C693:C696)</f>
        <v>0</v>
      </c>
      <c r="D692" s="350"/>
    </row>
    <row r="693" spans="1:4" x14ac:dyDescent="0.2">
      <c r="A693" s="353" t="s">
        <v>188</v>
      </c>
      <c r="B693" s="354" t="s">
        <v>189</v>
      </c>
      <c r="C693" s="332">
        <v>0</v>
      </c>
      <c r="D693" s="355"/>
    </row>
    <row r="694" spans="1:4" x14ac:dyDescent="0.2">
      <c r="A694" s="353" t="s">
        <v>190</v>
      </c>
      <c r="B694" s="354" t="s">
        <v>191</v>
      </c>
      <c r="C694" s="332">
        <v>0</v>
      </c>
      <c r="D694" s="355"/>
    </row>
    <row r="695" spans="1:4" x14ac:dyDescent="0.2">
      <c r="A695" s="353" t="s">
        <v>192</v>
      </c>
      <c r="B695" s="354" t="s">
        <v>193</v>
      </c>
      <c r="C695" s="332">
        <v>0</v>
      </c>
      <c r="D695" s="355"/>
    </row>
    <row r="696" spans="1:4" x14ac:dyDescent="0.2">
      <c r="A696" s="353" t="s">
        <v>194</v>
      </c>
      <c r="B696" s="354" t="s">
        <v>195</v>
      </c>
      <c r="C696" s="332">
        <v>0</v>
      </c>
      <c r="D696" s="355"/>
    </row>
    <row r="697" spans="1:4" x14ac:dyDescent="0.2">
      <c r="A697" s="356"/>
      <c r="B697" s="357"/>
      <c r="C697" s="332"/>
      <c r="D697" s="355"/>
    </row>
    <row r="698" spans="1:4" x14ac:dyDescent="0.2">
      <c r="A698" s="351" t="s">
        <v>196</v>
      </c>
      <c r="B698" s="348" t="s">
        <v>197</v>
      </c>
      <c r="C698" s="352">
        <f>SUM(C699:C704)</f>
        <v>0</v>
      </c>
      <c r="D698" s="350"/>
    </row>
    <row r="699" spans="1:4" x14ac:dyDescent="0.2">
      <c r="A699" s="353" t="s">
        <v>198</v>
      </c>
      <c r="B699" s="354" t="s">
        <v>199</v>
      </c>
      <c r="C699" s="332">
        <v>0</v>
      </c>
      <c r="D699" s="355"/>
    </row>
    <row r="700" spans="1:4" x14ac:dyDescent="0.2">
      <c r="A700" s="353" t="s">
        <v>200</v>
      </c>
      <c r="B700" s="354" t="s">
        <v>201</v>
      </c>
      <c r="C700" s="332">
        <v>0</v>
      </c>
      <c r="D700" s="355"/>
    </row>
    <row r="701" spans="1:4" x14ac:dyDescent="0.2">
      <c r="A701" s="353" t="s">
        <v>202</v>
      </c>
      <c r="B701" s="354" t="s">
        <v>203</v>
      </c>
      <c r="C701" s="332">
        <v>0</v>
      </c>
      <c r="D701" s="355"/>
    </row>
    <row r="702" spans="1:4" ht="25.5" x14ac:dyDescent="0.2">
      <c r="A702" s="353" t="s">
        <v>204</v>
      </c>
      <c r="B702" s="354" t="s">
        <v>205</v>
      </c>
      <c r="C702" s="332">
        <v>0</v>
      </c>
      <c r="D702" s="355"/>
    </row>
    <row r="703" spans="1:4" x14ac:dyDescent="0.2">
      <c r="A703" s="353" t="s">
        <v>206</v>
      </c>
      <c r="B703" s="354" t="s">
        <v>207</v>
      </c>
      <c r="C703" s="332">
        <v>0</v>
      </c>
      <c r="D703" s="355"/>
    </row>
    <row r="704" spans="1:4" x14ac:dyDescent="0.2">
      <c r="A704" s="353" t="s">
        <v>208</v>
      </c>
      <c r="B704" s="354" t="s">
        <v>209</v>
      </c>
      <c r="C704" s="360">
        <v>0</v>
      </c>
      <c r="D704" s="361"/>
    </row>
    <row r="705" spans="1:4" x14ac:dyDescent="0.2">
      <c r="A705" s="362"/>
      <c r="B705" s="363"/>
      <c r="C705" s="364"/>
      <c r="D705" s="342"/>
    </row>
    <row r="706" spans="1:4" x14ac:dyDescent="0.2">
      <c r="A706" s="347">
        <v>2</v>
      </c>
      <c r="B706" s="348" t="s">
        <v>210</v>
      </c>
      <c r="C706" s="352">
        <f>SUM(C708+C715+C721+C730+C734+C740)</f>
        <v>0</v>
      </c>
      <c r="D706" s="350"/>
    </row>
    <row r="707" spans="1:4" x14ac:dyDescent="0.2">
      <c r="A707" s="347"/>
      <c r="B707" s="365"/>
      <c r="C707" s="332"/>
      <c r="D707" s="355"/>
    </row>
    <row r="708" spans="1:4" x14ac:dyDescent="0.2">
      <c r="A708" s="362" t="s">
        <v>211</v>
      </c>
      <c r="B708" s="348" t="s">
        <v>212</v>
      </c>
      <c r="C708" s="352">
        <f>SUM(C709:C713)</f>
        <v>0</v>
      </c>
      <c r="D708" s="350"/>
    </row>
    <row r="709" spans="1:4" x14ac:dyDescent="0.2">
      <c r="A709" s="353" t="s">
        <v>213</v>
      </c>
      <c r="B709" s="354" t="s">
        <v>214</v>
      </c>
      <c r="C709" s="332">
        <v>0</v>
      </c>
      <c r="D709" s="355"/>
    </row>
    <row r="710" spans="1:4" x14ac:dyDescent="0.2">
      <c r="A710" s="353" t="s">
        <v>215</v>
      </c>
      <c r="B710" s="354" t="s">
        <v>216</v>
      </c>
      <c r="C710" s="332">
        <v>0</v>
      </c>
      <c r="D710" s="355"/>
    </row>
    <row r="711" spans="1:4" x14ac:dyDescent="0.2">
      <c r="A711" s="353" t="s">
        <v>217</v>
      </c>
      <c r="B711" s="354" t="s">
        <v>218</v>
      </c>
      <c r="C711" s="332">
        <v>0</v>
      </c>
      <c r="D711" s="355"/>
    </row>
    <row r="712" spans="1:4" x14ac:dyDescent="0.2">
      <c r="A712" s="353" t="s">
        <v>219</v>
      </c>
      <c r="B712" s="354" t="s">
        <v>220</v>
      </c>
      <c r="C712" s="332">
        <v>0</v>
      </c>
      <c r="D712" s="355"/>
    </row>
    <row r="713" spans="1:4" x14ac:dyDescent="0.2">
      <c r="A713" s="353" t="s">
        <v>221</v>
      </c>
      <c r="B713" s="354" t="s">
        <v>222</v>
      </c>
      <c r="C713" s="332">
        <v>0</v>
      </c>
      <c r="D713" s="355"/>
    </row>
    <row r="714" spans="1:4" x14ac:dyDescent="0.2">
      <c r="A714" s="366"/>
      <c r="B714" s="357"/>
      <c r="C714" s="332"/>
      <c r="D714" s="355"/>
    </row>
    <row r="715" spans="1:4" ht="25.5" x14ac:dyDescent="0.2">
      <c r="A715" s="362" t="s">
        <v>223</v>
      </c>
      <c r="B715" s="348" t="s">
        <v>224</v>
      </c>
      <c r="C715" s="352">
        <f>SUM(C716:C719)</f>
        <v>0</v>
      </c>
      <c r="D715" s="350"/>
    </row>
    <row r="716" spans="1:4" x14ac:dyDescent="0.2">
      <c r="A716" s="353" t="s">
        <v>225</v>
      </c>
      <c r="B716" s="354" t="s">
        <v>226</v>
      </c>
      <c r="C716" s="332">
        <v>0</v>
      </c>
      <c r="D716" s="355"/>
    </row>
    <row r="717" spans="1:4" x14ac:dyDescent="0.2">
      <c r="A717" s="353" t="s">
        <v>227</v>
      </c>
      <c r="B717" s="354" t="s">
        <v>228</v>
      </c>
      <c r="C717" s="332">
        <v>0</v>
      </c>
      <c r="D717" s="355"/>
    </row>
    <row r="718" spans="1:4" x14ac:dyDescent="0.2">
      <c r="A718" s="353" t="s">
        <v>229</v>
      </c>
      <c r="B718" s="354" t="s">
        <v>230</v>
      </c>
      <c r="C718" s="332">
        <v>0</v>
      </c>
      <c r="D718" s="355"/>
    </row>
    <row r="719" spans="1:4" x14ac:dyDescent="0.2">
      <c r="A719" s="353" t="s">
        <v>231</v>
      </c>
      <c r="B719" s="354" t="s">
        <v>232</v>
      </c>
      <c r="C719" s="332">
        <v>0</v>
      </c>
      <c r="D719" s="355"/>
    </row>
    <row r="720" spans="1:4" x14ac:dyDescent="0.2">
      <c r="A720" s="366"/>
      <c r="B720" s="357"/>
      <c r="C720" s="332"/>
      <c r="D720" s="355"/>
    </row>
    <row r="721" spans="1:4" ht="25.5" x14ac:dyDescent="0.2">
      <c r="A721" s="362" t="s">
        <v>233</v>
      </c>
      <c r="B721" s="348" t="s">
        <v>234</v>
      </c>
      <c r="C721" s="352">
        <f>SUM(C722:C728)</f>
        <v>0</v>
      </c>
      <c r="D721" s="350"/>
    </row>
    <row r="722" spans="1:4" x14ac:dyDescent="0.2">
      <c r="A722" s="353" t="s">
        <v>235</v>
      </c>
      <c r="B722" s="354" t="s">
        <v>236</v>
      </c>
      <c r="C722" s="332">
        <v>0</v>
      </c>
      <c r="D722" s="355"/>
    </row>
    <row r="723" spans="1:4" ht="25.5" x14ac:dyDescent="0.2">
      <c r="A723" s="353" t="s">
        <v>237</v>
      </c>
      <c r="B723" s="354" t="s">
        <v>238</v>
      </c>
      <c r="C723" s="332">
        <v>0</v>
      </c>
      <c r="D723" s="355"/>
    </row>
    <row r="724" spans="1:4" x14ac:dyDescent="0.2">
      <c r="A724" s="353" t="s">
        <v>239</v>
      </c>
      <c r="B724" s="354" t="s">
        <v>240</v>
      </c>
      <c r="C724" s="332">
        <v>0</v>
      </c>
      <c r="D724" s="355"/>
    </row>
    <row r="725" spans="1:4" ht="25.5" x14ac:dyDescent="0.2">
      <c r="A725" s="353" t="s">
        <v>241</v>
      </c>
      <c r="B725" s="354" t="s">
        <v>242</v>
      </c>
      <c r="C725" s="332">
        <v>0</v>
      </c>
      <c r="D725" s="355"/>
    </row>
    <row r="726" spans="1:4" x14ac:dyDescent="0.2">
      <c r="A726" s="353" t="s">
        <v>243</v>
      </c>
      <c r="B726" s="354" t="s">
        <v>244</v>
      </c>
      <c r="C726" s="332">
        <v>0</v>
      </c>
      <c r="D726" s="355"/>
    </row>
    <row r="727" spans="1:4" x14ac:dyDescent="0.2">
      <c r="A727" s="353" t="s">
        <v>245</v>
      </c>
      <c r="B727" s="354" t="s">
        <v>246</v>
      </c>
      <c r="C727" s="332">
        <v>0</v>
      </c>
      <c r="D727" s="355"/>
    </row>
    <row r="728" spans="1:4" ht="25.5" x14ac:dyDescent="0.2">
      <c r="A728" s="353" t="s">
        <v>247</v>
      </c>
      <c r="B728" s="354" t="s">
        <v>248</v>
      </c>
      <c r="C728" s="332">
        <v>0</v>
      </c>
      <c r="D728" s="355"/>
    </row>
    <row r="729" spans="1:4" x14ac:dyDescent="0.2">
      <c r="A729" s="366"/>
      <c r="B729" s="357"/>
      <c r="C729" s="332"/>
      <c r="D729" s="355"/>
    </row>
    <row r="730" spans="1:4" ht="25.5" x14ac:dyDescent="0.2">
      <c r="A730" s="362" t="s">
        <v>249</v>
      </c>
      <c r="B730" s="348" t="s">
        <v>250</v>
      </c>
      <c r="C730" s="352">
        <f>SUM(C731:C732)</f>
        <v>0</v>
      </c>
      <c r="D730" s="350"/>
    </row>
    <row r="731" spans="1:4" x14ac:dyDescent="0.2">
      <c r="A731" s="353" t="s">
        <v>251</v>
      </c>
      <c r="B731" s="354" t="s">
        <v>252</v>
      </c>
      <c r="C731" s="332">
        <v>0</v>
      </c>
      <c r="D731" s="355"/>
    </row>
    <row r="732" spans="1:4" x14ac:dyDescent="0.2">
      <c r="A732" s="353" t="s">
        <v>253</v>
      </c>
      <c r="B732" s="354" t="s">
        <v>254</v>
      </c>
      <c r="C732" s="332">
        <v>0</v>
      </c>
      <c r="D732" s="355"/>
    </row>
    <row r="733" spans="1:4" x14ac:dyDescent="0.2">
      <c r="A733" s="366"/>
      <c r="B733" s="357"/>
      <c r="C733" s="332"/>
      <c r="D733" s="355"/>
    </row>
    <row r="734" spans="1:4" ht="25.5" x14ac:dyDescent="0.2">
      <c r="A734" s="362" t="s">
        <v>255</v>
      </c>
      <c r="B734" s="348" t="s">
        <v>256</v>
      </c>
      <c r="C734" s="352">
        <f>SUM(C735:C738)</f>
        <v>0</v>
      </c>
      <c r="D734" s="350"/>
    </row>
    <row r="735" spans="1:4" x14ac:dyDescent="0.2">
      <c r="A735" s="353" t="s">
        <v>257</v>
      </c>
      <c r="B735" s="354" t="s">
        <v>258</v>
      </c>
      <c r="C735" s="332">
        <v>0</v>
      </c>
      <c r="D735" s="355"/>
    </row>
    <row r="736" spans="1:4" x14ac:dyDescent="0.2">
      <c r="A736" s="353" t="s">
        <v>259</v>
      </c>
      <c r="B736" s="354" t="s">
        <v>260</v>
      </c>
      <c r="C736" s="332">
        <v>0</v>
      </c>
      <c r="D736" s="355"/>
    </row>
    <row r="737" spans="1:4" x14ac:dyDescent="0.2">
      <c r="A737" s="353" t="s">
        <v>261</v>
      </c>
      <c r="B737" s="354" t="s">
        <v>262</v>
      </c>
      <c r="C737" s="332">
        <v>0</v>
      </c>
      <c r="D737" s="355"/>
    </row>
    <row r="738" spans="1:4" ht="25.5" x14ac:dyDescent="0.2">
      <c r="A738" s="353" t="s">
        <v>263</v>
      </c>
      <c r="B738" s="354" t="s">
        <v>264</v>
      </c>
      <c r="C738" s="332">
        <v>0</v>
      </c>
      <c r="D738" s="355"/>
    </row>
    <row r="739" spans="1:4" x14ac:dyDescent="0.2">
      <c r="A739" s="366"/>
      <c r="B739" s="357"/>
      <c r="C739" s="332"/>
      <c r="D739" s="355"/>
    </row>
    <row r="740" spans="1:4" ht="25.5" x14ac:dyDescent="0.2">
      <c r="A740" s="362" t="s">
        <v>265</v>
      </c>
      <c r="B740" s="348" t="s">
        <v>266</v>
      </c>
      <c r="C740" s="352">
        <f>SUM(C741:C748)</f>
        <v>0</v>
      </c>
      <c r="D740" s="350"/>
    </row>
    <row r="741" spans="1:4" x14ac:dyDescent="0.2">
      <c r="A741" s="353" t="s">
        <v>267</v>
      </c>
      <c r="B741" s="354" t="s">
        <v>268</v>
      </c>
      <c r="C741" s="332"/>
      <c r="D741" s="355"/>
    </row>
    <row r="742" spans="1:4" ht="25.5" x14ac:dyDescent="0.2">
      <c r="A742" s="353" t="s">
        <v>269</v>
      </c>
      <c r="B742" s="354" t="s">
        <v>270</v>
      </c>
      <c r="C742" s="332">
        <v>0</v>
      </c>
      <c r="D742" s="355"/>
    </row>
    <row r="743" spans="1:4" x14ac:dyDescent="0.2">
      <c r="A743" s="353" t="s">
        <v>271</v>
      </c>
      <c r="B743" s="354" t="s">
        <v>272</v>
      </c>
      <c r="C743" s="332">
        <v>0</v>
      </c>
      <c r="D743" s="355"/>
    </row>
    <row r="744" spans="1:4" x14ac:dyDescent="0.2">
      <c r="A744" s="353" t="s">
        <v>273</v>
      </c>
      <c r="B744" s="354" t="s">
        <v>274</v>
      </c>
      <c r="C744" s="332">
        <v>0</v>
      </c>
      <c r="D744" s="355"/>
    </row>
    <row r="745" spans="1:4" x14ac:dyDescent="0.2">
      <c r="A745" s="353" t="s">
        <v>275</v>
      </c>
      <c r="B745" s="354" t="s">
        <v>276</v>
      </c>
      <c r="C745" s="332">
        <v>0</v>
      </c>
      <c r="D745" s="355"/>
    </row>
    <row r="746" spans="1:4" ht="25.5" x14ac:dyDescent="0.2">
      <c r="A746" s="353" t="s">
        <v>277</v>
      </c>
      <c r="B746" s="354" t="s">
        <v>278</v>
      </c>
      <c r="C746" s="332">
        <v>0</v>
      </c>
      <c r="D746" s="355"/>
    </row>
    <row r="747" spans="1:4" x14ac:dyDescent="0.2">
      <c r="A747" s="353" t="s">
        <v>279</v>
      </c>
      <c r="B747" s="354" t="s">
        <v>280</v>
      </c>
      <c r="C747" s="332">
        <v>0</v>
      </c>
      <c r="D747" s="355"/>
    </row>
    <row r="748" spans="1:4" x14ac:dyDescent="0.2">
      <c r="A748" s="353" t="s">
        <v>281</v>
      </c>
      <c r="B748" s="354" t="s">
        <v>282</v>
      </c>
      <c r="C748" s="332">
        <v>0</v>
      </c>
      <c r="D748" s="355"/>
    </row>
    <row r="749" spans="1:4" x14ac:dyDescent="0.2">
      <c r="A749" s="353"/>
      <c r="B749" s="357"/>
      <c r="C749" s="332"/>
      <c r="D749" s="355"/>
    </row>
    <row r="750" spans="1:4" x14ac:dyDescent="0.2">
      <c r="A750" s="347">
        <v>5</v>
      </c>
      <c r="B750" s="367" t="s">
        <v>283</v>
      </c>
      <c r="C750" s="352">
        <f>SUM(C752+C762+C772+C777)</f>
        <v>0</v>
      </c>
      <c r="D750" s="350"/>
    </row>
    <row r="751" spans="1:4" x14ac:dyDescent="0.2">
      <c r="A751" s="366"/>
      <c r="B751" s="357"/>
      <c r="C751" s="332"/>
      <c r="D751" s="355"/>
    </row>
    <row r="752" spans="1:4" x14ac:dyDescent="0.2">
      <c r="A752" s="368" t="s">
        <v>284</v>
      </c>
      <c r="B752" s="348" t="s">
        <v>285</v>
      </c>
      <c r="C752" s="352">
        <f>SUM(C753:C760)</f>
        <v>0</v>
      </c>
      <c r="D752" s="350"/>
    </row>
    <row r="753" spans="1:4" x14ac:dyDescent="0.2">
      <c r="A753" s="369" t="s">
        <v>286</v>
      </c>
      <c r="B753" s="354" t="s">
        <v>287</v>
      </c>
      <c r="C753" s="332">
        <v>0</v>
      </c>
      <c r="D753" s="355"/>
    </row>
    <row r="754" spans="1:4" x14ac:dyDescent="0.2">
      <c r="A754" s="369" t="s">
        <v>288</v>
      </c>
      <c r="B754" s="354" t="s">
        <v>289</v>
      </c>
      <c r="C754" s="332">
        <v>0</v>
      </c>
      <c r="D754" s="355"/>
    </row>
    <row r="755" spans="1:4" x14ac:dyDescent="0.2">
      <c r="A755" s="369" t="s">
        <v>290</v>
      </c>
      <c r="B755" s="354" t="s">
        <v>291</v>
      </c>
      <c r="C755" s="332"/>
      <c r="D755" s="355"/>
    </row>
    <row r="756" spans="1:4" x14ac:dyDescent="0.2">
      <c r="A756" s="369" t="s">
        <v>292</v>
      </c>
      <c r="B756" s="354" t="s">
        <v>293</v>
      </c>
      <c r="C756" s="332"/>
      <c r="D756" s="355"/>
    </row>
    <row r="757" spans="1:4" x14ac:dyDescent="0.2">
      <c r="A757" s="369" t="s">
        <v>294</v>
      </c>
      <c r="B757" s="354" t="s">
        <v>295</v>
      </c>
      <c r="C757" s="332"/>
      <c r="D757" s="355"/>
    </row>
    <row r="758" spans="1:4" ht="25.5" x14ac:dyDescent="0.2">
      <c r="A758" s="369" t="s">
        <v>296</v>
      </c>
      <c r="B758" s="354" t="s">
        <v>297</v>
      </c>
      <c r="C758" s="332"/>
      <c r="D758" s="355"/>
    </row>
    <row r="759" spans="1:4" ht="25.5" x14ac:dyDescent="0.2">
      <c r="A759" s="369" t="s">
        <v>298</v>
      </c>
      <c r="B759" s="354" t="s">
        <v>299</v>
      </c>
      <c r="C759" s="332"/>
      <c r="D759" s="355"/>
    </row>
    <row r="760" spans="1:4" x14ac:dyDescent="0.2">
      <c r="A760" s="369" t="s">
        <v>300</v>
      </c>
      <c r="B760" s="354" t="s">
        <v>301</v>
      </c>
      <c r="C760" s="332">
        <v>0</v>
      </c>
      <c r="D760" s="355"/>
    </row>
    <row r="761" spans="1:4" x14ac:dyDescent="0.2">
      <c r="A761" s="369"/>
      <c r="B761" s="354"/>
      <c r="C761" s="332"/>
      <c r="D761" s="355"/>
    </row>
    <row r="762" spans="1:4" ht="25.5" x14ac:dyDescent="0.2">
      <c r="A762" s="368" t="s">
        <v>302</v>
      </c>
      <c r="B762" s="348" t="s">
        <v>303</v>
      </c>
      <c r="C762" s="352">
        <f>SUM(C763:C770)</f>
        <v>0</v>
      </c>
      <c r="D762" s="350"/>
    </row>
    <row r="763" spans="1:4" x14ac:dyDescent="0.2">
      <c r="A763" s="369" t="s">
        <v>304</v>
      </c>
      <c r="B763" s="354" t="s">
        <v>305</v>
      </c>
      <c r="C763" s="332">
        <v>0</v>
      </c>
      <c r="D763" s="355"/>
    </row>
    <row r="764" spans="1:4" x14ac:dyDescent="0.2">
      <c r="A764" s="369" t="s">
        <v>306</v>
      </c>
      <c r="B764" s="354" t="s">
        <v>307</v>
      </c>
      <c r="C764" s="332">
        <v>0</v>
      </c>
      <c r="D764" s="355"/>
    </row>
    <row r="765" spans="1:4" x14ac:dyDescent="0.2">
      <c r="A765" s="369" t="s">
        <v>308</v>
      </c>
      <c r="B765" s="354" t="s">
        <v>309</v>
      </c>
      <c r="C765" s="332">
        <v>0</v>
      </c>
      <c r="D765" s="355"/>
    </row>
    <row r="766" spans="1:4" x14ac:dyDescent="0.2">
      <c r="A766" s="369" t="s">
        <v>310</v>
      </c>
      <c r="B766" s="354" t="s">
        <v>311</v>
      </c>
      <c r="C766" s="332">
        <v>0</v>
      </c>
      <c r="D766" s="355"/>
    </row>
    <row r="767" spans="1:4" x14ac:dyDescent="0.2">
      <c r="A767" s="369" t="s">
        <v>312</v>
      </c>
      <c r="B767" s="354" t="s">
        <v>313</v>
      </c>
      <c r="C767" s="332">
        <v>0</v>
      </c>
      <c r="D767" s="355"/>
    </row>
    <row r="768" spans="1:4" x14ac:dyDescent="0.2">
      <c r="A768" s="369" t="s">
        <v>314</v>
      </c>
      <c r="B768" s="354" t="s">
        <v>315</v>
      </c>
      <c r="C768" s="332">
        <v>0</v>
      </c>
      <c r="D768" s="355"/>
    </row>
    <row r="769" spans="1:4" x14ac:dyDescent="0.2">
      <c r="A769" s="369" t="s">
        <v>316</v>
      </c>
      <c r="B769" s="354" t="s">
        <v>317</v>
      </c>
      <c r="C769" s="332">
        <v>0</v>
      </c>
      <c r="D769" s="355"/>
    </row>
    <row r="770" spans="1:4" ht="25.5" x14ac:dyDescent="0.2">
      <c r="A770" s="369" t="s">
        <v>318</v>
      </c>
      <c r="B770" s="354" t="s">
        <v>319</v>
      </c>
      <c r="C770" s="332">
        <v>0</v>
      </c>
      <c r="D770" s="355"/>
    </row>
    <row r="771" spans="1:4" x14ac:dyDescent="0.2">
      <c r="A771" s="369"/>
      <c r="B771" s="354"/>
      <c r="C771" s="332"/>
      <c r="D771" s="355"/>
    </row>
    <row r="772" spans="1:4" x14ac:dyDescent="0.2">
      <c r="A772" s="368" t="s">
        <v>320</v>
      </c>
      <c r="B772" s="348" t="s">
        <v>321</v>
      </c>
      <c r="C772" s="352">
        <f>SUM(C773:C775)</f>
        <v>0</v>
      </c>
      <c r="D772" s="350"/>
    </row>
    <row r="773" spans="1:4" x14ac:dyDescent="0.2">
      <c r="A773" s="369" t="s">
        <v>322</v>
      </c>
      <c r="B773" s="354" t="s">
        <v>323</v>
      </c>
      <c r="C773" s="332">
        <v>0</v>
      </c>
      <c r="D773" s="355"/>
    </row>
    <row r="774" spans="1:4" x14ac:dyDescent="0.2">
      <c r="A774" s="369" t="s">
        <v>324</v>
      </c>
      <c r="B774" s="354" t="s">
        <v>325</v>
      </c>
      <c r="C774" s="332">
        <v>0</v>
      </c>
      <c r="D774" s="355"/>
    </row>
    <row r="775" spans="1:4" x14ac:dyDescent="0.2">
      <c r="A775" s="369" t="s">
        <v>326</v>
      </c>
      <c r="B775" s="354" t="s">
        <v>327</v>
      </c>
      <c r="C775" s="332">
        <v>0</v>
      </c>
      <c r="D775" s="355"/>
    </row>
    <row r="776" spans="1:4" x14ac:dyDescent="0.2">
      <c r="A776" s="369"/>
      <c r="B776" s="354"/>
      <c r="C776" s="332"/>
      <c r="D776" s="355"/>
    </row>
    <row r="777" spans="1:4" x14ac:dyDescent="0.2">
      <c r="A777" s="368" t="s">
        <v>328</v>
      </c>
      <c r="B777" s="348" t="s">
        <v>329</v>
      </c>
      <c r="C777" s="352">
        <f>SUM(C778:C781)</f>
        <v>0</v>
      </c>
      <c r="D777" s="350"/>
    </row>
    <row r="778" spans="1:4" x14ac:dyDescent="0.2">
      <c r="A778" s="369" t="s">
        <v>330</v>
      </c>
      <c r="B778" s="354" t="s">
        <v>331</v>
      </c>
      <c r="C778" s="332">
        <v>0</v>
      </c>
      <c r="D778" s="355"/>
    </row>
    <row r="779" spans="1:4" x14ac:dyDescent="0.2">
      <c r="A779" s="369" t="s">
        <v>332</v>
      </c>
      <c r="B779" s="354" t="s">
        <v>333</v>
      </c>
      <c r="C779" s="332">
        <v>0</v>
      </c>
      <c r="D779" s="355"/>
    </row>
    <row r="780" spans="1:4" x14ac:dyDescent="0.2">
      <c r="A780" s="369" t="s">
        <v>334</v>
      </c>
      <c r="B780" s="354" t="s">
        <v>335</v>
      </c>
      <c r="C780" s="332">
        <v>0</v>
      </c>
      <c r="D780" s="355"/>
    </row>
    <row r="781" spans="1:4" x14ac:dyDescent="0.2">
      <c r="A781" s="369" t="s">
        <v>336</v>
      </c>
      <c r="B781" s="354" t="s">
        <v>337</v>
      </c>
      <c r="C781" s="332">
        <v>0</v>
      </c>
      <c r="D781" s="355"/>
    </row>
    <row r="782" spans="1:4" x14ac:dyDescent="0.2">
      <c r="A782" s="370"/>
      <c r="B782" s="370"/>
      <c r="C782" s="370"/>
      <c r="D782" s="370"/>
    </row>
    <row r="783" spans="1:4" x14ac:dyDescent="0.2">
      <c r="A783" s="337" t="s">
        <v>73</v>
      </c>
      <c r="C783" s="338"/>
    </row>
    <row r="784" spans="1:4" ht="51" x14ac:dyDescent="0.2">
      <c r="A784" s="371" t="str">
        <f>'1. DireccyConducc '!B82</f>
        <v>RE1. P8 Actores sociales con programas y acciones estretégicas para el abordaje de los factores protectores de la Salud.</v>
      </c>
      <c r="B784" s="340" t="s">
        <v>74</v>
      </c>
      <c r="C784" s="332">
        <f>SUM(C786,C862,C906)</f>
        <v>0</v>
      </c>
      <c r="D784" s="342"/>
    </row>
    <row r="785" spans="1:4" ht="33" customHeight="1" x14ac:dyDescent="0.2">
      <c r="A785" s="343" t="s">
        <v>75</v>
      </c>
      <c r="B785" s="344" t="s">
        <v>76</v>
      </c>
      <c r="C785" s="345" t="s">
        <v>77</v>
      </c>
      <c r="D785" s="346" t="s">
        <v>78</v>
      </c>
    </row>
    <row r="786" spans="1:4" x14ac:dyDescent="0.2">
      <c r="A786" s="347">
        <v>1</v>
      </c>
      <c r="B786" s="348" t="s">
        <v>79</v>
      </c>
      <c r="C786" s="349">
        <f>SUM(C788,C795,C802,C811,C820,C825,C832,C837,C848,C854)</f>
        <v>0</v>
      </c>
      <c r="D786" s="350"/>
    </row>
    <row r="787" spans="1:4" x14ac:dyDescent="0.2">
      <c r="A787" s="347"/>
      <c r="B787" s="365"/>
      <c r="C787" s="352"/>
      <c r="D787" s="350"/>
    </row>
    <row r="788" spans="1:4" x14ac:dyDescent="0.2">
      <c r="A788" s="351" t="s">
        <v>81</v>
      </c>
      <c r="B788" s="348" t="s">
        <v>82</v>
      </c>
      <c r="C788" s="352">
        <f>SUM(C789:C793)</f>
        <v>0</v>
      </c>
      <c r="D788" s="350"/>
    </row>
    <row r="789" spans="1:4" x14ac:dyDescent="0.2">
      <c r="A789" s="353" t="s">
        <v>83</v>
      </c>
      <c r="B789" s="354" t="s">
        <v>84</v>
      </c>
      <c r="C789" s="332">
        <v>0</v>
      </c>
      <c r="D789" s="355"/>
    </row>
    <row r="790" spans="1:4" ht="25.5" x14ac:dyDescent="0.2">
      <c r="A790" s="353" t="s">
        <v>85</v>
      </c>
      <c r="B790" s="354" t="s">
        <v>86</v>
      </c>
      <c r="C790" s="332">
        <v>0</v>
      </c>
      <c r="D790" s="355"/>
    </row>
    <row r="791" spans="1:4" x14ac:dyDescent="0.2">
      <c r="A791" s="353" t="s">
        <v>87</v>
      </c>
      <c r="B791" s="354" t="s">
        <v>88</v>
      </c>
      <c r="C791" s="332">
        <v>0</v>
      </c>
      <c r="D791" s="355"/>
    </row>
    <row r="792" spans="1:4" ht="25.5" x14ac:dyDescent="0.2">
      <c r="A792" s="353" t="s">
        <v>89</v>
      </c>
      <c r="B792" s="354" t="s">
        <v>90</v>
      </c>
      <c r="C792" s="332">
        <v>0</v>
      </c>
      <c r="D792" s="355"/>
    </row>
    <row r="793" spans="1:4" x14ac:dyDescent="0.2">
      <c r="A793" s="353" t="s">
        <v>91</v>
      </c>
      <c r="B793" s="354" t="s">
        <v>92</v>
      </c>
      <c r="C793" s="332">
        <v>0</v>
      </c>
      <c r="D793" s="355"/>
    </row>
    <row r="794" spans="1:4" x14ac:dyDescent="0.2">
      <c r="A794" s="356"/>
      <c r="B794" s="357"/>
      <c r="C794" s="332"/>
      <c r="D794" s="355"/>
    </row>
    <row r="795" spans="1:4" x14ac:dyDescent="0.2">
      <c r="A795" s="351" t="s">
        <v>93</v>
      </c>
      <c r="B795" s="348" t="s">
        <v>94</v>
      </c>
      <c r="C795" s="352">
        <f>SUM(C796:C800)</f>
        <v>0</v>
      </c>
      <c r="D795" s="350"/>
    </row>
    <row r="796" spans="1:4" x14ac:dyDescent="0.2">
      <c r="A796" s="353" t="s">
        <v>95</v>
      </c>
      <c r="B796" s="354" t="s">
        <v>96</v>
      </c>
      <c r="C796" s="332">
        <v>0</v>
      </c>
      <c r="D796" s="355"/>
    </row>
    <row r="797" spans="1:4" x14ac:dyDescent="0.2">
      <c r="A797" s="353" t="s">
        <v>97</v>
      </c>
      <c r="B797" s="354" t="s">
        <v>98</v>
      </c>
      <c r="C797" s="332">
        <v>0</v>
      </c>
      <c r="D797" s="355"/>
    </row>
    <row r="798" spans="1:4" x14ac:dyDescent="0.2">
      <c r="A798" s="353" t="s">
        <v>99</v>
      </c>
      <c r="B798" s="354" t="s">
        <v>100</v>
      </c>
      <c r="C798" s="332">
        <v>0</v>
      </c>
      <c r="D798" s="355"/>
    </row>
    <row r="799" spans="1:4" x14ac:dyDescent="0.2">
      <c r="A799" s="353" t="s">
        <v>101</v>
      </c>
      <c r="B799" s="354" t="s">
        <v>102</v>
      </c>
      <c r="C799" s="332">
        <v>0</v>
      </c>
      <c r="D799" s="355"/>
    </row>
    <row r="800" spans="1:4" x14ac:dyDescent="0.2">
      <c r="A800" s="353" t="s">
        <v>103</v>
      </c>
      <c r="B800" s="354" t="s">
        <v>104</v>
      </c>
      <c r="C800" s="332">
        <v>0</v>
      </c>
      <c r="D800" s="355"/>
    </row>
    <row r="801" spans="1:4" x14ac:dyDescent="0.2">
      <c r="A801" s="356"/>
      <c r="B801" s="357"/>
      <c r="C801" s="352"/>
      <c r="D801" s="350"/>
    </row>
    <row r="802" spans="1:4" ht="25.5" x14ac:dyDescent="0.2">
      <c r="A802" s="351" t="s">
        <v>105</v>
      </c>
      <c r="B802" s="358" t="s">
        <v>106</v>
      </c>
      <c r="C802" s="352">
        <f>SUM(C803:C809)</f>
        <v>0</v>
      </c>
      <c r="D802" s="350"/>
    </row>
    <row r="803" spans="1:4" x14ac:dyDescent="0.2">
      <c r="A803" s="353" t="s">
        <v>107</v>
      </c>
      <c r="B803" s="354" t="s">
        <v>108</v>
      </c>
      <c r="C803" s="332">
        <v>0</v>
      </c>
      <c r="D803" s="355"/>
    </row>
    <row r="804" spans="1:4" x14ac:dyDescent="0.2">
      <c r="A804" s="353" t="s">
        <v>109</v>
      </c>
      <c r="B804" s="354" t="s">
        <v>110</v>
      </c>
      <c r="C804" s="332">
        <v>0</v>
      </c>
      <c r="D804" s="355"/>
    </row>
    <row r="805" spans="1:4" x14ac:dyDescent="0.2">
      <c r="A805" s="353" t="s">
        <v>111</v>
      </c>
      <c r="B805" s="354" t="s">
        <v>112</v>
      </c>
      <c r="C805" s="332"/>
      <c r="D805" s="355"/>
    </row>
    <row r="806" spans="1:4" x14ac:dyDescent="0.2">
      <c r="A806" s="353" t="s">
        <v>113</v>
      </c>
      <c r="B806" s="354" t="s">
        <v>114</v>
      </c>
      <c r="C806" s="332">
        <v>0</v>
      </c>
      <c r="D806" s="355"/>
    </row>
    <row r="807" spans="1:4" x14ac:dyDescent="0.2">
      <c r="A807" s="353" t="s">
        <v>115</v>
      </c>
      <c r="B807" s="354" t="s">
        <v>116</v>
      </c>
      <c r="C807" s="332">
        <v>0</v>
      </c>
      <c r="D807" s="355"/>
    </row>
    <row r="808" spans="1:4" ht="25.5" x14ac:dyDescent="0.2">
      <c r="A808" s="353" t="s">
        <v>117</v>
      </c>
      <c r="B808" s="354" t="s">
        <v>118</v>
      </c>
      <c r="C808" s="332">
        <v>0</v>
      </c>
      <c r="D808" s="355"/>
    </row>
    <row r="809" spans="1:4" ht="25.5" x14ac:dyDescent="0.2">
      <c r="A809" s="353" t="s">
        <v>119</v>
      </c>
      <c r="B809" s="354" t="s">
        <v>120</v>
      </c>
      <c r="C809" s="332">
        <v>0</v>
      </c>
      <c r="D809" s="355"/>
    </row>
    <row r="810" spans="1:4" x14ac:dyDescent="0.2">
      <c r="A810" s="356"/>
      <c r="B810" s="357"/>
      <c r="C810" s="332"/>
      <c r="D810" s="355"/>
    </row>
    <row r="811" spans="1:4" x14ac:dyDescent="0.2">
      <c r="A811" s="351" t="s">
        <v>121</v>
      </c>
      <c r="B811" s="348" t="s">
        <v>122</v>
      </c>
      <c r="C811" s="352">
        <f>SUM(C812:C818)</f>
        <v>0</v>
      </c>
      <c r="D811" s="350"/>
    </row>
    <row r="812" spans="1:4" x14ac:dyDescent="0.2">
      <c r="A812" s="353" t="s">
        <v>123</v>
      </c>
      <c r="B812" s="354" t="s">
        <v>124</v>
      </c>
      <c r="C812" s="332">
        <v>0</v>
      </c>
      <c r="D812" s="355"/>
    </row>
    <row r="813" spans="1:4" x14ac:dyDescent="0.2">
      <c r="A813" s="353" t="s">
        <v>125</v>
      </c>
      <c r="B813" s="354" t="s">
        <v>126</v>
      </c>
      <c r="C813" s="332">
        <v>0</v>
      </c>
      <c r="D813" s="355"/>
    </row>
    <row r="814" spans="1:4" x14ac:dyDescent="0.2">
      <c r="A814" s="353" t="s">
        <v>127</v>
      </c>
      <c r="B814" s="354" t="s">
        <v>128</v>
      </c>
      <c r="C814" s="332">
        <v>0</v>
      </c>
      <c r="D814" s="355"/>
    </row>
    <row r="815" spans="1:4" ht="25.5" x14ac:dyDescent="0.2">
      <c r="A815" s="353" t="s">
        <v>129</v>
      </c>
      <c r="B815" s="354" t="s">
        <v>130</v>
      </c>
      <c r="C815" s="332">
        <v>0</v>
      </c>
      <c r="D815" s="355"/>
    </row>
    <row r="816" spans="1:4" ht="25.5" x14ac:dyDescent="0.2">
      <c r="A816" s="353" t="s">
        <v>131</v>
      </c>
      <c r="B816" s="354" t="s">
        <v>132</v>
      </c>
      <c r="C816" s="332">
        <v>0</v>
      </c>
      <c r="D816" s="355"/>
    </row>
    <row r="817" spans="1:4" x14ac:dyDescent="0.2">
      <c r="A817" s="353" t="s">
        <v>133</v>
      </c>
      <c r="B817" s="354" t="s">
        <v>134</v>
      </c>
      <c r="C817" s="332">
        <v>0</v>
      </c>
      <c r="D817" s="355"/>
    </row>
    <row r="818" spans="1:4" x14ac:dyDescent="0.2">
      <c r="A818" s="353" t="s">
        <v>135</v>
      </c>
      <c r="B818" s="354" t="s">
        <v>136</v>
      </c>
      <c r="C818" s="332"/>
      <c r="D818" s="355"/>
    </row>
    <row r="819" spans="1:4" x14ac:dyDescent="0.2">
      <c r="A819" s="356"/>
      <c r="B819" s="357"/>
      <c r="C819" s="332"/>
      <c r="D819" s="355"/>
    </row>
    <row r="820" spans="1:4" x14ac:dyDescent="0.2">
      <c r="A820" s="351" t="s">
        <v>137</v>
      </c>
      <c r="B820" s="348" t="s">
        <v>138</v>
      </c>
      <c r="C820" s="352">
        <f>SUM(C821++C822+C823)</f>
        <v>0</v>
      </c>
      <c r="D820" s="350"/>
    </row>
    <row r="821" spans="1:4" x14ac:dyDescent="0.2">
      <c r="A821" s="353" t="s">
        <v>139</v>
      </c>
      <c r="B821" s="354" t="s">
        <v>140</v>
      </c>
      <c r="C821" s="332">
        <v>0</v>
      </c>
      <c r="D821" s="355"/>
    </row>
    <row r="822" spans="1:4" x14ac:dyDescent="0.2">
      <c r="A822" s="353" t="s">
        <v>141</v>
      </c>
      <c r="B822" s="354" t="s">
        <v>142</v>
      </c>
      <c r="C822" s="332">
        <v>0</v>
      </c>
      <c r="D822" s="355"/>
    </row>
    <row r="823" spans="1:4" x14ac:dyDescent="0.2">
      <c r="A823" s="353" t="s">
        <v>143</v>
      </c>
      <c r="B823" s="354" t="s">
        <v>144</v>
      </c>
      <c r="C823" s="332">
        <v>0</v>
      </c>
      <c r="D823" s="355"/>
    </row>
    <row r="824" spans="1:4" x14ac:dyDescent="0.2">
      <c r="A824" s="356"/>
      <c r="B824" s="357"/>
      <c r="C824" s="332"/>
      <c r="D824" s="355"/>
    </row>
    <row r="825" spans="1:4" ht="25.5" x14ac:dyDescent="0.2">
      <c r="A825" s="351" t="s">
        <v>145</v>
      </c>
      <c r="B825" s="348" t="s">
        <v>146</v>
      </c>
      <c r="C825" s="352">
        <f>SUM(C826+C829+C830)</f>
        <v>0</v>
      </c>
      <c r="D825" s="350"/>
    </row>
    <row r="826" spans="1:4" x14ac:dyDescent="0.2">
      <c r="A826" s="353" t="s">
        <v>147</v>
      </c>
      <c r="B826" s="357" t="s">
        <v>148</v>
      </c>
      <c r="C826" s="352">
        <f>SUM(C827:C828)</f>
        <v>0</v>
      </c>
      <c r="D826" s="350"/>
    </row>
    <row r="827" spans="1:4" x14ac:dyDescent="0.2">
      <c r="A827" s="356" t="s">
        <v>149</v>
      </c>
      <c r="B827" s="357" t="s">
        <v>150</v>
      </c>
      <c r="C827" s="332">
        <v>0</v>
      </c>
      <c r="D827" s="355"/>
    </row>
    <row r="828" spans="1:4" ht="25.5" x14ac:dyDescent="0.2">
      <c r="A828" s="356" t="s">
        <v>151</v>
      </c>
      <c r="B828" s="357" t="s">
        <v>152</v>
      </c>
      <c r="C828" s="332">
        <v>0</v>
      </c>
      <c r="D828" s="355"/>
    </row>
    <row r="829" spans="1:4" x14ac:dyDescent="0.2">
      <c r="A829" s="353" t="s">
        <v>153</v>
      </c>
      <c r="B829" s="354" t="s">
        <v>154</v>
      </c>
      <c r="C829" s="332">
        <v>0</v>
      </c>
      <c r="D829" s="355"/>
    </row>
    <row r="830" spans="1:4" x14ac:dyDescent="0.2">
      <c r="A830" s="353" t="s">
        <v>155</v>
      </c>
      <c r="B830" s="354" t="s">
        <v>156</v>
      </c>
      <c r="C830" s="332">
        <v>0</v>
      </c>
      <c r="D830" s="355"/>
    </row>
    <row r="831" spans="1:4" x14ac:dyDescent="0.2">
      <c r="A831" s="356"/>
      <c r="B831" s="357"/>
      <c r="C831" s="332"/>
      <c r="D831" s="355"/>
    </row>
    <row r="832" spans="1:4" x14ac:dyDescent="0.2">
      <c r="A832" s="351" t="s">
        <v>157</v>
      </c>
      <c r="B832" s="348" t="s">
        <v>158</v>
      </c>
      <c r="C832" s="349" t="s">
        <v>159</v>
      </c>
      <c r="D832" s="350"/>
    </row>
    <row r="833" spans="1:4" x14ac:dyDescent="0.2">
      <c r="A833" s="353" t="s">
        <v>160</v>
      </c>
      <c r="B833" s="354" t="s">
        <v>161</v>
      </c>
      <c r="C833" s="359" t="s">
        <v>159</v>
      </c>
      <c r="D833" s="355"/>
    </row>
    <row r="834" spans="1:4" x14ac:dyDescent="0.2">
      <c r="A834" s="353" t="s">
        <v>162</v>
      </c>
      <c r="B834" s="354" t="s">
        <v>163</v>
      </c>
      <c r="C834" s="332">
        <v>0</v>
      </c>
      <c r="D834" s="355"/>
    </row>
    <row r="835" spans="1:4" x14ac:dyDescent="0.2">
      <c r="A835" s="353" t="s">
        <v>164</v>
      </c>
      <c r="B835" s="354" t="s">
        <v>165</v>
      </c>
      <c r="C835" s="332">
        <v>0</v>
      </c>
      <c r="D835" s="355"/>
    </row>
    <row r="836" spans="1:4" x14ac:dyDescent="0.2">
      <c r="A836" s="356"/>
      <c r="B836" s="357"/>
      <c r="C836" s="332"/>
      <c r="D836" s="355"/>
    </row>
    <row r="837" spans="1:4" x14ac:dyDescent="0.2">
      <c r="A837" s="351" t="s">
        <v>166</v>
      </c>
      <c r="B837" s="348" t="s">
        <v>167</v>
      </c>
      <c r="C837" s="352">
        <f>SUM(C838:C846)</f>
        <v>0</v>
      </c>
      <c r="D837" s="350"/>
    </row>
    <row r="838" spans="1:4" x14ac:dyDescent="0.2">
      <c r="A838" s="353" t="s">
        <v>168</v>
      </c>
      <c r="B838" s="354" t="s">
        <v>169</v>
      </c>
      <c r="C838" s="332">
        <v>0</v>
      </c>
      <c r="D838" s="355"/>
    </row>
    <row r="839" spans="1:4" x14ac:dyDescent="0.2">
      <c r="A839" s="353" t="s">
        <v>170</v>
      </c>
      <c r="B839" s="354" t="s">
        <v>171</v>
      </c>
      <c r="C839" s="332">
        <v>0</v>
      </c>
      <c r="D839" s="355"/>
    </row>
    <row r="840" spans="1:4" x14ac:dyDescent="0.2">
      <c r="A840" s="353" t="s">
        <v>172</v>
      </c>
      <c r="B840" s="354" t="s">
        <v>173</v>
      </c>
      <c r="C840" s="332">
        <v>0</v>
      </c>
      <c r="D840" s="355"/>
    </row>
    <row r="841" spans="1:4" ht="25.5" x14ac:dyDescent="0.2">
      <c r="A841" s="353" t="s">
        <v>174</v>
      </c>
      <c r="B841" s="354" t="s">
        <v>175</v>
      </c>
      <c r="C841" s="332">
        <v>0</v>
      </c>
      <c r="D841" s="355"/>
    </row>
    <row r="842" spans="1:4" ht="25.5" x14ac:dyDescent="0.2">
      <c r="A842" s="353" t="s">
        <v>176</v>
      </c>
      <c r="B842" s="354" t="s">
        <v>177</v>
      </c>
      <c r="C842" s="332">
        <v>0</v>
      </c>
      <c r="D842" s="355"/>
    </row>
    <row r="843" spans="1:4" ht="25.5" x14ac:dyDescent="0.2">
      <c r="A843" s="353" t="s">
        <v>178</v>
      </c>
      <c r="B843" s="354" t="s">
        <v>179</v>
      </c>
      <c r="C843" s="332">
        <v>0</v>
      </c>
      <c r="D843" s="355"/>
    </row>
    <row r="844" spans="1:4" x14ac:dyDescent="0.2">
      <c r="A844" s="353" t="s">
        <v>180</v>
      </c>
      <c r="B844" s="354" t="s">
        <v>181</v>
      </c>
      <c r="C844" s="332">
        <v>0</v>
      </c>
      <c r="D844" s="355"/>
    </row>
    <row r="845" spans="1:4" ht="25.5" x14ac:dyDescent="0.2">
      <c r="A845" s="353" t="s">
        <v>182</v>
      </c>
      <c r="B845" s="354" t="s">
        <v>183</v>
      </c>
      <c r="C845" s="332">
        <v>0</v>
      </c>
      <c r="D845" s="355"/>
    </row>
    <row r="846" spans="1:4" ht="25.5" x14ac:dyDescent="0.2">
      <c r="A846" s="353" t="s">
        <v>184</v>
      </c>
      <c r="B846" s="354" t="s">
        <v>185</v>
      </c>
      <c r="C846" s="332">
        <v>0</v>
      </c>
      <c r="D846" s="355"/>
    </row>
    <row r="847" spans="1:4" x14ac:dyDescent="0.2">
      <c r="A847" s="356"/>
      <c r="B847" s="357"/>
      <c r="C847" s="332"/>
      <c r="D847" s="355"/>
    </row>
    <row r="848" spans="1:4" x14ac:dyDescent="0.2">
      <c r="A848" s="351" t="s">
        <v>186</v>
      </c>
      <c r="B848" s="348" t="s">
        <v>187</v>
      </c>
      <c r="C848" s="352">
        <f>SUM(C849:C852)</f>
        <v>0</v>
      </c>
      <c r="D848" s="350"/>
    </row>
    <row r="849" spans="1:4" x14ac:dyDescent="0.2">
      <c r="A849" s="353" t="s">
        <v>188</v>
      </c>
      <c r="B849" s="354" t="s">
        <v>189</v>
      </c>
      <c r="C849" s="332">
        <v>0</v>
      </c>
      <c r="D849" s="355"/>
    </row>
    <row r="850" spans="1:4" x14ac:dyDescent="0.2">
      <c r="A850" s="353" t="s">
        <v>190</v>
      </c>
      <c r="B850" s="354" t="s">
        <v>191</v>
      </c>
      <c r="C850" s="332">
        <v>0</v>
      </c>
      <c r="D850" s="355"/>
    </row>
    <row r="851" spans="1:4" x14ac:dyDescent="0.2">
      <c r="A851" s="353" t="s">
        <v>192</v>
      </c>
      <c r="B851" s="354" t="s">
        <v>193</v>
      </c>
      <c r="C851" s="332">
        <v>0</v>
      </c>
      <c r="D851" s="355"/>
    </row>
    <row r="852" spans="1:4" x14ac:dyDescent="0.2">
      <c r="A852" s="353" t="s">
        <v>194</v>
      </c>
      <c r="B852" s="354" t="s">
        <v>195</v>
      </c>
      <c r="C852" s="332">
        <v>0</v>
      </c>
      <c r="D852" s="355"/>
    </row>
    <row r="853" spans="1:4" x14ac:dyDescent="0.2">
      <c r="A853" s="356"/>
      <c r="B853" s="357"/>
      <c r="C853" s="332"/>
      <c r="D853" s="355"/>
    </row>
    <row r="854" spans="1:4" x14ac:dyDescent="0.2">
      <c r="A854" s="351" t="s">
        <v>196</v>
      </c>
      <c r="B854" s="348" t="s">
        <v>197</v>
      </c>
      <c r="C854" s="352">
        <f>SUM(C855:C860)</f>
        <v>0</v>
      </c>
      <c r="D854" s="350"/>
    </row>
    <row r="855" spans="1:4" x14ac:dyDescent="0.2">
      <c r="A855" s="353" t="s">
        <v>198</v>
      </c>
      <c r="B855" s="354" t="s">
        <v>199</v>
      </c>
      <c r="C855" s="332">
        <v>0</v>
      </c>
      <c r="D855" s="355"/>
    </row>
    <row r="856" spans="1:4" x14ac:dyDescent="0.2">
      <c r="A856" s="353" t="s">
        <v>200</v>
      </c>
      <c r="B856" s="354" t="s">
        <v>201</v>
      </c>
      <c r="C856" s="332">
        <v>0</v>
      </c>
      <c r="D856" s="355"/>
    </row>
    <row r="857" spans="1:4" x14ac:dyDescent="0.2">
      <c r="A857" s="353" t="s">
        <v>202</v>
      </c>
      <c r="B857" s="354" t="s">
        <v>203</v>
      </c>
      <c r="C857" s="332">
        <v>0</v>
      </c>
      <c r="D857" s="355"/>
    </row>
    <row r="858" spans="1:4" ht="25.5" x14ac:dyDescent="0.2">
      <c r="A858" s="353" t="s">
        <v>204</v>
      </c>
      <c r="B858" s="354" t="s">
        <v>205</v>
      </c>
      <c r="C858" s="332">
        <v>0</v>
      </c>
      <c r="D858" s="355"/>
    </row>
    <row r="859" spans="1:4" x14ac:dyDescent="0.2">
      <c r="A859" s="353" t="s">
        <v>206</v>
      </c>
      <c r="B859" s="354" t="s">
        <v>207</v>
      </c>
      <c r="C859" s="332">
        <v>0</v>
      </c>
      <c r="D859" s="355"/>
    </row>
    <row r="860" spans="1:4" x14ac:dyDescent="0.2">
      <c r="A860" s="353" t="s">
        <v>208</v>
      </c>
      <c r="B860" s="354" t="s">
        <v>209</v>
      </c>
      <c r="C860" s="360">
        <v>0</v>
      </c>
      <c r="D860" s="361"/>
    </row>
    <row r="861" spans="1:4" x14ac:dyDescent="0.2">
      <c r="A861" s="362"/>
      <c r="B861" s="363"/>
      <c r="C861" s="364"/>
      <c r="D861" s="342"/>
    </row>
    <row r="862" spans="1:4" x14ac:dyDescent="0.2">
      <c r="A862" s="347">
        <v>2</v>
      </c>
      <c r="B862" s="348" t="s">
        <v>210</v>
      </c>
      <c r="C862" s="352">
        <f>SUM(C864+C871+C877+C886+C890+C896)</f>
        <v>0</v>
      </c>
      <c r="D862" s="350"/>
    </row>
    <row r="863" spans="1:4" x14ac:dyDescent="0.2">
      <c r="A863" s="347"/>
      <c r="B863" s="365"/>
      <c r="C863" s="332"/>
      <c r="D863" s="355"/>
    </row>
    <row r="864" spans="1:4" x14ac:dyDescent="0.2">
      <c r="A864" s="362" t="s">
        <v>211</v>
      </c>
      <c r="B864" s="348" t="s">
        <v>212</v>
      </c>
      <c r="C864" s="352">
        <f>SUM(C865:C869)</f>
        <v>0</v>
      </c>
      <c r="D864" s="350"/>
    </row>
    <row r="865" spans="1:4" x14ac:dyDescent="0.2">
      <c r="A865" s="353" t="s">
        <v>213</v>
      </c>
      <c r="B865" s="354" t="s">
        <v>214</v>
      </c>
      <c r="C865" s="332">
        <v>0</v>
      </c>
      <c r="D865" s="355"/>
    </row>
    <row r="866" spans="1:4" x14ac:dyDescent="0.2">
      <c r="A866" s="353" t="s">
        <v>215</v>
      </c>
      <c r="B866" s="354" t="s">
        <v>216</v>
      </c>
      <c r="C866" s="332">
        <v>0</v>
      </c>
      <c r="D866" s="355"/>
    </row>
    <row r="867" spans="1:4" x14ac:dyDescent="0.2">
      <c r="A867" s="353" t="s">
        <v>217</v>
      </c>
      <c r="B867" s="354" t="s">
        <v>218</v>
      </c>
      <c r="C867" s="332">
        <v>0</v>
      </c>
      <c r="D867" s="355"/>
    </row>
    <row r="868" spans="1:4" x14ac:dyDescent="0.2">
      <c r="A868" s="353" t="s">
        <v>219</v>
      </c>
      <c r="B868" s="354" t="s">
        <v>220</v>
      </c>
      <c r="C868" s="332">
        <v>0</v>
      </c>
      <c r="D868" s="355"/>
    </row>
    <row r="869" spans="1:4" x14ac:dyDescent="0.2">
      <c r="A869" s="353" t="s">
        <v>221</v>
      </c>
      <c r="B869" s="354" t="s">
        <v>222</v>
      </c>
      <c r="C869" s="332">
        <v>0</v>
      </c>
      <c r="D869" s="355"/>
    </row>
    <row r="870" spans="1:4" x14ac:dyDescent="0.2">
      <c r="A870" s="366"/>
      <c r="B870" s="357"/>
      <c r="C870" s="332"/>
      <c r="D870" s="355"/>
    </row>
    <row r="871" spans="1:4" ht="25.5" x14ac:dyDescent="0.2">
      <c r="A871" s="362" t="s">
        <v>223</v>
      </c>
      <c r="B871" s="348" t="s">
        <v>224</v>
      </c>
      <c r="C871" s="352">
        <f>SUM(C872:C875)</f>
        <v>0</v>
      </c>
      <c r="D871" s="350"/>
    </row>
    <row r="872" spans="1:4" x14ac:dyDescent="0.2">
      <c r="A872" s="353" t="s">
        <v>225</v>
      </c>
      <c r="B872" s="354" t="s">
        <v>226</v>
      </c>
      <c r="C872" s="332">
        <v>0</v>
      </c>
      <c r="D872" s="355"/>
    </row>
    <row r="873" spans="1:4" x14ac:dyDescent="0.2">
      <c r="A873" s="353" t="s">
        <v>227</v>
      </c>
      <c r="B873" s="354" t="s">
        <v>228</v>
      </c>
      <c r="C873" s="332">
        <v>0</v>
      </c>
      <c r="D873" s="355"/>
    </row>
    <row r="874" spans="1:4" x14ac:dyDescent="0.2">
      <c r="A874" s="353" t="s">
        <v>229</v>
      </c>
      <c r="B874" s="354" t="s">
        <v>230</v>
      </c>
      <c r="C874" s="332">
        <v>0</v>
      </c>
      <c r="D874" s="355"/>
    </row>
    <row r="875" spans="1:4" x14ac:dyDescent="0.2">
      <c r="A875" s="353" t="s">
        <v>231</v>
      </c>
      <c r="B875" s="354" t="s">
        <v>232</v>
      </c>
      <c r="C875" s="332">
        <v>0</v>
      </c>
      <c r="D875" s="355"/>
    </row>
    <row r="876" spans="1:4" x14ac:dyDescent="0.2">
      <c r="A876" s="366"/>
      <c r="B876" s="357"/>
      <c r="C876" s="332"/>
      <c r="D876" s="355"/>
    </row>
    <row r="877" spans="1:4" ht="25.5" x14ac:dyDescent="0.2">
      <c r="A877" s="362" t="s">
        <v>233</v>
      </c>
      <c r="B877" s="348" t="s">
        <v>234</v>
      </c>
      <c r="C877" s="352">
        <f>SUM(C878:C884)</f>
        <v>0</v>
      </c>
      <c r="D877" s="350"/>
    </row>
    <row r="878" spans="1:4" x14ac:dyDescent="0.2">
      <c r="A878" s="353" t="s">
        <v>235</v>
      </c>
      <c r="B878" s="354" t="s">
        <v>236</v>
      </c>
      <c r="C878" s="332">
        <v>0</v>
      </c>
      <c r="D878" s="355"/>
    </row>
    <row r="879" spans="1:4" ht="25.5" x14ac:dyDescent="0.2">
      <c r="A879" s="353" t="s">
        <v>237</v>
      </c>
      <c r="B879" s="354" t="s">
        <v>238</v>
      </c>
      <c r="C879" s="332">
        <v>0</v>
      </c>
      <c r="D879" s="355"/>
    </row>
    <row r="880" spans="1:4" x14ac:dyDescent="0.2">
      <c r="A880" s="353" t="s">
        <v>239</v>
      </c>
      <c r="B880" s="354" t="s">
        <v>240</v>
      </c>
      <c r="C880" s="332">
        <v>0</v>
      </c>
      <c r="D880" s="355"/>
    </row>
    <row r="881" spans="1:4" ht="25.5" x14ac:dyDescent="0.2">
      <c r="A881" s="353" t="s">
        <v>241</v>
      </c>
      <c r="B881" s="354" t="s">
        <v>242</v>
      </c>
      <c r="C881" s="332">
        <v>0</v>
      </c>
      <c r="D881" s="355"/>
    </row>
    <row r="882" spans="1:4" x14ac:dyDescent="0.2">
      <c r="A882" s="353" t="s">
        <v>243</v>
      </c>
      <c r="B882" s="354" t="s">
        <v>244</v>
      </c>
      <c r="C882" s="332">
        <v>0</v>
      </c>
      <c r="D882" s="355"/>
    </row>
    <row r="883" spans="1:4" x14ac:dyDescent="0.2">
      <c r="A883" s="353" t="s">
        <v>245</v>
      </c>
      <c r="B883" s="354" t="s">
        <v>246</v>
      </c>
      <c r="C883" s="332">
        <v>0</v>
      </c>
      <c r="D883" s="355"/>
    </row>
    <row r="884" spans="1:4" ht="25.5" x14ac:dyDescent="0.2">
      <c r="A884" s="353" t="s">
        <v>247</v>
      </c>
      <c r="B884" s="354" t="s">
        <v>248</v>
      </c>
      <c r="C884" s="332">
        <v>0</v>
      </c>
      <c r="D884" s="355"/>
    </row>
    <row r="885" spans="1:4" x14ac:dyDescent="0.2">
      <c r="A885" s="366"/>
      <c r="B885" s="357"/>
      <c r="C885" s="332"/>
      <c r="D885" s="355"/>
    </row>
    <row r="886" spans="1:4" ht="25.5" x14ac:dyDescent="0.2">
      <c r="A886" s="362" t="s">
        <v>249</v>
      </c>
      <c r="B886" s="348" t="s">
        <v>250</v>
      </c>
      <c r="C886" s="352">
        <f>SUM(C887:C888)</f>
        <v>0</v>
      </c>
      <c r="D886" s="350"/>
    </row>
    <row r="887" spans="1:4" x14ac:dyDescent="0.2">
      <c r="A887" s="353" t="s">
        <v>251</v>
      </c>
      <c r="B887" s="354" t="s">
        <v>252</v>
      </c>
      <c r="C887" s="332">
        <v>0</v>
      </c>
      <c r="D887" s="355"/>
    </row>
    <row r="888" spans="1:4" x14ac:dyDescent="0.2">
      <c r="A888" s="353" t="s">
        <v>253</v>
      </c>
      <c r="B888" s="354" t="s">
        <v>254</v>
      </c>
      <c r="C888" s="332">
        <v>0</v>
      </c>
      <c r="D888" s="355"/>
    </row>
    <row r="889" spans="1:4" x14ac:dyDescent="0.2">
      <c r="A889" s="366"/>
      <c r="B889" s="357"/>
      <c r="C889" s="332"/>
      <c r="D889" s="355"/>
    </row>
    <row r="890" spans="1:4" ht="25.5" x14ac:dyDescent="0.2">
      <c r="A890" s="362" t="s">
        <v>255</v>
      </c>
      <c r="B890" s="348" t="s">
        <v>256</v>
      </c>
      <c r="C890" s="352">
        <f>SUM(C891:C894)</f>
        <v>0</v>
      </c>
      <c r="D890" s="350"/>
    </row>
    <row r="891" spans="1:4" x14ac:dyDescent="0.2">
      <c r="A891" s="353" t="s">
        <v>257</v>
      </c>
      <c r="B891" s="354" t="s">
        <v>258</v>
      </c>
      <c r="C891" s="332">
        <v>0</v>
      </c>
      <c r="D891" s="355"/>
    </row>
    <row r="892" spans="1:4" x14ac:dyDescent="0.2">
      <c r="A892" s="353" t="s">
        <v>259</v>
      </c>
      <c r="B892" s="354" t="s">
        <v>260</v>
      </c>
      <c r="C892" s="332">
        <v>0</v>
      </c>
      <c r="D892" s="355"/>
    </row>
    <row r="893" spans="1:4" x14ac:dyDescent="0.2">
      <c r="A893" s="353" t="s">
        <v>261</v>
      </c>
      <c r="B893" s="354" t="s">
        <v>262</v>
      </c>
      <c r="C893" s="332">
        <v>0</v>
      </c>
      <c r="D893" s="355"/>
    </row>
    <row r="894" spans="1:4" ht="25.5" x14ac:dyDescent="0.2">
      <c r="A894" s="353" t="s">
        <v>263</v>
      </c>
      <c r="B894" s="354" t="s">
        <v>264</v>
      </c>
      <c r="C894" s="332">
        <v>0</v>
      </c>
      <c r="D894" s="355"/>
    </row>
    <row r="895" spans="1:4" x14ac:dyDescent="0.2">
      <c r="A895" s="366"/>
      <c r="B895" s="357"/>
      <c r="C895" s="332"/>
      <c r="D895" s="355"/>
    </row>
    <row r="896" spans="1:4" ht="25.5" x14ac:dyDescent="0.2">
      <c r="A896" s="362" t="s">
        <v>265</v>
      </c>
      <c r="B896" s="348" t="s">
        <v>266</v>
      </c>
      <c r="C896" s="352">
        <f>SUM(C897:C904)</f>
        <v>0</v>
      </c>
      <c r="D896" s="350"/>
    </row>
    <row r="897" spans="1:4" x14ac:dyDescent="0.2">
      <c r="A897" s="353" t="s">
        <v>267</v>
      </c>
      <c r="B897" s="354" t="s">
        <v>268</v>
      </c>
      <c r="C897" s="332"/>
      <c r="D897" s="355"/>
    </row>
    <row r="898" spans="1:4" ht="25.5" x14ac:dyDescent="0.2">
      <c r="A898" s="353" t="s">
        <v>269</v>
      </c>
      <c r="B898" s="354" t="s">
        <v>270</v>
      </c>
      <c r="C898" s="332">
        <v>0</v>
      </c>
      <c r="D898" s="355"/>
    </row>
    <row r="899" spans="1:4" x14ac:dyDescent="0.2">
      <c r="A899" s="353" t="s">
        <v>271</v>
      </c>
      <c r="B899" s="354" t="s">
        <v>272</v>
      </c>
      <c r="C899" s="332">
        <v>0</v>
      </c>
      <c r="D899" s="355"/>
    </row>
    <row r="900" spans="1:4" x14ac:dyDescent="0.2">
      <c r="A900" s="353" t="s">
        <v>273</v>
      </c>
      <c r="B900" s="354" t="s">
        <v>274</v>
      </c>
      <c r="C900" s="332">
        <v>0</v>
      </c>
      <c r="D900" s="355"/>
    </row>
    <row r="901" spans="1:4" x14ac:dyDescent="0.2">
      <c r="A901" s="353" t="s">
        <v>275</v>
      </c>
      <c r="B901" s="354" t="s">
        <v>276</v>
      </c>
      <c r="C901" s="332">
        <v>0</v>
      </c>
      <c r="D901" s="355"/>
    </row>
    <row r="902" spans="1:4" ht="25.5" x14ac:dyDescent="0.2">
      <c r="A902" s="353" t="s">
        <v>277</v>
      </c>
      <c r="B902" s="354" t="s">
        <v>278</v>
      </c>
      <c r="C902" s="332">
        <v>0</v>
      </c>
      <c r="D902" s="355"/>
    </row>
    <row r="903" spans="1:4" x14ac:dyDescent="0.2">
      <c r="A903" s="353" t="s">
        <v>279</v>
      </c>
      <c r="B903" s="354" t="s">
        <v>280</v>
      </c>
      <c r="C903" s="332">
        <v>0</v>
      </c>
      <c r="D903" s="355"/>
    </row>
    <row r="904" spans="1:4" x14ac:dyDescent="0.2">
      <c r="A904" s="353" t="s">
        <v>281</v>
      </c>
      <c r="B904" s="354" t="s">
        <v>282</v>
      </c>
      <c r="C904" s="332">
        <v>0</v>
      </c>
      <c r="D904" s="355"/>
    </row>
    <row r="905" spans="1:4" x14ac:dyDescent="0.2">
      <c r="A905" s="353"/>
      <c r="B905" s="357"/>
      <c r="C905" s="332"/>
      <c r="D905" s="355"/>
    </row>
    <row r="906" spans="1:4" x14ac:dyDescent="0.2">
      <c r="A906" s="347">
        <v>5</v>
      </c>
      <c r="B906" s="367" t="s">
        <v>283</v>
      </c>
      <c r="C906" s="352">
        <f>SUM(C908+C918+C928+C933)</f>
        <v>0</v>
      </c>
      <c r="D906" s="350"/>
    </row>
    <row r="907" spans="1:4" x14ac:dyDescent="0.2">
      <c r="A907" s="366"/>
      <c r="B907" s="357"/>
      <c r="C907" s="332"/>
      <c r="D907" s="355"/>
    </row>
    <row r="908" spans="1:4" x14ac:dyDescent="0.2">
      <c r="A908" s="368" t="s">
        <v>284</v>
      </c>
      <c r="B908" s="348" t="s">
        <v>285</v>
      </c>
      <c r="C908" s="352">
        <f>SUM(C909:C916)</f>
        <v>0</v>
      </c>
      <c r="D908" s="350"/>
    </row>
    <row r="909" spans="1:4" x14ac:dyDescent="0.2">
      <c r="A909" s="369" t="s">
        <v>286</v>
      </c>
      <c r="B909" s="354" t="s">
        <v>287</v>
      </c>
      <c r="C909" s="332">
        <v>0</v>
      </c>
      <c r="D909" s="355"/>
    </row>
    <row r="910" spans="1:4" x14ac:dyDescent="0.2">
      <c r="A910" s="369" t="s">
        <v>288</v>
      </c>
      <c r="B910" s="354" t="s">
        <v>289</v>
      </c>
      <c r="C910" s="332">
        <v>0</v>
      </c>
      <c r="D910" s="355"/>
    </row>
    <row r="911" spans="1:4" x14ac:dyDescent="0.2">
      <c r="A911" s="369" t="s">
        <v>290</v>
      </c>
      <c r="B911" s="354" t="s">
        <v>291</v>
      </c>
      <c r="C911" s="332"/>
      <c r="D911" s="355"/>
    </row>
    <row r="912" spans="1:4" x14ac:dyDescent="0.2">
      <c r="A912" s="369" t="s">
        <v>292</v>
      </c>
      <c r="B912" s="354" t="s">
        <v>293</v>
      </c>
      <c r="C912" s="332"/>
      <c r="D912" s="355"/>
    </row>
    <row r="913" spans="1:4" x14ac:dyDescent="0.2">
      <c r="A913" s="369" t="s">
        <v>294</v>
      </c>
      <c r="B913" s="354" t="s">
        <v>295</v>
      </c>
      <c r="C913" s="332"/>
      <c r="D913" s="355"/>
    </row>
    <row r="914" spans="1:4" ht="25.5" x14ac:dyDescent="0.2">
      <c r="A914" s="369" t="s">
        <v>296</v>
      </c>
      <c r="B914" s="354" t="s">
        <v>297</v>
      </c>
      <c r="C914" s="332"/>
      <c r="D914" s="355"/>
    </row>
    <row r="915" spans="1:4" ht="25.5" x14ac:dyDescent="0.2">
      <c r="A915" s="369" t="s">
        <v>298</v>
      </c>
      <c r="B915" s="354" t="s">
        <v>299</v>
      </c>
      <c r="C915" s="332"/>
      <c r="D915" s="355"/>
    </row>
    <row r="916" spans="1:4" x14ac:dyDescent="0.2">
      <c r="A916" s="369" t="s">
        <v>300</v>
      </c>
      <c r="B916" s="354" t="s">
        <v>301</v>
      </c>
      <c r="C916" s="332">
        <v>0</v>
      </c>
      <c r="D916" s="355"/>
    </row>
    <row r="917" spans="1:4" x14ac:dyDescent="0.2">
      <c r="A917" s="369"/>
      <c r="B917" s="354"/>
      <c r="C917" s="332"/>
      <c r="D917" s="355"/>
    </row>
    <row r="918" spans="1:4" ht="25.5" x14ac:dyDescent="0.2">
      <c r="A918" s="368" t="s">
        <v>302</v>
      </c>
      <c r="B918" s="348" t="s">
        <v>303</v>
      </c>
      <c r="C918" s="352">
        <f>SUM(C919:C926)</f>
        <v>0</v>
      </c>
      <c r="D918" s="350"/>
    </row>
    <row r="919" spans="1:4" x14ac:dyDescent="0.2">
      <c r="A919" s="369" t="s">
        <v>304</v>
      </c>
      <c r="B919" s="354" t="s">
        <v>305</v>
      </c>
      <c r="C919" s="332">
        <v>0</v>
      </c>
      <c r="D919" s="355"/>
    </row>
    <row r="920" spans="1:4" x14ac:dyDescent="0.2">
      <c r="A920" s="369" t="s">
        <v>306</v>
      </c>
      <c r="B920" s="354" t="s">
        <v>307</v>
      </c>
      <c r="C920" s="332">
        <v>0</v>
      </c>
      <c r="D920" s="355"/>
    </row>
    <row r="921" spans="1:4" x14ac:dyDescent="0.2">
      <c r="A921" s="369" t="s">
        <v>308</v>
      </c>
      <c r="B921" s="354" t="s">
        <v>309</v>
      </c>
      <c r="C921" s="332">
        <v>0</v>
      </c>
      <c r="D921" s="355"/>
    </row>
    <row r="922" spans="1:4" x14ac:dyDescent="0.2">
      <c r="A922" s="369" t="s">
        <v>310</v>
      </c>
      <c r="B922" s="354" t="s">
        <v>311</v>
      </c>
      <c r="C922" s="332">
        <v>0</v>
      </c>
      <c r="D922" s="355"/>
    </row>
    <row r="923" spans="1:4" x14ac:dyDescent="0.2">
      <c r="A923" s="369" t="s">
        <v>312</v>
      </c>
      <c r="B923" s="354" t="s">
        <v>313</v>
      </c>
      <c r="C923" s="332">
        <v>0</v>
      </c>
      <c r="D923" s="355"/>
    </row>
    <row r="924" spans="1:4" x14ac:dyDescent="0.2">
      <c r="A924" s="369" t="s">
        <v>314</v>
      </c>
      <c r="B924" s="354" t="s">
        <v>315</v>
      </c>
      <c r="C924" s="332">
        <v>0</v>
      </c>
      <c r="D924" s="355"/>
    </row>
    <row r="925" spans="1:4" x14ac:dyDescent="0.2">
      <c r="A925" s="369" t="s">
        <v>316</v>
      </c>
      <c r="B925" s="354" t="s">
        <v>317</v>
      </c>
      <c r="C925" s="332">
        <v>0</v>
      </c>
      <c r="D925" s="355"/>
    </row>
    <row r="926" spans="1:4" ht="25.5" x14ac:dyDescent="0.2">
      <c r="A926" s="369" t="s">
        <v>318</v>
      </c>
      <c r="B926" s="354" t="s">
        <v>319</v>
      </c>
      <c r="C926" s="332">
        <v>0</v>
      </c>
      <c r="D926" s="355"/>
    </row>
    <row r="927" spans="1:4" x14ac:dyDescent="0.2">
      <c r="A927" s="369"/>
      <c r="B927" s="354"/>
      <c r="C927" s="332"/>
      <c r="D927" s="355"/>
    </row>
    <row r="928" spans="1:4" x14ac:dyDescent="0.2">
      <c r="A928" s="368" t="s">
        <v>320</v>
      </c>
      <c r="B928" s="348" t="s">
        <v>321</v>
      </c>
      <c r="C928" s="352">
        <f>SUM(C929:C931)</f>
        <v>0</v>
      </c>
      <c r="D928" s="350"/>
    </row>
    <row r="929" spans="1:4" x14ac:dyDescent="0.2">
      <c r="A929" s="369" t="s">
        <v>322</v>
      </c>
      <c r="B929" s="354" t="s">
        <v>323</v>
      </c>
      <c r="C929" s="332">
        <v>0</v>
      </c>
      <c r="D929" s="355"/>
    </row>
    <row r="930" spans="1:4" x14ac:dyDescent="0.2">
      <c r="A930" s="369" t="s">
        <v>324</v>
      </c>
      <c r="B930" s="354" t="s">
        <v>325</v>
      </c>
      <c r="C930" s="332">
        <v>0</v>
      </c>
      <c r="D930" s="355"/>
    </row>
    <row r="931" spans="1:4" x14ac:dyDescent="0.2">
      <c r="A931" s="369" t="s">
        <v>326</v>
      </c>
      <c r="B931" s="354" t="s">
        <v>327</v>
      </c>
      <c r="C931" s="332">
        <v>0</v>
      </c>
      <c r="D931" s="355"/>
    </row>
    <row r="932" spans="1:4" x14ac:dyDescent="0.2">
      <c r="A932" s="369"/>
      <c r="B932" s="354"/>
      <c r="C932" s="332"/>
      <c r="D932" s="355"/>
    </row>
    <row r="933" spans="1:4" x14ac:dyDescent="0.2">
      <c r="A933" s="368" t="s">
        <v>328</v>
      </c>
      <c r="B933" s="348" t="s">
        <v>329</v>
      </c>
      <c r="C933" s="352">
        <f>SUM(C934:C937)</f>
        <v>0</v>
      </c>
      <c r="D933" s="350"/>
    </row>
    <row r="934" spans="1:4" x14ac:dyDescent="0.2">
      <c r="A934" s="369" t="s">
        <v>330</v>
      </c>
      <c r="B934" s="354" t="s">
        <v>331</v>
      </c>
      <c r="C934" s="332">
        <v>0</v>
      </c>
      <c r="D934" s="355"/>
    </row>
    <row r="935" spans="1:4" x14ac:dyDescent="0.2">
      <c r="A935" s="369" t="s">
        <v>332</v>
      </c>
      <c r="B935" s="354" t="s">
        <v>333</v>
      </c>
      <c r="C935" s="332">
        <v>0</v>
      </c>
      <c r="D935" s="355"/>
    </row>
    <row r="936" spans="1:4" x14ac:dyDescent="0.2">
      <c r="A936" s="369" t="s">
        <v>334</v>
      </c>
      <c r="B936" s="354" t="s">
        <v>335</v>
      </c>
      <c r="C936" s="332">
        <v>0</v>
      </c>
      <c r="D936" s="355"/>
    </row>
    <row r="937" spans="1:4" x14ac:dyDescent="0.2">
      <c r="A937" s="369" t="s">
        <v>336</v>
      </c>
      <c r="B937" s="354" t="s">
        <v>337</v>
      </c>
      <c r="C937" s="332">
        <v>0</v>
      </c>
      <c r="D937" s="355"/>
    </row>
    <row r="938" spans="1:4" x14ac:dyDescent="0.2">
      <c r="A938" s="370"/>
      <c r="B938" s="370"/>
      <c r="C938" s="370"/>
      <c r="D938" s="370"/>
    </row>
    <row r="939" spans="1:4" x14ac:dyDescent="0.2">
      <c r="A939" s="337" t="s">
        <v>73</v>
      </c>
      <c r="C939" s="338"/>
    </row>
    <row r="940" spans="1:4" ht="42.75" customHeight="1" x14ac:dyDescent="0.2">
      <c r="A940" s="372" t="str">
        <f>'1. DireccyConducc '!B84</f>
        <v>Dirección regional implementando los compromisos del modelo de rectoría en promoción de la salud de acuerdo a su competencia.</v>
      </c>
      <c r="B940" s="340" t="s">
        <v>74</v>
      </c>
      <c r="C940" s="332">
        <f>SUM(C942,C1018,C1062)</f>
        <v>0</v>
      </c>
      <c r="D940" s="342"/>
    </row>
    <row r="941" spans="1:4" ht="33" customHeight="1" x14ac:dyDescent="0.2">
      <c r="A941" s="343" t="s">
        <v>75</v>
      </c>
      <c r="B941" s="344" t="s">
        <v>76</v>
      </c>
      <c r="C941" s="345" t="s">
        <v>77</v>
      </c>
      <c r="D941" s="346" t="s">
        <v>78</v>
      </c>
    </row>
    <row r="942" spans="1:4" x14ac:dyDescent="0.2">
      <c r="A942" s="347">
        <v>1</v>
      </c>
      <c r="B942" s="348" t="s">
        <v>79</v>
      </c>
      <c r="C942" s="349">
        <f>SUM(C944,C951,C958,C967,C976,C981,C988,C993,C1004,C1010)</f>
        <v>0</v>
      </c>
      <c r="D942" s="350"/>
    </row>
    <row r="943" spans="1:4" x14ac:dyDescent="0.2">
      <c r="A943" s="347"/>
      <c r="B943" s="365"/>
      <c r="C943" s="352"/>
      <c r="D943" s="350"/>
    </row>
    <row r="944" spans="1:4" x14ac:dyDescent="0.2">
      <c r="A944" s="351" t="s">
        <v>81</v>
      </c>
      <c r="B944" s="348" t="s">
        <v>82</v>
      </c>
      <c r="C944" s="352">
        <f>SUM(C945:C949)</f>
        <v>0</v>
      </c>
      <c r="D944" s="350"/>
    </row>
    <row r="945" spans="1:4" x14ac:dyDescent="0.2">
      <c r="A945" s="353" t="s">
        <v>83</v>
      </c>
      <c r="B945" s="354" t="s">
        <v>84</v>
      </c>
      <c r="C945" s="332">
        <v>0</v>
      </c>
      <c r="D945" s="355"/>
    </row>
    <row r="946" spans="1:4" ht="25.5" x14ac:dyDescent="0.2">
      <c r="A946" s="353" t="s">
        <v>85</v>
      </c>
      <c r="B946" s="354" t="s">
        <v>86</v>
      </c>
      <c r="C946" s="332">
        <v>0</v>
      </c>
      <c r="D946" s="355"/>
    </row>
    <row r="947" spans="1:4" x14ac:dyDescent="0.2">
      <c r="A947" s="353" t="s">
        <v>87</v>
      </c>
      <c r="B947" s="354" t="s">
        <v>88</v>
      </c>
      <c r="C947" s="332">
        <v>0</v>
      </c>
      <c r="D947" s="355"/>
    </row>
    <row r="948" spans="1:4" ht="25.5" x14ac:dyDescent="0.2">
      <c r="A948" s="353" t="s">
        <v>89</v>
      </c>
      <c r="B948" s="354" t="s">
        <v>90</v>
      </c>
      <c r="C948" s="332">
        <v>0</v>
      </c>
      <c r="D948" s="355"/>
    </row>
    <row r="949" spans="1:4" x14ac:dyDescent="0.2">
      <c r="A949" s="353" t="s">
        <v>91</v>
      </c>
      <c r="B949" s="354" t="s">
        <v>92</v>
      </c>
      <c r="C949" s="332">
        <v>0</v>
      </c>
      <c r="D949" s="355"/>
    </row>
    <row r="950" spans="1:4" x14ac:dyDescent="0.2">
      <c r="A950" s="356"/>
      <c r="B950" s="357"/>
      <c r="C950" s="332"/>
      <c r="D950" s="355"/>
    </row>
    <row r="951" spans="1:4" x14ac:dyDescent="0.2">
      <c r="A951" s="351" t="s">
        <v>93</v>
      </c>
      <c r="B951" s="348" t="s">
        <v>94</v>
      </c>
      <c r="C951" s="352">
        <f>SUM(C952:C956)</f>
        <v>0</v>
      </c>
      <c r="D951" s="350"/>
    </row>
    <row r="952" spans="1:4" x14ac:dyDescent="0.2">
      <c r="A952" s="353" t="s">
        <v>95</v>
      </c>
      <c r="B952" s="354" t="s">
        <v>96</v>
      </c>
      <c r="C952" s="332">
        <v>0</v>
      </c>
      <c r="D952" s="355"/>
    </row>
    <row r="953" spans="1:4" x14ac:dyDescent="0.2">
      <c r="A953" s="353" t="s">
        <v>97</v>
      </c>
      <c r="B953" s="354" t="s">
        <v>98</v>
      </c>
      <c r="C953" s="332">
        <v>0</v>
      </c>
      <c r="D953" s="355"/>
    </row>
    <row r="954" spans="1:4" x14ac:dyDescent="0.2">
      <c r="A954" s="353" t="s">
        <v>99</v>
      </c>
      <c r="B954" s="354" t="s">
        <v>100</v>
      </c>
      <c r="C954" s="332">
        <v>0</v>
      </c>
      <c r="D954" s="355"/>
    </row>
    <row r="955" spans="1:4" x14ac:dyDescent="0.2">
      <c r="A955" s="353" t="s">
        <v>101</v>
      </c>
      <c r="B955" s="354" t="s">
        <v>102</v>
      </c>
      <c r="C955" s="332">
        <v>0</v>
      </c>
      <c r="D955" s="355"/>
    </row>
    <row r="956" spans="1:4" x14ac:dyDescent="0.2">
      <c r="A956" s="353" t="s">
        <v>103</v>
      </c>
      <c r="B956" s="354" t="s">
        <v>104</v>
      </c>
      <c r="C956" s="332">
        <v>0</v>
      </c>
      <c r="D956" s="355"/>
    </row>
    <row r="957" spans="1:4" x14ac:dyDescent="0.2">
      <c r="A957" s="356"/>
      <c r="B957" s="357"/>
      <c r="C957" s="352"/>
      <c r="D957" s="350"/>
    </row>
    <row r="958" spans="1:4" ht="25.5" x14ac:dyDescent="0.2">
      <c r="A958" s="351" t="s">
        <v>105</v>
      </c>
      <c r="B958" s="358" t="s">
        <v>106</v>
      </c>
      <c r="C958" s="352">
        <f>SUM(C959:C965)</f>
        <v>0</v>
      </c>
      <c r="D958" s="350"/>
    </row>
    <row r="959" spans="1:4" x14ac:dyDescent="0.2">
      <c r="A959" s="353" t="s">
        <v>107</v>
      </c>
      <c r="B959" s="354" t="s">
        <v>108</v>
      </c>
      <c r="C959" s="332">
        <v>0</v>
      </c>
      <c r="D959" s="355"/>
    </row>
    <row r="960" spans="1:4" x14ac:dyDescent="0.2">
      <c r="A960" s="353" t="s">
        <v>109</v>
      </c>
      <c r="B960" s="354" t="s">
        <v>110</v>
      </c>
      <c r="C960" s="332">
        <v>0</v>
      </c>
      <c r="D960" s="355"/>
    </row>
    <row r="961" spans="1:4" x14ac:dyDescent="0.2">
      <c r="A961" s="353" t="s">
        <v>111</v>
      </c>
      <c r="B961" s="354" t="s">
        <v>112</v>
      </c>
      <c r="C961" s="332"/>
      <c r="D961" s="355"/>
    </row>
    <row r="962" spans="1:4" x14ac:dyDescent="0.2">
      <c r="A962" s="353" t="s">
        <v>113</v>
      </c>
      <c r="B962" s="354" t="s">
        <v>114</v>
      </c>
      <c r="C962" s="332">
        <v>0</v>
      </c>
      <c r="D962" s="355"/>
    </row>
    <row r="963" spans="1:4" x14ac:dyDescent="0.2">
      <c r="A963" s="353" t="s">
        <v>115</v>
      </c>
      <c r="B963" s="354" t="s">
        <v>116</v>
      </c>
      <c r="C963" s="332">
        <v>0</v>
      </c>
      <c r="D963" s="355"/>
    </row>
    <row r="964" spans="1:4" ht="25.5" x14ac:dyDescent="0.2">
      <c r="A964" s="353" t="s">
        <v>117</v>
      </c>
      <c r="B964" s="354" t="s">
        <v>118</v>
      </c>
      <c r="C964" s="332">
        <v>0</v>
      </c>
      <c r="D964" s="355"/>
    </row>
    <row r="965" spans="1:4" ht="25.5" x14ac:dyDescent="0.2">
      <c r="A965" s="353" t="s">
        <v>119</v>
      </c>
      <c r="B965" s="354" t="s">
        <v>120</v>
      </c>
      <c r="C965" s="332">
        <v>0</v>
      </c>
      <c r="D965" s="355"/>
    </row>
    <row r="966" spans="1:4" x14ac:dyDescent="0.2">
      <c r="A966" s="356"/>
      <c r="B966" s="357"/>
      <c r="C966" s="332"/>
      <c r="D966" s="355"/>
    </row>
    <row r="967" spans="1:4" x14ac:dyDescent="0.2">
      <c r="A967" s="351" t="s">
        <v>121</v>
      </c>
      <c r="B967" s="348" t="s">
        <v>122</v>
      </c>
      <c r="C967" s="352">
        <f>SUM(C968:C974)</f>
        <v>0</v>
      </c>
      <c r="D967" s="350"/>
    </row>
    <row r="968" spans="1:4" x14ac:dyDescent="0.2">
      <c r="A968" s="353" t="s">
        <v>123</v>
      </c>
      <c r="B968" s="354" t="s">
        <v>124</v>
      </c>
      <c r="C968" s="332">
        <v>0</v>
      </c>
      <c r="D968" s="355"/>
    </row>
    <row r="969" spans="1:4" x14ac:dyDescent="0.2">
      <c r="A969" s="353" t="s">
        <v>125</v>
      </c>
      <c r="B969" s="354" t="s">
        <v>126</v>
      </c>
      <c r="C969" s="332">
        <v>0</v>
      </c>
      <c r="D969" s="355"/>
    </row>
    <row r="970" spans="1:4" x14ac:dyDescent="0.2">
      <c r="A970" s="353" t="s">
        <v>127</v>
      </c>
      <c r="B970" s="354" t="s">
        <v>128</v>
      </c>
      <c r="C970" s="332">
        <v>0</v>
      </c>
      <c r="D970" s="355"/>
    </row>
    <row r="971" spans="1:4" ht="25.5" x14ac:dyDescent="0.2">
      <c r="A971" s="353" t="s">
        <v>129</v>
      </c>
      <c r="B971" s="354" t="s">
        <v>130</v>
      </c>
      <c r="C971" s="332">
        <v>0</v>
      </c>
      <c r="D971" s="355"/>
    </row>
    <row r="972" spans="1:4" ht="25.5" x14ac:dyDescent="0.2">
      <c r="A972" s="353" t="s">
        <v>131</v>
      </c>
      <c r="B972" s="354" t="s">
        <v>132</v>
      </c>
      <c r="C972" s="332">
        <v>0</v>
      </c>
      <c r="D972" s="355"/>
    </row>
    <row r="973" spans="1:4" x14ac:dyDescent="0.2">
      <c r="A973" s="353" t="s">
        <v>133</v>
      </c>
      <c r="B973" s="354" t="s">
        <v>134</v>
      </c>
      <c r="C973" s="332">
        <v>0</v>
      </c>
      <c r="D973" s="355"/>
    </row>
    <row r="974" spans="1:4" x14ac:dyDescent="0.2">
      <c r="A974" s="353" t="s">
        <v>135</v>
      </c>
      <c r="B974" s="354" t="s">
        <v>136</v>
      </c>
      <c r="C974" s="332"/>
      <c r="D974" s="355"/>
    </row>
    <row r="975" spans="1:4" x14ac:dyDescent="0.2">
      <c r="A975" s="356"/>
      <c r="B975" s="357"/>
      <c r="C975" s="332"/>
      <c r="D975" s="355"/>
    </row>
    <row r="976" spans="1:4" x14ac:dyDescent="0.2">
      <c r="A976" s="351" t="s">
        <v>137</v>
      </c>
      <c r="B976" s="348" t="s">
        <v>138</v>
      </c>
      <c r="C976" s="352">
        <f>SUM(C977++C978+C979)</f>
        <v>0</v>
      </c>
      <c r="D976" s="350"/>
    </row>
    <row r="977" spans="1:4" x14ac:dyDescent="0.2">
      <c r="A977" s="353" t="s">
        <v>139</v>
      </c>
      <c r="B977" s="354" t="s">
        <v>140</v>
      </c>
      <c r="C977" s="332">
        <v>0</v>
      </c>
      <c r="D977" s="355"/>
    </row>
    <row r="978" spans="1:4" x14ac:dyDescent="0.2">
      <c r="A978" s="353" t="s">
        <v>141</v>
      </c>
      <c r="B978" s="354" t="s">
        <v>142</v>
      </c>
      <c r="C978" s="332">
        <v>0</v>
      </c>
      <c r="D978" s="355"/>
    </row>
    <row r="979" spans="1:4" x14ac:dyDescent="0.2">
      <c r="A979" s="353" t="s">
        <v>143</v>
      </c>
      <c r="B979" s="354" t="s">
        <v>144</v>
      </c>
      <c r="C979" s="332">
        <v>0</v>
      </c>
      <c r="D979" s="355"/>
    </row>
    <row r="980" spans="1:4" x14ac:dyDescent="0.2">
      <c r="A980" s="356"/>
      <c r="B980" s="357"/>
      <c r="C980" s="332"/>
      <c r="D980" s="355"/>
    </row>
    <row r="981" spans="1:4" ht="25.5" x14ac:dyDescent="0.2">
      <c r="A981" s="351" t="s">
        <v>145</v>
      </c>
      <c r="B981" s="348" t="s">
        <v>146</v>
      </c>
      <c r="C981" s="352">
        <f>SUM(C982+C985+C986)</f>
        <v>0</v>
      </c>
      <c r="D981" s="350"/>
    </row>
    <row r="982" spans="1:4" x14ac:dyDescent="0.2">
      <c r="A982" s="353" t="s">
        <v>147</v>
      </c>
      <c r="B982" s="357" t="s">
        <v>148</v>
      </c>
      <c r="C982" s="352">
        <f>SUM(C983:C984)</f>
        <v>0</v>
      </c>
      <c r="D982" s="350"/>
    </row>
    <row r="983" spans="1:4" x14ac:dyDescent="0.2">
      <c r="A983" s="356" t="s">
        <v>149</v>
      </c>
      <c r="B983" s="357" t="s">
        <v>150</v>
      </c>
      <c r="C983" s="332">
        <v>0</v>
      </c>
      <c r="D983" s="355"/>
    </row>
    <row r="984" spans="1:4" ht="25.5" x14ac:dyDescent="0.2">
      <c r="A984" s="356" t="s">
        <v>151</v>
      </c>
      <c r="B984" s="357" t="s">
        <v>152</v>
      </c>
      <c r="C984" s="332">
        <v>0</v>
      </c>
      <c r="D984" s="355"/>
    </row>
    <row r="985" spans="1:4" x14ac:dyDescent="0.2">
      <c r="A985" s="353" t="s">
        <v>153</v>
      </c>
      <c r="B985" s="354" t="s">
        <v>154</v>
      </c>
      <c r="C985" s="332">
        <v>0</v>
      </c>
      <c r="D985" s="355"/>
    </row>
    <row r="986" spans="1:4" x14ac:dyDescent="0.2">
      <c r="A986" s="353" t="s">
        <v>155</v>
      </c>
      <c r="B986" s="354" t="s">
        <v>156</v>
      </c>
      <c r="C986" s="332">
        <v>0</v>
      </c>
      <c r="D986" s="355"/>
    </row>
    <row r="987" spans="1:4" x14ac:dyDescent="0.2">
      <c r="A987" s="356"/>
      <c r="B987" s="357"/>
      <c r="C987" s="332"/>
      <c r="D987" s="355"/>
    </row>
    <row r="988" spans="1:4" x14ac:dyDescent="0.2">
      <c r="A988" s="351" t="s">
        <v>157</v>
      </c>
      <c r="B988" s="348" t="s">
        <v>158</v>
      </c>
      <c r="C988" s="349" t="s">
        <v>159</v>
      </c>
      <c r="D988" s="350"/>
    </row>
    <row r="989" spans="1:4" x14ac:dyDescent="0.2">
      <c r="A989" s="353" t="s">
        <v>160</v>
      </c>
      <c r="B989" s="354" t="s">
        <v>161</v>
      </c>
      <c r="C989" s="359" t="s">
        <v>159</v>
      </c>
      <c r="D989" s="355"/>
    </row>
    <row r="990" spans="1:4" x14ac:dyDescent="0.2">
      <c r="A990" s="353" t="s">
        <v>162</v>
      </c>
      <c r="B990" s="354" t="s">
        <v>163</v>
      </c>
      <c r="C990" s="332">
        <v>0</v>
      </c>
      <c r="D990" s="355"/>
    </row>
    <row r="991" spans="1:4" x14ac:dyDescent="0.2">
      <c r="A991" s="353" t="s">
        <v>164</v>
      </c>
      <c r="B991" s="354" t="s">
        <v>165</v>
      </c>
      <c r="C991" s="332">
        <v>0</v>
      </c>
      <c r="D991" s="355"/>
    </row>
    <row r="992" spans="1:4" x14ac:dyDescent="0.2">
      <c r="A992" s="356"/>
      <c r="B992" s="357"/>
      <c r="C992" s="332"/>
      <c r="D992" s="355"/>
    </row>
    <row r="993" spans="1:4" x14ac:dyDescent="0.2">
      <c r="A993" s="351" t="s">
        <v>166</v>
      </c>
      <c r="B993" s="348" t="s">
        <v>167</v>
      </c>
      <c r="C993" s="352">
        <f>SUM(C994:C1002)</f>
        <v>0</v>
      </c>
      <c r="D993" s="350"/>
    </row>
    <row r="994" spans="1:4" x14ac:dyDescent="0.2">
      <c r="A994" s="353" t="s">
        <v>168</v>
      </c>
      <c r="B994" s="354" t="s">
        <v>169</v>
      </c>
      <c r="C994" s="332">
        <v>0</v>
      </c>
      <c r="D994" s="355"/>
    </row>
    <row r="995" spans="1:4" x14ac:dyDescent="0.2">
      <c r="A995" s="353" t="s">
        <v>170</v>
      </c>
      <c r="B995" s="354" t="s">
        <v>171</v>
      </c>
      <c r="C995" s="332">
        <v>0</v>
      </c>
      <c r="D995" s="355"/>
    </row>
    <row r="996" spans="1:4" x14ac:dyDescent="0.2">
      <c r="A996" s="353" t="s">
        <v>172</v>
      </c>
      <c r="B996" s="354" t="s">
        <v>173</v>
      </c>
      <c r="C996" s="332">
        <v>0</v>
      </c>
      <c r="D996" s="355"/>
    </row>
    <row r="997" spans="1:4" ht="25.5" x14ac:dyDescent="0.2">
      <c r="A997" s="353" t="s">
        <v>174</v>
      </c>
      <c r="B997" s="354" t="s">
        <v>175</v>
      </c>
      <c r="C997" s="332">
        <v>0</v>
      </c>
      <c r="D997" s="355"/>
    </row>
    <row r="998" spans="1:4" ht="25.5" x14ac:dyDescent="0.2">
      <c r="A998" s="353" t="s">
        <v>176</v>
      </c>
      <c r="B998" s="354" t="s">
        <v>177</v>
      </c>
      <c r="C998" s="332">
        <v>0</v>
      </c>
      <c r="D998" s="355"/>
    </row>
    <row r="999" spans="1:4" ht="25.5" x14ac:dyDescent="0.2">
      <c r="A999" s="353" t="s">
        <v>178</v>
      </c>
      <c r="B999" s="354" t="s">
        <v>179</v>
      </c>
      <c r="C999" s="332">
        <v>0</v>
      </c>
      <c r="D999" s="355"/>
    </row>
    <row r="1000" spans="1:4" x14ac:dyDescent="0.2">
      <c r="A1000" s="353" t="s">
        <v>180</v>
      </c>
      <c r="B1000" s="354" t="s">
        <v>181</v>
      </c>
      <c r="C1000" s="332">
        <v>0</v>
      </c>
      <c r="D1000" s="355"/>
    </row>
    <row r="1001" spans="1:4" ht="25.5" x14ac:dyDescent="0.2">
      <c r="A1001" s="353" t="s">
        <v>182</v>
      </c>
      <c r="B1001" s="354" t="s">
        <v>183</v>
      </c>
      <c r="C1001" s="332">
        <v>0</v>
      </c>
      <c r="D1001" s="355"/>
    </row>
    <row r="1002" spans="1:4" ht="25.5" x14ac:dyDescent="0.2">
      <c r="A1002" s="353" t="s">
        <v>184</v>
      </c>
      <c r="B1002" s="354" t="s">
        <v>185</v>
      </c>
      <c r="C1002" s="332">
        <v>0</v>
      </c>
      <c r="D1002" s="355"/>
    </row>
    <row r="1003" spans="1:4" x14ac:dyDescent="0.2">
      <c r="A1003" s="356"/>
      <c r="B1003" s="357"/>
      <c r="C1003" s="332"/>
      <c r="D1003" s="355"/>
    </row>
    <row r="1004" spans="1:4" x14ac:dyDescent="0.2">
      <c r="A1004" s="351" t="s">
        <v>186</v>
      </c>
      <c r="B1004" s="348" t="s">
        <v>187</v>
      </c>
      <c r="C1004" s="352">
        <f>SUM(C1005:C1008)</f>
        <v>0</v>
      </c>
      <c r="D1004" s="350"/>
    </row>
    <row r="1005" spans="1:4" x14ac:dyDescent="0.2">
      <c r="A1005" s="353" t="s">
        <v>188</v>
      </c>
      <c r="B1005" s="354" t="s">
        <v>189</v>
      </c>
      <c r="C1005" s="332">
        <v>0</v>
      </c>
      <c r="D1005" s="355"/>
    </row>
    <row r="1006" spans="1:4" x14ac:dyDescent="0.2">
      <c r="A1006" s="353" t="s">
        <v>190</v>
      </c>
      <c r="B1006" s="354" t="s">
        <v>191</v>
      </c>
      <c r="C1006" s="332">
        <v>0</v>
      </c>
      <c r="D1006" s="355"/>
    </row>
    <row r="1007" spans="1:4" x14ac:dyDescent="0.2">
      <c r="A1007" s="353" t="s">
        <v>192</v>
      </c>
      <c r="B1007" s="354" t="s">
        <v>193</v>
      </c>
      <c r="C1007" s="332">
        <v>0</v>
      </c>
      <c r="D1007" s="355"/>
    </row>
    <row r="1008" spans="1:4" x14ac:dyDescent="0.2">
      <c r="A1008" s="353" t="s">
        <v>194</v>
      </c>
      <c r="B1008" s="354" t="s">
        <v>195</v>
      </c>
      <c r="C1008" s="332">
        <v>0</v>
      </c>
      <c r="D1008" s="355"/>
    </row>
    <row r="1009" spans="1:4" x14ac:dyDescent="0.2">
      <c r="A1009" s="356"/>
      <c r="B1009" s="357"/>
      <c r="C1009" s="332"/>
      <c r="D1009" s="355"/>
    </row>
    <row r="1010" spans="1:4" x14ac:dyDescent="0.2">
      <c r="A1010" s="351" t="s">
        <v>196</v>
      </c>
      <c r="B1010" s="348" t="s">
        <v>197</v>
      </c>
      <c r="C1010" s="352">
        <f>SUM(C1011:C1016)</f>
        <v>0</v>
      </c>
      <c r="D1010" s="350"/>
    </row>
    <row r="1011" spans="1:4" x14ac:dyDescent="0.2">
      <c r="A1011" s="353" t="s">
        <v>198</v>
      </c>
      <c r="B1011" s="354" t="s">
        <v>199</v>
      </c>
      <c r="C1011" s="332">
        <v>0</v>
      </c>
      <c r="D1011" s="355"/>
    </row>
    <row r="1012" spans="1:4" x14ac:dyDescent="0.2">
      <c r="A1012" s="353" t="s">
        <v>200</v>
      </c>
      <c r="B1012" s="354" t="s">
        <v>201</v>
      </c>
      <c r="C1012" s="332">
        <v>0</v>
      </c>
      <c r="D1012" s="355"/>
    </row>
    <row r="1013" spans="1:4" x14ac:dyDescent="0.2">
      <c r="A1013" s="353" t="s">
        <v>202</v>
      </c>
      <c r="B1013" s="354" t="s">
        <v>203</v>
      </c>
      <c r="C1013" s="332">
        <v>0</v>
      </c>
      <c r="D1013" s="355"/>
    </row>
    <row r="1014" spans="1:4" ht="25.5" x14ac:dyDescent="0.2">
      <c r="A1014" s="353" t="s">
        <v>204</v>
      </c>
      <c r="B1014" s="354" t="s">
        <v>205</v>
      </c>
      <c r="C1014" s="332">
        <v>0</v>
      </c>
      <c r="D1014" s="355"/>
    </row>
    <row r="1015" spans="1:4" x14ac:dyDescent="0.2">
      <c r="A1015" s="353" t="s">
        <v>206</v>
      </c>
      <c r="B1015" s="354" t="s">
        <v>207</v>
      </c>
      <c r="C1015" s="332">
        <v>0</v>
      </c>
      <c r="D1015" s="355"/>
    </row>
    <row r="1016" spans="1:4" x14ac:dyDescent="0.2">
      <c r="A1016" s="353" t="s">
        <v>208</v>
      </c>
      <c r="B1016" s="354" t="s">
        <v>209</v>
      </c>
      <c r="C1016" s="360">
        <v>0</v>
      </c>
      <c r="D1016" s="361"/>
    </row>
    <row r="1017" spans="1:4" x14ac:dyDescent="0.2">
      <c r="A1017" s="362"/>
      <c r="B1017" s="363"/>
      <c r="C1017" s="364"/>
      <c r="D1017" s="342"/>
    </row>
    <row r="1018" spans="1:4" x14ac:dyDescent="0.2">
      <c r="A1018" s="347">
        <v>2</v>
      </c>
      <c r="B1018" s="348" t="s">
        <v>210</v>
      </c>
      <c r="C1018" s="352">
        <f>SUM(C1020+C1027+C1033+C1042+C1046+C1052)</f>
        <v>0</v>
      </c>
      <c r="D1018" s="350"/>
    </row>
    <row r="1019" spans="1:4" x14ac:dyDescent="0.2">
      <c r="A1019" s="347"/>
      <c r="B1019" s="365"/>
      <c r="C1019" s="332"/>
      <c r="D1019" s="355"/>
    </row>
    <row r="1020" spans="1:4" x14ac:dyDescent="0.2">
      <c r="A1020" s="362" t="s">
        <v>211</v>
      </c>
      <c r="B1020" s="348" t="s">
        <v>212</v>
      </c>
      <c r="C1020" s="352">
        <f>SUM(C1021:C1025)</f>
        <v>0</v>
      </c>
      <c r="D1020" s="350"/>
    </row>
    <row r="1021" spans="1:4" x14ac:dyDescent="0.2">
      <c r="A1021" s="353" t="s">
        <v>213</v>
      </c>
      <c r="B1021" s="354" t="s">
        <v>214</v>
      </c>
      <c r="C1021" s="332">
        <v>0</v>
      </c>
      <c r="D1021" s="355"/>
    </row>
    <row r="1022" spans="1:4" x14ac:dyDescent="0.2">
      <c r="A1022" s="353" t="s">
        <v>215</v>
      </c>
      <c r="B1022" s="354" t="s">
        <v>216</v>
      </c>
      <c r="C1022" s="332">
        <v>0</v>
      </c>
      <c r="D1022" s="355"/>
    </row>
    <row r="1023" spans="1:4" x14ac:dyDescent="0.2">
      <c r="A1023" s="353" t="s">
        <v>217</v>
      </c>
      <c r="B1023" s="354" t="s">
        <v>218</v>
      </c>
      <c r="C1023" s="332">
        <v>0</v>
      </c>
      <c r="D1023" s="355"/>
    </row>
    <row r="1024" spans="1:4" x14ac:dyDescent="0.2">
      <c r="A1024" s="353" t="s">
        <v>219</v>
      </c>
      <c r="B1024" s="354" t="s">
        <v>220</v>
      </c>
      <c r="C1024" s="332">
        <v>0</v>
      </c>
      <c r="D1024" s="355"/>
    </row>
    <row r="1025" spans="1:4" x14ac:dyDescent="0.2">
      <c r="A1025" s="353" t="s">
        <v>221</v>
      </c>
      <c r="B1025" s="354" t="s">
        <v>222</v>
      </c>
      <c r="C1025" s="332">
        <v>0</v>
      </c>
      <c r="D1025" s="355"/>
    </row>
    <row r="1026" spans="1:4" x14ac:dyDescent="0.2">
      <c r="A1026" s="366"/>
      <c r="B1026" s="357"/>
      <c r="C1026" s="332"/>
      <c r="D1026" s="355"/>
    </row>
    <row r="1027" spans="1:4" ht="25.5" x14ac:dyDescent="0.2">
      <c r="A1027" s="362" t="s">
        <v>223</v>
      </c>
      <c r="B1027" s="348" t="s">
        <v>224</v>
      </c>
      <c r="C1027" s="352">
        <f>SUM(C1028:C1031)</f>
        <v>0</v>
      </c>
      <c r="D1027" s="350"/>
    </row>
    <row r="1028" spans="1:4" x14ac:dyDescent="0.2">
      <c r="A1028" s="353" t="s">
        <v>225</v>
      </c>
      <c r="B1028" s="354" t="s">
        <v>226</v>
      </c>
      <c r="C1028" s="332">
        <v>0</v>
      </c>
      <c r="D1028" s="355"/>
    </row>
    <row r="1029" spans="1:4" x14ac:dyDescent="0.2">
      <c r="A1029" s="353" t="s">
        <v>227</v>
      </c>
      <c r="B1029" s="354" t="s">
        <v>228</v>
      </c>
      <c r="C1029" s="332">
        <v>0</v>
      </c>
      <c r="D1029" s="355"/>
    </row>
    <row r="1030" spans="1:4" x14ac:dyDescent="0.2">
      <c r="A1030" s="353" t="s">
        <v>229</v>
      </c>
      <c r="B1030" s="354" t="s">
        <v>230</v>
      </c>
      <c r="C1030" s="332">
        <v>0</v>
      </c>
      <c r="D1030" s="355"/>
    </row>
    <row r="1031" spans="1:4" x14ac:dyDescent="0.2">
      <c r="A1031" s="353" t="s">
        <v>231</v>
      </c>
      <c r="B1031" s="354" t="s">
        <v>232</v>
      </c>
      <c r="C1031" s="332">
        <v>0</v>
      </c>
      <c r="D1031" s="355"/>
    </row>
    <row r="1032" spans="1:4" x14ac:dyDescent="0.2">
      <c r="A1032" s="366"/>
      <c r="B1032" s="357"/>
      <c r="C1032" s="332"/>
      <c r="D1032" s="355"/>
    </row>
    <row r="1033" spans="1:4" ht="25.5" x14ac:dyDescent="0.2">
      <c r="A1033" s="362" t="s">
        <v>233</v>
      </c>
      <c r="B1033" s="348" t="s">
        <v>234</v>
      </c>
      <c r="C1033" s="352">
        <f>SUM(C1034:C1040)</f>
        <v>0</v>
      </c>
      <c r="D1033" s="350"/>
    </row>
    <row r="1034" spans="1:4" x14ac:dyDescent="0.2">
      <c r="A1034" s="353" t="s">
        <v>235</v>
      </c>
      <c r="B1034" s="354" t="s">
        <v>236</v>
      </c>
      <c r="C1034" s="332">
        <v>0</v>
      </c>
      <c r="D1034" s="355"/>
    </row>
    <row r="1035" spans="1:4" ht="25.5" x14ac:dyDescent="0.2">
      <c r="A1035" s="353" t="s">
        <v>237</v>
      </c>
      <c r="B1035" s="354" t="s">
        <v>238</v>
      </c>
      <c r="C1035" s="332">
        <v>0</v>
      </c>
      <c r="D1035" s="355"/>
    </row>
    <row r="1036" spans="1:4" x14ac:dyDescent="0.2">
      <c r="A1036" s="353" t="s">
        <v>239</v>
      </c>
      <c r="B1036" s="354" t="s">
        <v>240</v>
      </c>
      <c r="C1036" s="332">
        <v>0</v>
      </c>
      <c r="D1036" s="355"/>
    </row>
    <row r="1037" spans="1:4" ht="25.5" x14ac:dyDescent="0.2">
      <c r="A1037" s="353" t="s">
        <v>241</v>
      </c>
      <c r="B1037" s="354" t="s">
        <v>242</v>
      </c>
      <c r="C1037" s="332">
        <v>0</v>
      </c>
      <c r="D1037" s="355"/>
    </row>
    <row r="1038" spans="1:4" x14ac:dyDescent="0.2">
      <c r="A1038" s="353" t="s">
        <v>243</v>
      </c>
      <c r="B1038" s="354" t="s">
        <v>244</v>
      </c>
      <c r="C1038" s="332">
        <v>0</v>
      </c>
      <c r="D1038" s="355"/>
    </row>
    <row r="1039" spans="1:4" x14ac:dyDescent="0.2">
      <c r="A1039" s="353" t="s">
        <v>245</v>
      </c>
      <c r="B1039" s="354" t="s">
        <v>246</v>
      </c>
      <c r="C1039" s="332">
        <v>0</v>
      </c>
      <c r="D1039" s="355"/>
    </row>
    <row r="1040" spans="1:4" ht="25.5" x14ac:dyDescent="0.2">
      <c r="A1040" s="353" t="s">
        <v>247</v>
      </c>
      <c r="B1040" s="354" t="s">
        <v>248</v>
      </c>
      <c r="C1040" s="332">
        <v>0</v>
      </c>
      <c r="D1040" s="355"/>
    </row>
    <row r="1041" spans="1:4" x14ac:dyDescent="0.2">
      <c r="A1041" s="366"/>
      <c r="B1041" s="357"/>
      <c r="C1041" s="332"/>
      <c r="D1041" s="355"/>
    </row>
    <row r="1042" spans="1:4" ht="25.5" x14ac:dyDescent="0.2">
      <c r="A1042" s="362" t="s">
        <v>249</v>
      </c>
      <c r="B1042" s="348" t="s">
        <v>250</v>
      </c>
      <c r="C1042" s="352">
        <f>SUM(C1043:C1044)</f>
        <v>0</v>
      </c>
      <c r="D1042" s="350"/>
    </row>
    <row r="1043" spans="1:4" x14ac:dyDescent="0.2">
      <c r="A1043" s="353" t="s">
        <v>251</v>
      </c>
      <c r="B1043" s="354" t="s">
        <v>252</v>
      </c>
      <c r="C1043" s="332">
        <v>0</v>
      </c>
      <c r="D1043" s="355"/>
    </row>
    <row r="1044" spans="1:4" x14ac:dyDescent="0.2">
      <c r="A1044" s="353" t="s">
        <v>253</v>
      </c>
      <c r="B1044" s="354" t="s">
        <v>254</v>
      </c>
      <c r="C1044" s="332">
        <v>0</v>
      </c>
      <c r="D1044" s="355"/>
    </row>
    <row r="1045" spans="1:4" x14ac:dyDescent="0.2">
      <c r="A1045" s="366"/>
      <c r="B1045" s="357"/>
      <c r="C1045" s="332"/>
      <c r="D1045" s="355"/>
    </row>
    <row r="1046" spans="1:4" ht="25.5" x14ac:dyDescent="0.2">
      <c r="A1046" s="362" t="s">
        <v>255</v>
      </c>
      <c r="B1046" s="348" t="s">
        <v>256</v>
      </c>
      <c r="C1046" s="352">
        <f>SUM(C1047:C1050)</f>
        <v>0</v>
      </c>
      <c r="D1046" s="350"/>
    </row>
    <row r="1047" spans="1:4" x14ac:dyDescent="0.2">
      <c r="A1047" s="353" t="s">
        <v>257</v>
      </c>
      <c r="B1047" s="354" t="s">
        <v>258</v>
      </c>
      <c r="C1047" s="332">
        <v>0</v>
      </c>
      <c r="D1047" s="355"/>
    </row>
    <row r="1048" spans="1:4" x14ac:dyDescent="0.2">
      <c r="A1048" s="353" t="s">
        <v>259</v>
      </c>
      <c r="B1048" s="354" t="s">
        <v>260</v>
      </c>
      <c r="C1048" s="332">
        <v>0</v>
      </c>
      <c r="D1048" s="355"/>
    </row>
    <row r="1049" spans="1:4" x14ac:dyDescent="0.2">
      <c r="A1049" s="353" t="s">
        <v>261</v>
      </c>
      <c r="B1049" s="354" t="s">
        <v>262</v>
      </c>
      <c r="C1049" s="332">
        <v>0</v>
      </c>
      <c r="D1049" s="355"/>
    </row>
    <row r="1050" spans="1:4" ht="25.5" x14ac:dyDescent="0.2">
      <c r="A1050" s="353" t="s">
        <v>263</v>
      </c>
      <c r="B1050" s="354" t="s">
        <v>264</v>
      </c>
      <c r="C1050" s="332">
        <v>0</v>
      </c>
      <c r="D1050" s="355"/>
    </row>
    <row r="1051" spans="1:4" x14ac:dyDescent="0.2">
      <c r="A1051" s="366"/>
      <c r="B1051" s="357"/>
      <c r="C1051" s="332"/>
      <c r="D1051" s="355"/>
    </row>
    <row r="1052" spans="1:4" ht="25.5" x14ac:dyDescent="0.2">
      <c r="A1052" s="362" t="s">
        <v>265</v>
      </c>
      <c r="B1052" s="348" t="s">
        <v>266</v>
      </c>
      <c r="C1052" s="352">
        <f>SUM(C1053:C1060)</f>
        <v>0</v>
      </c>
      <c r="D1052" s="350"/>
    </row>
    <row r="1053" spans="1:4" x14ac:dyDescent="0.2">
      <c r="A1053" s="353" t="s">
        <v>267</v>
      </c>
      <c r="B1053" s="354" t="s">
        <v>268</v>
      </c>
      <c r="C1053" s="332"/>
      <c r="D1053" s="355"/>
    </row>
    <row r="1054" spans="1:4" ht="25.5" x14ac:dyDescent="0.2">
      <c r="A1054" s="353" t="s">
        <v>269</v>
      </c>
      <c r="B1054" s="354" t="s">
        <v>270</v>
      </c>
      <c r="C1054" s="332">
        <v>0</v>
      </c>
      <c r="D1054" s="355"/>
    </row>
    <row r="1055" spans="1:4" x14ac:dyDescent="0.2">
      <c r="A1055" s="353" t="s">
        <v>271</v>
      </c>
      <c r="B1055" s="354" t="s">
        <v>272</v>
      </c>
      <c r="C1055" s="332">
        <v>0</v>
      </c>
      <c r="D1055" s="355"/>
    </row>
    <row r="1056" spans="1:4" x14ac:dyDescent="0.2">
      <c r="A1056" s="353" t="s">
        <v>273</v>
      </c>
      <c r="B1056" s="354" t="s">
        <v>274</v>
      </c>
      <c r="C1056" s="332">
        <v>0</v>
      </c>
      <c r="D1056" s="355"/>
    </row>
    <row r="1057" spans="1:4" x14ac:dyDescent="0.2">
      <c r="A1057" s="353" t="s">
        <v>275</v>
      </c>
      <c r="B1057" s="354" t="s">
        <v>276</v>
      </c>
      <c r="C1057" s="332">
        <v>0</v>
      </c>
      <c r="D1057" s="355"/>
    </row>
    <row r="1058" spans="1:4" ht="25.5" x14ac:dyDescent="0.2">
      <c r="A1058" s="353" t="s">
        <v>277</v>
      </c>
      <c r="B1058" s="354" t="s">
        <v>278</v>
      </c>
      <c r="C1058" s="332">
        <v>0</v>
      </c>
      <c r="D1058" s="355"/>
    </row>
    <row r="1059" spans="1:4" x14ac:dyDescent="0.2">
      <c r="A1059" s="353" t="s">
        <v>279</v>
      </c>
      <c r="B1059" s="354" t="s">
        <v>280</v>
      </c>
      <c r="C1059" s="332">
        <v>0</v>
      </c>
      <c r="D1059" s="355"/>
    </row>
    <row r="1060" spans="1:4" x14ac:dyDescent="0.2">
      <c r="A1060" s="353" t="s">
        <v>281</v>
      </c>
      <c r="B1060" s="354" t="s">
        <v>282</v>
      </c>
      <c r="C1060" s="332">
        <v>0</v>
      </c>
      <c r="D1060" s="355"/>
    </row>
    <row r="1061" spans="1:4" x14ac:dyDescent="0.2">
      <c r="A1061" s="353"/>
      <c r="B1061" s="357"/>
      <c r="C1061" s="332"/>
      <c r="D1061" s="355"/>
    </row>
    <row r="1062" spans="1:4" x14ac:dyDescent="0.2">
      <c r="A1062" s="347">
        <v>5</v>
      </c>
      <c r="B1062" s="367" t="s">
        <v>283</v>
      </c>
      <c r="C1062" s="352">
        <f>SUM(C1064+C1074+C1084+C1089)</f>
        <v>0</v>
      </c>
      <c r="D1062" s="350"/>
    </row>
    <row r="1063" spans="1:4" x14ac:dyDescent="0.2">
      <c r="A1063" s="366"/>
      <c r="B1063" s="357"/>
      <c r="C1063" s="332"/>
      <c r="D1063" s="355"/>
    </row>
    <row r="1064" spans="1:4" x14ac:dyDescent="0.2">
      <c r="A1064" s="368" t="s">
        <v>284</v>
      </c>
      <c r="B1064" s="348" t="s">
        <v>285</v>
      </c>
      <c r="C1064" s="352">
        <f>SUM(C1065:C1072)</f>
        <v>0</v>
      </c>
      <c r="D1064" s="350"/>
    </row>
    <row r="1065" spans="1:4" x14ac:dyDescent="0.2">
      <c r="A1065" s="369" t="s">
        <v>286</v>
      </c>
      <c r="B1065" s="354" t="s">
        <v>287</v>
      </c>
      <c r="C1065" s="332">
        <v>0</v>
      </c>
      <c r="D1065" s="355"/>
    </row>
    <row r="1066" spans="1:4" x14ac:dyDescent="0.2">
      <c r="A1066" s="369" t="s">
        <v>288</v>
      </c>
      <c r="B1066" s="354" t="s">
        <v>289</v>
      </c>
      <c r="C1066" s="332">
        <v>0</v>
      </c>
      <c r="D1066" s="355"/>
    </row>
    <row r="1067" spans="1:4" x14ac:dyDescent="0.2">
      <c r="A1067" s="369" t="s">
        <v>290</v>
      </c>
      <c r="B1067" s="354" t="s">
        <v>291</v>
      </c>
      <c r="C1067" s="332"/>
      <c r="D1067" s="355"/>
    </row>
    <row r="1068" spans="1:4" x14ac:dyDescent="0.2">
      <c r="A1068" s="369" t="s">
        <v>292</v>
      </c>
      <c r="B1068" s="354" t="s">
        <v>293</v>
      </c>
      <c r="C1068" s="332"/>
      <c r="D1068" s="355"/>
    </row>
    <row r="1069" spans="1:4" x14ac:dyDescent="0.2">
      <c r="A1069" s="369" t="s">
        <v>294</v>
      </c>
      <c r="B1069" s="354" t="s">
        <v>295</v>
      </c>
      <c r="C1069" s="332"/>
      <c r="D1069" s="355"/>
    </row>
    <row r="1070" spans="1:4" ht="25.5" x14ac:dyDescent="0.2">
      <c r="A1070" s="369" t="s">
        <v>296</v>
      </c>
      <c r="B1070" s="354" t="s">
        <v>297</v>
      </c>
      <c r="C1070" s="332"/>
      <c r="D1070" s="355"/>
    </row>
    <row r="1071" spans="1:4" ht="25.5" x14ac:dyDescent="0.2">
      <c r="A1071" s="369" t="s">
        <v>298</v>
      </c>
      <c r="B1071" s="354" t="s">
        <v>299</v>
      </c>
      <c r="C1071" s="332"/>
      <c r="D1071" s="355"/>
    </row>
    <row r="1072" spans="1:4" x14ac:dyDescent="0.2">
      <c r="A1072" s="369" t="s">
        <v>300</v>
      </c>
      <c r="B1072" s="354" t="s">
        <v>301</v>
      </c>
      <c r="C1072" s="332">
        <v>0</v>
      </c>
      <c r="D1072" s="355"/>
    </row>
    <row r="1073" spans="1:4" x14ac:dyDescent="0.2">
      <c r="A1073" s="369"/>
      <c r="B1073" s="354"/>
      <c r="C1073" s="332"/>
      <c r="D1073" s="355"/>
    </row>
    <row r="1074" spans="1:4" ht="25.5" x14ac:dyDescent="0.2">
      <c r="A1074" s="368" t="s">
        <v>302</v>
      </c>
      <c r="B1074" s="348" t="s">
        <v>303</v>
      </c>
      <c r="C1074" s="352">
        <f>SUM(C1075:C1082)</f>
        <v>0</v>
      </c>
      <c r="D1074" s="350"/>
    </row>
    <row r="1075" spans="1:4" x14ac:dyDescent="0.2">
      <c r="A1075" s="369" t="s">
        <v>304</v>
      </c>
      <c r="B1075" s="354" t="s">
        <v>305</v>
      </c>
      <c r="C1075" s="332">
        <v>0</v>
      </c>
      <c r="D1075" s="355"/>
    </row>
    <row r="1076" spans="1:4" x14ac:dyDescent="0.2">
      <c r="A1076" s="369" t="s">
        <v>306</v>
      </c>
      <c r="B1076" s="354" t="s">
        <v>307</v>
      </c>
      <c r="C1076" s="332">
        <v>0</v>
      </c>
      <c r="D1076" s="355"/>
    </row>
    <row r="1077" spans="1:4" x14ac:dyDescent="0.2">
      <c r="A1077" s="369" t="s">
        <v>308</v>
      </c>
      <c r="B1077" s="354" t="s">
        <v>309</v>
      </c>
      <c r="C1077" s="332">
        <v>0</v>
      </c>
      <c r="D1077" s="355"/>
    </row>
    <row r="1078" spans="1:4" x14ac:dyDescent="0.2">
      <c r="A1078" s="369" t="s">
        <v>310</v>
      </c>
      <c r="B1078" s="354" t="s">
        <v>311</v>
      </c>
      <c r="C1078" s="332">
        <v>0</v>
      </c>
      <c r="D1078" s="355"/>
    </row>
    <row r="1079" spans="1:4" x14ac:dyDescent="0.2">
      <c r="A1079" s="369" t="s">
        <v>312</v>
      </c>
      <c r="B1079" s="354" t="s">
        <v>313</v>
      </c>
      <c r="C1079" s="332">
        <v>0</v>
      </c>
      <c r="D1079" s="355"/>
    </row>
    <row r="1080" spans="1:4" x14ac:dyDescent="0.2">
      <c r="A1080" s="369" t="s">
        <v>314</v>
      </c>
      <c r="B1080" s="354" t="s">
        <v>315</v>
      </c>
      <c r="C1080" s="332">
        <v>0</v>
      </c>
      <c r="D1080" s="355"/>
    </row>
    <row r="1081" spans="1:4" x14ac:dyDescent="0.2">
      <c r="A1081" s="369" t="s">
        <v>316</v>
      </c>
      <c r="B1081" s="354" t="s">
        <v>317</v>
      </c>
      <c r="C1081" s="332">
        <v>0</v>
      </c>
      <c r="D1081" s="355"/>
    </row>
    <row r="1082" spans="1:4" ht="25.5" x14ac:dyDescent="0.2">
      <c r="A1082" s="369" t="s">
        <v>318</v>
      </c>
      <c r="B1082" s="354" t="s">
        <v>319</v>
      </c>
      <c r="C1082" s="332">
        <v>0</v>
      </c>
      <c r="D1082" s="355"/>
    </row>
    <row r="1083" spans="1:4" x14ac:dyDescent="0.2">
      <c r="A1083" s="369"/>
      <c r="B1083" s="354"/>
      <c r="C1083" s="332"/>
      <c r="D1083" s="355"/>
    </row>
    <row r="1084" spans="1:4" x14ac:dyDescent="0.2">
      <c r="A1084" s="368" t="s">
        <v>320</v>
      </c>
      <c r="B1084" s="348" t="s">
        <v>321</v>
      </c>
      <c r="C1084" s="352">
        <f>SUM(C1085:C1087)</f>
        <v>0</v>
      </c>
      <c r="D1084" s="350"/>
    </row>
    <row r="1085" spans="1:4" x14ac:dyDescent="0.2">
      <c r="A1085" s="369" t="s">
        <v>322</v>
      </c>
      <c r="B1085" s="354" t="s">
        <v>323</v>
      </c>
      <c r="C1085" s="332">
        <v>0</v>
      </c>
      <c r="D1085" s="355"/>
    </row>
    <row r="1086" spans="1:4" x14ac:dyDescent="0.2">
      <c r="A1086" s="369" t="s">
        <v>324</v>
      </c>
      <c r="B1086" s="354" t="s">
        <v>325</v>
      </c>
      <c r="C1086" s="332">
        <v>0</v>
      </c>
      <c r="D1086" s="355"/>
    </row>
    <row r="1087" spans="1:4" x14ac:dyDescent="0.2">
      <c r="A1087" s="369" t="s">
        <v>326</v>
      </c>
      <c r="B1087" s="354" t="s">
        <v>327</v>
      </c>
      <c r="C1087" s="332">
        <v>0</v>
      </c>
      <c r="D1087" s="355"/>
    </row>
    <row r="1088" spans="1:4" x14ac:dyDescent="0.2">
      <c r="A1088" s="369"/>
      <c r="B1088" s="354"/>
      <c r="C1088" s="332"/>
      <c r="D1088" s="355"/>
    </row>
    <row r="1089" spans="1:4" x14ac:dyDescent="0.2">
      <c r="A1089" s="368" t="s">
        <v>328</v>
      </c>
      <c r="B1089" s="348" t="s">
        <v>329</v>
      </c>
      <c r="C1089" s="352">
        <f>SUM(C1090:C1093)</f>
        <v>0</v>
      </c>
      <c r="D1089" s="350"/>
    </row>
    <row r="1090" spans="1:4" x14ac:dyDescent="0.2">
      <c r="A1090" s="369" t="s">
        <v>330</v>
      </c>
      <c r="B1090" s="354" t="s">
        <v>331</v>
      </c>
      <c r="C1090" s="332">
        <v>0</v>
      </c>
      <c r="D1090" s="355"/>
    </row>
    <row r="1091" spans="1:4" x14ac:dyDescent="0.2">
      <c r="A1091" s="369" t="s">
        <v>332</v>
      </c>
      <c r="B1091" s="354" t="s">
        <v>333</v>
      </c>
      <c r="C1091" s="332">
        <v>0</v>
      </c>
      <c r="D1091" s="355"/>
    </row>
    <row r="1092" spans="1:4" x14ac:dyDescent="0.2">
      <c r="A1092" s="369" t="s">
        <v>334</v>
      </c>
      <c r="B1092" s="354" t="s">
        <v>335</v>
      </c>
      <c r="C1092" s="332">
        <v>0</v>
      </c>
      <c r="D1092" s="355"/>
    </row>
    <row r="1093" spans="1:4" x14ac:dyDescent="0.2">
      <c r="A1093" s="369" t="s">
        <v>336</v>
      </c>
      <c r="B1093" s="354" t="s">
        <v>337</v>
      </c>
      <c r="C1093" s="332">
        <v>0</v>
      </c>
      <c r="D1093" s="355"/>
    </row>
    <row r="1095" spans="1:4" ht="63.75" x14ac:dyDescent="0.2">
      <c r="A1095" s="372" t="str">
        <f>'1. DireccyConducc '!B89</f>
        <v>RE1. P10 Actores sociales con programas y acciones estratégicas para el abordaje de los determinantes de la salud-enfermedad-muerte desarrollados</v>
      </c>
      <c r="B1095" s="340" t="s">
        <v>74</v>
      </c>
      <c r="C1095" s="332">
        <f>SUM(C1097,C1173,C1217)</f>
        <v>0</v>
      </c>
      <c r="D1095" s="342"/>
    </row>
    <row r="1096" spans="1:4" x14ac:dyDescent="0.2">
      <c r="A1096" s="343" t="s">
        <v>75</v>
      </c>
      <c r="B1096" s="344" t="s">
        <v>76</v>
      </c>
      <c r="C1096" s="345" t="s">
        <v>77</v>
      </c>
      <c r="D1096" s="346" t="s">
        <v>78</v>
      </c>
    </row>
    <row r="1097" spans="1:4" x14ac:dyDescent="0.2">
      <c r="A1097" s="347">
        <v>1</v>
      </c>
      <c r="B1097" s="348" t="s">
        <v>79</v>
      </c>
      <c r="C1097" s="349">
        <f>SUM(C1099,C1106,C1113,C1122,C1131,C1136,C1143,C1148,C1159,C1165)</f>
        <v>0</v>
      </c>
      <c r="D1097" s="350"/>
    </row>
    <row r="1098" spans="1:4" x14ac:dyDescent="0.2">
      <c r="A1098" s="347"/>
      <c r="B1098" s="365"/>
      <c r="C1098" s="352"/>
      <c r="D1098" s="350"/>
    </row>
    <row r="1099" spans="1:4" x14ac:dyDescent="0.2">
      <c r="A1099" s="351" t="s">
        <v>81</v>
      </c>
      <c r="B1099" s="348" t="s">
        <v>82</v>
      </c>
      <c r="C1099" s="352">
        <f>SUM(C1100:C1104)</f>
        <v>0</v>
      </c>
      <c r="D1099" s="350"/>
    </row>
    <row r="1100" spans="1:4" x14ac:dyDescent="0.2">
      <c r="A1100" s="353" t="s">
        <v>83</v>
      </c>
      <c r="B1100" s="354" t="s">
        <v>84</v>
      </c>
      <c r="C1100" s="332">
        <v>0</v>
      </c>
      <c r="D1100" s="355"/>
    </row>
    <row r="1101" spans="1:4" ht="25.5" x14ac:dyDescent="0.2">
      <c r="A1101" s="353" t="s">
        <v>85</v>
      </c>
      <c r="B1101" s="354" t="s">
        <v>86</v>
      </c>
      <c r="C1101" s="332">
        <v>0</v>
      </c>
      <c r="D1101" s="355"/>
    </row>
    <row r="1102" spans="1:4" x14ac:dyDescent="0.2">
      <c r="A1102" s="353" t="s">
        <v>87</v>
      </c>
      <c r="B1102" s="354" t="s">
        <v>88</v>
      </c>
      <c r="C1102" s="332">
        <v>0</v>
      </c>
      <c r="D1102" s="355"/>
    </row>
    <row r="1103" spans="1:4" ht="25.5" x14ac:dyDescent="0.2">
      <c r="A1103" s="353" t="s">
        <v>89</v>
      </c>
      <c r="B1103" s="354" t="s">
        <v>90</v>
      </c>
      <c r="C1103" s="332">
        <v>0</v>
      </c>
      <c r="D1103" s="355"/>
    </row>
    <row r="1104" spans="1:4" x14ac:dyDescent="0.2">
      <c r="A1104" s="353" t="s">
        <v>91</v>
      </c>
      <c r="B1104" s="354" t="s">
        <v>92</v>
      </c>
      <c r="C1104" s="332">
        <v>0</v>
      </c>
      <c r="D1104" s="355"/>
    </row>
    <row r="1105" spans="1:4" x14ac:dyDescent="0.2">
      <c r="A1105" s="356"/>
      <c r="B1105" s="357"/>
      <c r="C1105" s="332"/>
      <c r="D1105" s="355"/>
    </row>
    <row r="1106" spans="1:4" x14ac:dyDescent="0.2">
      <c r="A1106" s="351" t="s">
        <v>93</v>
      </c>
      <c r="B1106" s="348" t="s">
        <v>94</v>
      </c>
      <c r="C1106" s="352">
        <f>SUM(C1107:C1111)</f>
        <v>0</v>
      </c>
      <c r="D1106" s="350"/>
    </row>
    <row r="1107" spans="1:4" x14ac:dyDescent="0.2">
      <c r="A1107" s="353" t="s">
        <v>95</v>
      </c>
      <c r="B1107" s="354" t="s">
        <v>96</v>
      </c>
      <c r="C1107" s="332">
        <v>0</v>
      </c>
      <c r="D1107" s="355"/>
    </row>
    <row r="1108" spans="1:4" x14ac:dyDescent="0.2">
      <c r="A1108" s="353" t="s">
        <v>97</v>
      </c>
      <c r="B1108" s="354" t="s">
        <v>98</v>
      </c>
      <c r="C1108" s="332">
        <v>0</v>
      </c>
      <c r="D1108" s="355"/>
    </row>
    <row r="1109" spans="1:4" x14ac:dyDescent="0.2">
      <c r="A1109" s="353" t="s">
        <v>99</v>
      </c>
      <c r="B1109" s="354" t="s">
        <v>100</v>
      </c>
      <c r="C1109" s="332">
        <v>0</v>
      </c>
      <c r="D1109" s="355"/>
    </row>
    <row r="1110" spans="1:4" x14ac:dyDescent="0.2">
      <c r="A1110" s="353" t="s">
        <v>101</v>
      </c>
      <c r="B1110" s="354" t="s">
        <v>102</v>
      </c>
      <c r="C1110" s="332">
        <v>0</v>
      </c>
      <c r="D1110" s="355"/>
    </row>
    <row r="1111" spans="1:4" x14ac:dyDescent="0.2">
      <c r="A1111" s="353" t="s">
        <v>103</v>
      </c>
      <c r="B1111" s="354" t="s">
        <v>104</v>
      </c>
      <c r="C1111" s="332">
        <v>0</v>
      </c>
      <c r="D1111" s="355"/>
    </row>
    <row r="1112" spans="1:4" x14ac:dyDescent="0.2">
      <c r="A1112" s="356"/>
      <c r="B1112" s="357"/>
      <c r="C1112" s="352"/>
      <c r="D1112" s="350"/>
    </row>
    <row r="1113" spans="1:4" ht="25.5" x14ac:dyDescent="0.2">
      <c r="A1113" s="351" t="s">
        <v>105</v>
      </c>
      <c r="B1113" s="358" t="s">
        <v>106</v>
      </c>
      <c r="C1113" s="352">
        <f>SUM(C1114:C1120)</f>
        <v>0</v>
      </c>
      <c r="D1113" s="350"/>
    </row>
    <row r="1114" spans="1:4" x14ac:dyDescent="0.2">
      <c r="A1114" s="353" t="s">
        <v>107</v>
      </c>
      <c r="B1114" s="354" t="s">
        <v>108</v>
      </c>
      <c r="C1114" s="332">
        <v>0</v>
      </c>
      <c r="D1114" s="355"/>
    </row>
    <row r="1115" spans="1:4" x14ac:dyDescent="0.2">
      <c r="A1115" s="353" t="s">
        <v>109</v>
      </c>
      <c r="B1115" s="354" t="s">
        <v>110</v>
      </c>
      <c r="C1115" s="332">
        <v>0</v>
      </c>
      <c r="D1115" s="355"/>
    </row>
    <row r="1116" spans="1:4" x14ac:dyDescent="0.2">
      <c r="A1116" s="353" t="s">
        <v>111</v>
      </c>
      <c r="B1116" s="354" t="s">
        <v>112</v>
      </c>
      <c r="C1116" s="332"/>
      <c r="D1116" s="355"/>
    </row>
    <row r="1117" spans="1:4" x14ac:dyDescent="0.2">
      <c r="A1117" s="353" t="s">
        <v>113</v>
      </c>
      <c r="B1117" s="354" t="s">
        <v>114</v>
      </c>
      <c r="C1117" s="332">
        <v>0</v>
      </c>
      <c r="D1117" s="355"/>
    </row>
    <row r="1118" spans="1:4" x14ac:dyDescent="0.2">
      <c r="A1118" s="353" t="s">
        <v>115</v>
      </c>
      <c r="B1118" s="354" t="s">
        <v>116</v>
      </c>
      <c r="C1118" s="332">
        <v>0</v>
      </c>
      <c r="D1118" s="355"/>
    </row>
    <row r="1119" spans="1:4" ht="25.5" x14ac:dyDescent="0.2">
      <c r="A1119" s="353" t="s">
        <v>117</v>
      </c>
      <c r="B1119" s="354" t="s">
        <v>118</v>
      </c>
      <c r="C1119" s="332">
        <v>0</v>
      </c>
      <c r="D1119" s="355"/>
    </row>
    <row r="1120" spans="1:4" ht="25.5" x14ac:dyDescent="0.2">
      <c r="A1120" s="353" t="s">
        <v>119</v>
      </c>
      <c r="B1120" s="354" t="s">
        <v>120</v>
      </c>
      <c r="C1120" s="332">
        <v>0</v>
      </c>
      <c r="D1120" s="355"/>
    </row>
    <row r="1121" spans="1:4" x14ac:dyDescent="0.2">
      <c r="A1121" s="356"/>
      <c r="B1121" s="357"/>
      <c r="C1121" s="332"/>
      <c r="D1121" s="355"/>
    </row>
    <row r="1122" spans="1:4" x14ac:dyDescent="0.2">
      <c r="A1122" s="351" t="s">
        <v>121</v>
      </c>
      <c r="B1122" s="348" t="s">
        <v>122</v>
      </c>
      <c r="C1122" s="352">
        <f>SUM(C1123:C1129)</f>
        <v>0</v>
      </c>
      <c r="D1122" s="350"/>
    </row>
    <row r="1123" spans="1:4" x14ac:dyDescent="0.2">
      <c r="A1123" s="353" t="s">
        <v>123</v>
      </c>
      <c r="B1123" s="354" t="s">
        <v>124</v>
      </c>
      <c r="C1123" s="332">
        <v>0</v>
      </c>
      <c r="D1123" s="355"/>
    </row>
    <row r="1124" spans="1:4" x14ac:dyDescent="0.2">
      <c r="A1124" s="353" t="s">
        <v>125</v>
      </c>
      <c r="B1124" s="354" t="s">
        <v>126</v>
      </c>
      <c r="C1124" s="332">
        <v>0</v>
      </c>
      <c r="D1124" s="355"/>
    </row>
    <row r="1125" spans="1:4" x14ac:dyDescent="0.2">
      <c r="A1125" s="353" t="s">
        <v>127</v>
      </c>
      <c r="B1125" s="354" t="s">
        <v>128</v>
      </c>
      <c r="C1125" s="332">
        <v>0</v>
      </c>
      <c r="D1125" s="355"/>
    </row>
    <row r="1126" spans="1:4" ht="25.5" x14ac:dyDescent="0.2">
      <c r="A1126" s="353" t="s">
        <v>129</v>
      </c>
      <c r="B1126" s="354" t="s">
        <v>130</v>
      </c>
      <c r="C1126" s="332">
        <v>0</v>
      </c>
      <c r="D1126" s="355"/>
    </row>
    <row r="1127" spans="1:4" ht="25.5" x14ac:dyDescent="0.2">
      <c r="A1127" s="353" t="s">
        <v>131</v>
      </c>
      <c r="B1127" s="354" t="s">
        <v>132</v>
      </c>
      <c r="C1127" s="332">
        <v>0</v>
      </c>
      <c r="D1127" s="355"/>
    </row>
    <row r="1128" spans="1:4" x14ac:dyDescent="0.2">
      <c r="A1128" s="353" t="s">
        <v>133</v>
      </c>
      <c r="B1128" s="354" t="s">
        <v>134</v>
      </c>
      <c r="C1128" s="332">
        <v>0</v>
      </c>
      <c r="D1128" s="355"/>
    </row>
    <row r="1129" spans="1:4" x14ac:dyDescent="0.2">
      <c r="A1129" s="353" t="s">
        <v>135</v>
      </c>
      <c r="B1129" s="354" t="s">
        <v>136</v>
      </c>
      <c r="C1129" s="332"/>
      <c r="D1129" s="355"/>
    </row>
    <row r="1130" spans="1:4" x14ac:dyDescent="0.2">
      <c r="A1130" s="356"/>
      <c r="B1130" s="357"/>
      <c r="C1130" s="332"/>
      <c r="D1130" s="355"/>
    </row>
    <row r="1131" spans="1:4" x14ac:dyDescent="0.2">
      <c r="A1131" s="351" t="s">
        <v>137</v>
      </c>
      <c r="B1131" s="348" t="s">
        <v>138</v>
      </c>
      <c r="C1131" s="352">
        <f>SUM(C1132++C1133+C1134)</f>
        <v>0</v>
      </c>
      <c r="D1131" s="350"/>
    </row>
    <row r="1132" spans="1:4" x14ac:dyDescent="0.2">
      <c r="A1132" s="353" t="s">
        <v>139</v>
      </c>
      <c r="B1132" s="354" t="s">
        <v>140</v>
      </c>
      <c r="C1132" s="332">
        <v>0</v>
      </c>
      <c r="D1132" s="355"/>
    </row>
    <row r="1133" spans="1:4" x14ac:dyDescent="0.2">
      <c r="A1133" s="353" t="s">
        <v>141</v>
      </c>
      <c r="B1133" s="354" t="s">
        <v>142</v>
      </c>
      <c r="C1133" s="332">
        <v>0</v>
      </c>
      <c r="D1133" s="355"/>
    </row>
    <row r="1134" spans="1:4" x14ac:dyDescent="0.2">
      <c r="A1134" s="353" t="s">
        <v>143</v>
      </c>
      <c r="B1134" s="354" t="s">
        <v>144</v>
      </c>
      <c r="C1134" s="332">
        <v>0</v>
      </c>
      <c r="D1134" s="355"/>
    </row>
    <row r="1135" spans="1:4" x14ac:dyDescent="0.2">
      <c r="A1135" s="356"/>
      <c r="B1135" s="357"/>
      <c r="C1135" s="332"/>
      <c r="D1135" s="355"/>
    </row>
    <row r="1136" spans="1:4" ht="25.5" x14ac:dyDescent="0.2">
      <c r="A1136" s="351" t="s">
        <v>145</v>
      </c>
      <c r="B1136" s="348" t="s">
        <v>146</v>
      </c>
      <c r="C1136" s="352">
        <f>SUM(C1137+C1140+C1141)</f>
        <v>0</v>
      </c>
      <c r="D1136" s="350"/>
    </row>
    <row r="1137" spans="1:4" x14ac:dyDescent="0.2">
      <c r="A1137" s="353" t="s">
        <v>147</v>
      </c>
      <c r="B1137" s="357" t="s">
        <v>148</v>
      </c>
      <c r="C1137" s="352">
        <f>SUM(C1138:C1139)</f>
        <v>0</v>
      </c>
      <c r="D1137" s="350"/>
    </row>
    <row r="1138" spans="1:4" x14ac:dyDescent="0.2">
      <c r="A1138" s="356" t="s">
        <v>149</v>
      </c>
      <c r="B1138" s="357" t="s">
        <v>150</v>
      </c>
      <c r="C1138" s="332">
        <v>0</v>
      </c>
      <c r="D1138" s="355"/>
    </row>
    <row r="1139" spans="1:4" ht="25.5" x14ac:dyDescent="0.2">
      <c r="A1139" s="356" t="s">
        <v>151</v>
      </c>
      <c r="B1139" s="357" t="s">
        <v>152</v>
      </c>
      <c r="C1139" s="332">
        <v>0</v>
      </c>
      <c r="D1139" s="355"/>
    </row>
    <row r="1140" spans="1:4" x14ac:dyDescent="0.2">
      <c r="A1140" s="353" t="s">
        <v>153</v>
      </c>
      <c r="B1140" s="354" t="s">
        <v>154</v>
      </c>
      <c r="C1140" s="332">
        <v>0</v>
      </c>
      <c r="D1140" s="355"/>
    </row>
    <row r="1141" spans="1:4" x14ac:dyDescent="0.2">
      <c r="A1141" s="353" t="s">
        <v>155</v>
      </c>
      <c r="B1141" s="354" t="s">
        <v>156</v>
      </c>
      <c r="C1141" s="332">
        <v>0</v>
      </c>
      <c r="D1141" s="355"/>
    </row>
    <row r="1142" spans="1:4" x14ac:dyDescent="0.2">
      <c r="A1142" s="356"/>
      <c r="B1142" s="357"/>
      <c r="C1142" s="332"/>
      <c r="D1142" s="355"/>
    </row>
    <row r="1143" spans="1:4" x14ac:dyDescent="0.2">
      <c r="A1143" s="351" t="s">
        <v>157</v>
      </c>
      <c r="B1143" s="348" t="s">
        <v>158</v>
      </c>
      <c r="C1143" s="349" t="s">
        <v>159</v>
      </c>
      <c r="D1143" s="350"/>
    </row>
    <row r="1144" spans="1:4" x14ac:dyDescent="0.2">
      <c r="A1144" s="353" t="s">
        <v>160</v>
      </c>
      <c r="B1144" s="354" t="s">
        <v>161</v>
      </c>
      <c r="C1144" s="359" t="s">
        <v>159</v>
      </c>
      <c r="D1144" s="355"/>
    </row>
    <row r="1145" spans="1:4" x14ac:dyDescent="0.2">
      <c r="A1145" s="353" t="s">
        <v>162</v>
      </c>
      <c r="B1145" s="354" t="s">
        <v>163</v>
      </c>
      <c r="C1145" s="332">
        <v>0</v>
      </c>
      <c r="D1145" s="355"/>
    </row>
    <row r="1146" spans="1:4" x14ac:dyDescent="0.2">
      <c r="A1146" s="353" t="s">
        <v>164</v>
      </c>
      <c r="B1146" s="354" t="s">
        <v>165</v>
      </c>
      <c r="C1146" s="332">
        <v>0</v>
      </c>
      <c r="D1146" s="355"/>
    </row>
    <row r="1147" spans="1:4" x14ac:dyDescent="0.2">
      <c r="A1147" s="356"/>
      <c r="B1147" s="357"/>
      <c r="C1147" s="332"/>
      <c r="D1147" s="355"/>
    </row>
    <row r="1148" spans="1:4" x14ac:dyDescent="0.2">
      <c r="A1148" s="351" t="s">
        <v>166</v>
      </c>
      <c r="B1148" s="348" t="s">
        <v>167</v>
      </c>
      <c r="C1148" s="352">
        <f>SUM(C1149:C1157)</f>
        <v>0</v>
      </c>
      <c r="D1148" s="350"/>
    </row>
    <row r="1149" spans="1:4" x14ac:dyDescent="0.2">
      <c r="A1149" s="353" t="s">
        <v>168</v>
      </c>
      <c r="B1149" s="354" t="s">
        <v>169</v>
      </c>
      <c r="C1149" s="332">
        <v>0</v>
      </c>
      <c r="D1149" s="355"/>
    </row>
    <row r="1150" spans="1:4" x14ac:dyDescent="0.2">
      <c r="A1150" s="353" t="s">
        <v>170</v>
      </c>
      <c r="B1150" s="354" t="s">
        <v>171</v>
      </c>
      <c r="C1150" s="332">
        <v>0</v>
      </c>
      <c r="D1150" s="355"/>
    </row>
    <row r="1151" spans="1:4" x14ac:dyDescent="0.2">
      <c r="A1151" s="353" t="s">
        <v>172</v>
      </c>
      <c r="B1151" s="354" t="s">
        <v>173</v>
      </c>
      <c r="C1151" s="332">
        <v>0</v>
      </c>
      <c r="D1151" s="355"/>
    </row>
    <row r="1152" spans="1:4" ht="25.5" x14ac:dyDescent="0.2">
      <c r="A1152" s="353" t="s">
        <v>174</v>
      </c>
      <c r="B1152" s="354" t="s">
        <v>175</v>
      </c>
      <c r="C1152" s="332">
        <v>0</v>
      </c>
      <c r="D1152" s="355"/>
    </row>
    <row r="1153" spans="1:4" ht="25.5" x14ac:dyDescent="0.2">
      <c r="A1153" s="353" t="s">
        <v>176</v>
      </c>
      <c r="B1153" s="354" t="s">
        <v>177</v>
      </c>
      <c r="C1153" s="332">
        <v>0</v>
      </c>
      <c r="D1153" s="355"/>
    </row>
    <row r="1154" spans="1:4" ht="25.5" x14ac:dyDescent="0.2">
      <c r="A1154" s="353" t="s">
        <v>178</v>
      </c>
      <c r="B1154" s="354" t="s">
        <v>179</v>
      </c>
      <c r="C1154" s="332">
        <v>0</v>
      </c>
      <c r="D1154" s="355"/>
    </row>
    <row r="1155" spans="1:4" x14ac:dyDescent="0.2">
      <c r="A1155" s="353" t="s">
        <v>180</v>
      </c>
      <c r="B1155" s="354" t="s">
        <v>181</v>
      </c>
      <c r="C1155" s="332">
        <v>0</v>
      </c>
      <c r="D1155" s="355"/>
    </row>
    <row r="1156" spans="1:4" ht="25.5" x14ac:dyDescent="0.2">
      <c r="A1156" s="353" t="s">
        <v>182</v>
      </c>
      <c r="B1156" s="354" t="s">
        <v>183</v>
      </c>
      <c r="C1156" s="332">
        <v>0</v>
      </c>
      <c r="D1156" s="355"/>
    </row>
    <row r="1157" spans="1:4" ht="25.5" x14ac:dyDescent="0.2">
      <c r="A1157" s="353" t="s">
        <v>184</v>
      </c>
      <c r="B1157" s="354" t="s">
        <v>185</v>
      </c>
      <c r="C1157" s="332">
        <v>0</v>
      </c>
      <c r="D1157" s="355"/>
    </row>
    <row r="1158" spans="1:4" x14ac:dyDescent="0.2">
      <c r="A1158" s="356"/>
      <c r="B1158" s="357"/>
      <c r="C1158" s="332"/>
      <c r="D1158" s="355"/>
    </row>
    <row r="1159" spans="1:4" x14ac:dyDescent="0.2">
      <c r="A1159" s="351" t="s">
        <v>186</v>
      </c>
      <c r="B1159" s="348" t="s">
        <v>187</v>
      </c>
      <c r="C1159" s="352">
        <f>SUM(C1160:C1163)</f>
        <v>0</v>
      </c>
      <c r="D1159" s="350"/>
    </row>
    <row r="1160" spans="1:4" x14ac:dyDescent="0.2">
      <c r="A1160" s="353" t="s">
        <v>188</v>
      </c>
      <c r="B1160" s="354" t="s">
        <v>189</v>
      </c>
      <c r="C1160" s="332">
        <v>0</v>
      </c>
      <c r="D1160" s="355"/>
    </row>
    <row r="1161" spans="1:4" x14ac:dyDescent="0.2">
      <c r="A1161" s="353" t="s">
        <v>190</v>
      </c>
      <c r="B1161" s="354" t="s">
        <v>191</v>
      </c>
      <c r="C1161" s="332">
        <v>0</v>
      </c>
      <c r="D1161" s="355"/>
    </row>
    <row r="1162" spans="1:4" x14ac:dyDescent="0.2">
      <c r="A1162" s="353" t="s">
        <v>192</v>
      </c>
      <c r="B1162" s="354" t="s">
        <v>193</v>
      </c>
      <c r="C1162" s="332">
        <v>0</v>
      </c>
      <c r="D1162" s="355"/>
    </row>
    <row r="1163" spans="1:4" x14ac:dyDescent="0.2">
      <c r="A1163" s="353" t="s">
        <v>194</v>
      </c>
      <c r="B1163" s="354" t="s">
        <v>195</v>
      </c>
      <c r="C1163" s="332">
        <v>0</v>
      </c>
      <c r="D1163" s="355"/>
    </row>
    <row r="1164" spans="1:4" x14ac:dyDescent="0.2">
      <c r="A1164" s="356"/>
      <c r="B1164" s="357"/>
      <c r="C1164" s="332"/>
      <c r="D1164" s="355"/>
    </row>
    <row r="1165" spans="1:4" x14ac:dyDescent="0.2">
      <c r="A1165" s="351" t="s">
        <v>196</v>
      </c>
      <c r="B1165" s="348" t="s">
        <v>197</v>
      </c>
      <c r="C1165" s="352">
        <f>SUM(C1166:C1171)</f>
        <v>0</v>
      </c>
      <c r="D1165" s="350"/>
    </row>
    <row r="1166" spans="1:4" x14ac:dyDescent="0.2">
      <c r="A1166" s="353" t="s">
        <v>198</v>
      </c>
      <c r="B1166" s="354" t="s">
        <v>199</v>
      </c>
      <c r="C1166" s="332">
        <v>0</v>
      </c>
      <c r="D1166" s="355"/>
    </row>
    <row r="1167" spans="1:4" x14ac:dyDescent="0.2">
      <c r="A1167" s="353" t="s">
        <v>200</v>
      </c>
      <c r="B1167" s="354" t="s">
        <v>201</v>
      </c>
      <c r="C1167" s="332">
        <v>0</v>
      </c>
      <c r="D1167" s="355"/>
    </row>
    <row r="1168" spans="1:4" x14ac:dyDescent="0.2">
      <c r="A1168" s="353" t="s">
        <v>202</v>
      </c>
      <c r="B1168" s="354" t="s">
        <v>203</v>
      </c>
      <c r="C1168" s="332">
        <v>0</v>
      </c>
      <c r="D1168" s="355"/>
    </row>
    <row r="1169" spans="1:4" ht="25.5" x14ac:dyDescent="0.2">
      <c r="A1169" s="353" t="s">
        <v>204</v>
      </c>
      <c r="B1169" s="354" t="s">
        <v>205</v>
      </c>
      <c r="C1169" s="332">
        <v>0</v>
      </c>
      <c r="D1169" s="355"/>
    </row>
    <row r="1170" spans="1:4" x14ac:dyDescent="0.2">
      <c r="A1170" s="353" t="s">
        <v>206</v>
      </c>
      <c r="B1170" s="354" t="s">
        <v>207</v>
      </c>
      <c r="C1170" s="332">
        <v>0</v>
      </c>
      <c r="D1170" s="355"/>
    </row>
    <row r="1171" spans="1:4" x14ac:dyDescent="0.2">
      <c r="A1171" s="353" t="s">
        <v>208</v>
      </c>
      <c r="B1171" s="354" t="s">
        <v>209</v>
      </c>
      <c r="C1171" s="360">
        <v>0</v>
      </c>
      <c r="D1171" s="361"/>
    </row>
    <row r="1172" spans="1:4" x14ac:dyDescent="0.2">
      <c r="A1172" s="362"/>
      <c r="B1172" s="363"/>
      <c r="C1172" s="364"/>
      <c r="D1172" s="342"/>
    </row>
    <row r="1173" spans="1:4" x14ac:dyDescent="0.2">
      <c r="A1173" s="347">
        <v>2</v>
      </c>
      <c r="B1173" s="348" t="s">
        <v>210</v>
      </c>
      <c r="C1173" s="352">
        <f>SUM(C1175+C1182+C1188+C1197+C1201+C1207)</f>
        <v>0</v>
      </c>
      <c r="D1173" s="350"/>
    </row>
    <row r="1174" spans="1:4" x14ac:dyDescent="0.2">
      <c r="A1174" s="347"/>
      <c r="B1174" s="365"/>
      <c r="C1174" s="332"/>
      <c r="D1174" s="355"/>
    </row>
    <row r="1175" spans="1:4" x14ac:dyDescent="0.2">
      <c r="A1175" s="362" t="s">
        <v>211</v>
      </c>
      <c r="B1175" s="348" t="s">
        <v>212</v>
      </c>
      <c r="C1175" s="352">
        <f>SUM(C1176:C1180)</f>
        <v>0</v>
      </c>
      <c r="D1175" s="350"/>
    </row>
    <row r="1176" spans="1:4" x14ac:dyDescent="0.2">
      <c r="A1176" s="353" t="s">
        <v>213</v>
      </c>
      <c r="B1176" s="354" t="s">
        <v>214</v>
      </c>
      <c r="C1176" s="332">
        <v>0</v>
      </c>
      <c r="D1176" s="355"/>
    </row>
    <row r="1177" spans="1:4" x14ac:dyDescent="0.2">
      <c r="A1177" s="353" t="s">
        <v>215</v>
      </c>
      <c r="B1177" s="354" t="s">
        <v>216</v>
      </c>
      <c r="C1177" s="332">
        <v>0</v>
      </c>
      <c r="D1177" s="355"/>
    </row>
    <row r="1178" spans="1:4" x14ac:dyDescent="0.2">
      <c r="A1178" s="353" t="s">
        <v>217</v>
      </c>
      <c r="B1178" s="354" t="s">
        <v>218</v>
      </c>
      <c r="C1178" s="332">
        <v>0</v>
      </c>
      <c r="D1178" s="355"/>
    </row>
    <row r="1179" spans="1:4" x14ac:dyDescent="0.2">
      <c r="A1179" s="353" t="s">
        <v>219</v>
      </c>
      <c r="B1179" s="354" t="s">
        <v>220</v>
      </c>
      <c r="C1179" s="332">
        <v>0</v>
      </c>
      <c r="D1179" s="355"/>
    </row>
    <row r="1180" spans="1:4" x14ac:dyDescent="0.2">
      <c r="A1180" s="353" t="s">
        <v>221</v>
      </c>
      <c r="B1180" s="354" t="s">
        <v>222</v>
      </c>
      <c r="C1180" s="332">
        <v>0</v>
      </c>
      <c r="D1180" s="355"/>
    </row>
    <row r="1181" spans="1:4" x14ac:dyDescent="0.2">
      <c r="A1181" s="366"/>
      <c r="B1181" s="357"/>
      <c r="C1181" s="332"/>
      <c r="D1181" s="355"/>
    </row>
    <row r="1182" spans="1:4" ht="25.5" x14ac:dyDescent="0.2">
      <c r="A1182" s="362" t="s">
        <v>223</v>
      </c>
      <c r="B1182" s="348" t="s">
        <v>224</v>
      </c>
      <c r="C1182" s="352">
        <f>SUM(C1183:C1186)</f>
        <v>0</v>
      </c>
      <c r="D1182" s="350"/>
    </row>
    <row r="1183" spans="1:4" x14ac:dyDescent="0.2">
      <c r="A1183" s="353" t="s">
        <v>225</v>
      </c>
      <c r="B1183" s="354" t="s">
        <v>226</v>
      </c>
      <c r="C1183" s="332">
        <v>0</v>
      </c>
      <c r="D1183" s="355"/>
    </row>
    <row r="1184" spans="1:4" x14ac:dyDescent="0.2">
      <c r="A1184" s="353" t="s">
        <v>227</v>
      </c>
      <c r="B1184" s="354" t="s">
        <v>228</v>
      </c>
      <c r="C1184" s="332">
        <v>0</v>
      </c>
      <c r="D1184" s="355"/>
    </row>
    <row r="1185" spans="1:4" x14ac:dyDescent="0.2">
      <c r="A1185" s="353" t="s">
        <v>229</v>
      </c>
      <c r="B1185" s="354" t="s">
        <v>230</v>
      </c>
      <c r="C1185" s="332">
        <v>0</v>
      </c>
      <c r="D1185" s="355"/>
    </row>
    <row r="1186" spans="1:4" x14ac:dyDescent="0.2">
      <c r="A1186" s="353" t="s">
        <v>231</v>
      </c>
      <c r="B1186" s="354" t="s">
        <v>232</v>
      </c>
      <c r="C1186" s="332">
        <v>0</v>
      </c>
      <c r="D1186" s="355"/>
    </row>
    <row r="1187" spans="1:4" x14ac:dyDescent="0.2">
      <c r="A1187" s="366"/>
      <c r="B1187" s="357"/>
      <c r="C1187" s="332"/>
      <c r="D1187" s="355"/>
    </row>
    <row r="1188" spans="1:4" ht="25.5" x14ac:dyDescent="0.2">
      <c r="A1188" s="362" t="s">
        <v>233</v>
      </c>
      <c r="B1188" s="348" t="s">
        <v>234</v>
      </c>
      <c r="C1188" s="352">
        <f>SUM(C1189:C1195)</f>
        <v>0</v>
      </c>
      <c r="D1188" s="350"/>
    </row>
    <row r="1189" spans="1:4" x14ac:dyDescent="0.2">
      <c r="A1189" s="353" t="s">
        <v>235</v>
      </c>
      <c r="B1189" s="354" t="s">
        <v>236</v>
      </c>
      <c r="C1189" s="332">
        <v>0</v>
      </c>
      <c r="D1189" s="355"/>
    </row>
    <row r="1190" spans="1:4" ht="25.5" x14ac:dyDescent="0.2">
      <c r="A1190" s="353" t="s">
        <v>237</v>
      </c>
      <c r="B1190" s="354" t="s">
        <v>238</v>
      </c>
      <c r="C1190" s="332">
        <v>0</v>
      </c>
      <c r="D1190" s="355"/>
    </row>
    <row r="1191" spans="1:4" x14ac:dyDescent="0.2">
      <c r="A1191" s="353" t="s">
        <v>239</v>
      </c>
      <c r="B1191" s="354" t="s">
        <v>240</v>
      </c>
      <c r="C1191" s="332">
        <v>0</v>
      </c>
      <c r="D1191" s="355"/>
    </row>
    <row r="1192" spans="1:4" ht="25.5" x14ac:dyDescent="0.2">
      <c r="A1192" s="353" t="s">
        <v>241</v>
      </c>
      <c r="B1192" s="354" t="s">
        <v>242</v>
      </c>
      <c r="C1192" s="332">
        <v>0</v>
      </c>
      <c r="D1192" s="355"/>
    </row>
    <row r="1193" spans="1:4" x14ac:dyDescent="0.2">
      <c r="A1193" s="353" t="s">
        <v>243</v>
      </c>
      <c r="B1193" s="354" t="s">
        <v>244</v>
      </c>
      <c r="C1193" s="332">
        <v>0</v>
      </c>
      <c r="D1193" s="355"/>
    </row>
    <row r="1194" spans="1:4" x14ac:dyDescent="0.2">
      <c r="A1194" s="353" t="s">
        <v>245</v>
      </c>
      <c r="B1194" s="354" t="s">
        <v>246</v>
      </c>
      <c r="C1194" s="332">
        <v>0</v>
      </c>
      <c r="D1194" s="355"/>
    </row>
    <row r="1195" spans="1:4" ht="25.5" x14ac:dyDescent="0.2">
      <c r="A1195" s="353" t="s">
        <v>247</v>
      </c>
      <c r="B1195" s="354" t="s">
        <v>248</v>
      </c>
      <c r="C1195" s="332">
        <v>0</v>
      </c>
      <c r="D1195" s="355"/>
    </row>
    <row r="1196" spans="1:4" x14ac:dyDescent="0.2">
      <c r="A1196" s="366"/>
      <c r="B1196" s="357"/>
      <c r="C1196" s="332"/>
      <c r="D1196" s="355"/>
    </row>
    <row r="1197" spans="1:4" ht="25.5" x14ac:dyDescent="0.2">
      <c r="A1197" s="362" t="s">
        <v>249</v>
      </c>
      <c r="B1197" s="348" t="s">
        <v>250</v>
      </c>
      <c r="C1197" s="352">
        <f>SUM(C1198:C1199)</f>
        <v>0</v>
      </c>
      <c r="D1197" s="350"/>
    </row>
    <row r="1198" spans="1:4" x14ac:dyDescent="0.2">
      <c r="A1198" s="353" t="s">
        <v>251</v>
      </c>
      <c r="B1198" s="354" t="s">
        <v>252</v>
      </c>
      <c r="C1198" s="332">
        <v>0</v>
      </c>
      <c r="D1198" s="355"/>
    </row>
    <row r="1199" spans="1:4" x14ac:dyDescent="0.2">
      <c r="A1199" s="353" t="s">
        <v>253</v>
      </c>
      <c r="B1199" s="354" t="s">
        <v>254</v>
      </c>
      <c r="C1199" s="332">
        <v>0</v>
      </c>
      <c r="D1199" s="355"/>
    </row>
    <row r="1200" spans="1:4" x14ac:dyDescent="0.2">
      <c r="A1200" s="366"/>
      <c r="B1200" s="357"/>
      <c r="C1200" s="332"/>
      <c r="D1200" s="355"/>
    </row>
    <row r="1201" spans="1:4" ht="25.5" x14ac:dyDescent="0.2">
      <c r="A1201" s="362" t="s">
        <v>255</v>
      </c>
      <c r="B1201" s="348" t="s">
        <v>256</v>
      </c>
      <c r="C1201" s="352">
        <f>SUM(C1202:C1205)</f>
        <v>0</v>
      </c>
      <c r="D1201" s="350"/>
    </row>
    <row r="1202" spans="1:4" x14ac:dyDescent="0.2">
      <c r="A1202" s="353" t="s">
        <v>257</v>
      </c>
      <c r="B1202" s="354" t="s">
        <v>258</v>
      </c>
      <c r="C1202" s="332">
        <v>0</v>
      </c>
      <c r="D1202" s="355"/>
    </row>
    <row r="1203" spans="1:4" x14ac:dyDescent="0.2">
      <c r="A1203" s="353" t="s">
        <v>259</v>
      </c>
      <c r="B1203" s="354" t="s">
        <v>260</v>
      </c>
      <c r="C1203" s="332">
        <v>0</v>
      </c>
      <c r="D1203" s="355"/>
    </row>
    <row r="1204" spans="1:4" x14ac:dyDescent="0.2">
      <c r="A1204" s="353" t="s">
        <v>261</v>
      </c>
      <c r="B1204" s="354" t="s">
        <v>262</v>
      </c>
      <c r="C1204" s="332">
        <v>0</v>
      </c>
      <c r="D1204" s="355"/>
    </row>
    <row r="1205" spans="1:4" ht="25.5" x14ac:dyDescent="0.2">
      <c r="A1205" s="353" t="s">
        <v>263</v>
      </c>
      <c r="B1205" s="354" t="s">
        <v>264</v>
      </c>
      <c r="C1205" s="332">
        <v>0</v>
      </c>
      <c r="D1205" s="355"/>
    </row>
    <row r="1206" spans="1:4" x14ac:dyDescent="0.2">
      <c r="A1206" s="366"/>
      <c r="B1206" s="357"/>
      <c r="C1206" s="332"/>
      <c r="D1206" s="355"/>
    </row>
    <row r="1207" spans="1:4" ht="25.5" x14ac:dyDescent="0.2">
      <c r="A1207" s="362" t="s">
        <v>265</v>
      </c>
      <c r="B1207" s="348" t="s">
        <v>266</v>
      </c>
      <c r="C1207" s="352">
        <f>SUM(C1208:C1215)</f>
        <v>0</v>
      </c>
      <c r="D1207" s="350"/>
    </row>
    <row r="1208" spans="1:4" x14ac:dyDescent="0.2">
      <c r="A1208" s="353" t="s">
        <v>267</v>
      </c>
      <c r="B1208" s="354" t="s">
        <v>268</v>
      </c>
      <c r="C1208" s="332"/>
      <c r="D1208" s="355"/>
    </row>
    <row r="1209" spans="1:4" ht="25.5" x14ac:dyDescent="0.2">
      <c r="A1209" s="353" t="s">
        <v>269</v>
      </c>
      <c r="B1209" s="354" t="s">
        <v>270</v>
      </c>
      <c r="C1209" s="332">
        <v>0</v>
      </c>
      <c r="D1209" s="355"/>
    </row>
    <row r="1210" spans="1:4" x14ac:dyDescent="0.2">
      <c r="A1210" s="353" t="s">
        <v>271</v>
      </c>
      <c r="B1210" s="354" t="s">
        <v>272</v>
      </c>
      <c r="C1210" s="332">
        <v>0</v>
      </c>
      <c r="D1210" s="355"/>
    </row>
    <row r="1211" spans="1:4" x14ac:dyDescent="0.2">
      <c r="A1211" s="353" t="s">
        <v>273</v>
      </c>
      <c r="B1211" s="354" t="s">
        <v>274</v>
      </c>
      <c r="C1211" s="332">
        <v>0</v>
      </c>
      <c r="D1211" s="355"/>
    </row>
    <row r="1212" spans="1:4" x14ac:dyDescent="0.2">
      <c r="A1212" s="353" t="s">
        <v>275</v>
      </c>
      <c r="B1212" s="354" t="s">
        <v>276</v>
      </c>
      <c r="C1212" s="332">
        <v>0</v>
      </c>
      <c r="D1212" s="355"/>
    </row>
    <row r="1213" spans="1:4" ht="25.5" x14ac:dyDescent="0.2">
      <c r="A1213" s="353" t="s">
        <v>277</v>
      </c>
      <c r="B1213" s="354" t="s">
        <v>278</v>
      </c>
      <c r="C1213" s="332">
        <v>0</v>
      </c>
      <c r="D1213" s="355"/>
    </row>
    <row r="1214" spans="1:4" x14ac:dyDescent="0.2">
      <c r="A1214" s="353" t="s">
        <v>279</v>
      </c>
      <c r="B1214" s="354" t="s">
        <v>280</v>
      </c>
      <c r="C1214" s="332">
        <v>0</v>
      </c>
      <c r="D1214" s="355"/>
    </row>
    <row r="1215" spans="1:4" x14ac:dyDescent="0.2">
      <c r="A1215" s="353" t="s">
        <v>281</v>
      </c>
      <c r="B1215" s="354" t="s">
        <v>282</v>
      </c>
      <c r="C1215" s="332">
        <v>0</v>
      </c>
      <c r="D1215" s="355"/>
    </row>
    <row r="1216" spans="1:4" x14ac:dyDescent="0.2">
      <c r="A1216" s="353"/>
      <c r="B1216" s="357"/>
      <c r="C1216" s="332"/>
      <c r="D1216" s="355"/>
    </row>
    <row r="1217" spans="1:4" x14ac:dyDescent="0.2">
      <c r="A1217" s="347">
        <v>5</v>
      </c>
      <c r="B1217" s="367" t="s">
        <v>283</v>
      </c>
      <c r="C1217" s="352">
        <f>SUM(C1219+C1229+C1239+C1244)</f>
        <v>0</v>
      </c>
      <c r="D1217" s="350"/>
    </row>
    <row r="1218" spans="1:4" x14ac:dyDescent="0.2">
      <c r="A1218" s="366"/>
      <c r="B1218" s="357"/>
      <c r="C1218" s="332"/>
      <c r="D1218" s="355"/>
    </row>
    <row r="1219" spans="1:4" x14ac:dyDescent="0.2">
      <c r="A1219" s="368" t="s">
        <v>284</v>
      </c>
      <c r="B1219" s="348" t="s">
        <v>285</v>
      </c>
      <c r="C1219" s="352">
        <f>SUM(C1220:C1227)</f>
        <v>0</v>
      </c>
      <c r="D1219" s="350"/>
    </row>
    <row r="1220" spans="1:4" x14ac:dyDescent="0.2">
      <c r="A1220" s="369" t="s">
        <v>286</v>
      </c>
      <c r="B1220" s="354" t="s">
        <v>287</v>
      </c>
      <c r="C1220" s="332">
        <v>0</v>
      </c>
      <c r="D1220" s="355"/>
    </row>
    <row r="1221" spans="1:4" x14ac:dyDescent="0.2">
      <c r="A1221" s="369" t="s">
        <v>288</v>
      </c>
      <c r="B1221" s="354" t="s">
        <v>289</v>
      </c>
      <c r="C1221" s="332">
        <v>0</v>
      </c>
      <c r="D1221" s="355"/>
    </row>
    <row r="1222" spans="1:4" x14ac:dyDescent="0.2">
      <c r="A1222" s="369" t="s">
        <v>290</v>
      </c>
      <c r="B1222" s="354" t="s">
        <v>291</v>
      </c>
      <c r="C1222" s="332"/>
      <c r="D1222" s="355"/>
    </row>
    <row r="1223" spans="1:4" x14ac:dyDescent="0.2">
      <c r="A1223" s="369" t="s">
        <v>292</v>
      </c>
      <c r="B1223" s="354" t="s">
        <v>293</v>
      </c>
      <c r="C1223" s="332"/>
      <c r="D1223" s="355"/>
    </row>
    <row r="1224" spans="1:4" x14ac:dyDescent="0.2">
      <c r="A1224" s="369" t="s">
        <v>294</v>
      </c>
      <c r="B1224" s="354" t="s">
        <v>295</v>
      </c>
      <c r="C1224" s="332"/>
      <c r="D1224" s="355"/>
    </row>
    <row r="1225" spans="1:4" ht="25.5" x14ac:dyDescent="0.2">
      <c r="A1225" s="369" t="s">
        <v>296</v>
      </c>
      <c r="B1225" s="354" t="s">
        <v>297</v>
      </c>
      <c r="C1225" s="332"/>
      <c r="D1225" s="355"/>
    </row>
    <row r="1226" spans="1:4" ht="25.5" x14ac:dyDescent="0.2">
      <c r="A1226" s="369" t="s">
        <v>298</v>
      </c>
      <c r="B1226" s="354" t="s">
        <v>299</v>
      </c>
      <c r="C1226" s="332"/>
      <c r="D1226" s="355"/>
    </row>
    <row r="1227" spans="1:4" x14ac:dyDescent="0.2">
      <c r="A1227" s="369" t="s">
        <v>300</v>
      </c>
      <c r="B1227" s="354" t="s">
        <v>301</v>
      </c>
      <c r="C1227" s="332">
        <v>0</v>
      </c>
      <c r="D1227" s="355"/>
    </row>
    <row r="1228" spans="1:4" x14ac:dyDescent="0.2">
      <c r="A1228" s="369"/>
      <c r="B1228" s="354"/>
      <c r="C1228" s="332"/>
      <c r="D1228" s="355"/>
    </row>
    <row r="1229" spans="1:4" ht="25.5" x14ac:dyDescent="0.2">
      <c r="A1229" s="368" t="s">
        <v>302</v>
      </c>
      <c r="B1229" s="348" t="s">
        <v>303</v>
      </c>
      <c r="C1229" s="352">
        <f>SUM(C1230:C1237)</f>
        <v>0</v>
      </c>
      <c r="D1229" s="350"/>
    </row>
    <row r="1230" spans="1:4" x14ac:dyDescent="0.2">
      <c r="A1230" s="369" t="s">
        <v>304</v>
      </c>
      <c r="B1230" s="354" t="s">
        <v>305</v>
      </c>
      <c r="C1230" s="332">
        <v>0</v>
      </c>
      <c r="D1230" s="355"/>
    </row>
    <row r="1231" spans="1:4" x14ac:dyDescent="0.2">
      <c r="A1231" s="369" t="s">
        <v>306</v>
      </c>
      <c r="B1231" s="354" t="s">
        <v>307</v>
      </c>
      <c r="C1231" s="332">
        <v>0</v>
      </c>
      <c r="D1231" s="355"/>
    </row>
    <row r="1232" spans="1:4" x14ac:dyDescent="0.2">
      <c r="A1232" s="369" t="s">
        <v>308</v>
      </c>
      <c r="B1232" s="354" t="s">
        <v>309</v>
      </c>
      <c r="C1232" s="332">
        <v>0</v>
      </c>
      <c r="D1232" s="355"/>
    </row>
    <row r="1233" spans="1:4" x14ac:dyDescent="0.2">
      <c r="A1233" s="369" t="s">
        <v>310</v>
      </c>
      <c r="B1233" s="354" t="s">
        <v>311</v>
      </c>
      <c r="C1233" s="332">
        <v>0</v>
      </c>
      <c r="D1233" s="355"/>
    </row>
    <row r="1234" spans="1:4" x14ac:dyDescent="0.2">
      <c r="A1234" s="369" t="s">
        <v>312</v>
      </c>
      <c r="B1234" s="354" t="s">
        <v>313</v>
      </c>
      <c r="C1234" s="332">
        <v>0</v>
      </c>
      <c r="D1234" s="355"/>
    </row>
    <row r="1235" spans="1:4" x14ac:dyDescent="0.2">
      <c r="A1235" s="369" t="s">
        <v>314</v>
      </c>
      <c r="B1235" s="354" t="s">
        <v>315</v>
      </c>
      <c r="C1235" s="332">
        <v>0</v>
      </c>
      <c r="D1235" s="355"/>
    </row>
    <row r="1236" spans="1:4" x14ac:dyDescent="0.2">
      <c r="A1236" s="369" t="s">
        <v>316</v>
      </c>
      <c r="B1236" s="354" t="s">
        <v>317</v>
      </c>
      <c r="C1236" s="332">
        <v>0</v>
      </c>
      <c r="D1236" s="355"/>
    </row>
    <row r="1237" spans="1:4" ht="25.5" x14ac:dyDescent="0.2">
      <c r="A1237" s="369" t="s">
        <v>318</v>
      </c>
      <c r="B1237" s="354" t="s">
        <v>319</v>
      </c>
      <c r="C1237" s="332">
        <v>0</v>
      </c>
      <c r="D1237" s="355"/>
    </row>
    <row r="1238" spans="1:4" x14ac:dyDescent="0.2">
      <c r="A1238" s="369"/>
      <c r="B1238" s="354"/>
      <c r="C1238" s="332"/>
      <c r="D1238" s="355"/>
    </row>
    <row r="1239" spans="1:4" x14ac:dyDescent="0.2">
      <c r="A1239" s="368" t="s">
        <v>320</v>
      </c>
      <c r="B1239" s="348" t="s">
        <v>321</v>
      </c>
      <c r="C1239" s="352">
        <f>SUM(C1240:C1242)</f>
        <v>0</v>
      </c>
      <c r="D1239" s="350"/>
    </row>
    <row r="1240" spans="1:4" x14ac:dyDescent="0.2">
      <c r="A1240" s="369" t="s">
        <v>322</v>
      </c>
      <c r="B1240" s="354" t="s">
        <v>323</v>
      </c>
      <c r="C1240" s="332">
        <v>0</v>
      </c>
      <c r="D1240" s="355"/>
    </row>
    <row r="1241" spans="1:4" x14ac:dyDescent="0.2">
      <c r="A1241" s="369" t="s">
        <v>324</v>
      </c>
      <c r="B1241" s="354" t="s">
        <v>325</v>
      </c>
      <c r="C1241" s="332">
        <v>0</v>
      </c>
      <c r="D1241" s="355"/>
    </row>
    <row r="1242" spans="1:4" x14ac:dyDescent="0.2">
      <c r="A1242" s="369" t="s">
        <v>326</v>
      </c>
      <c r="B1242" s="354" t="s">
        <v>327</v>
      </c>
      <c r="C1242" s="332">
        <v>0</v>
      </c>
      <c r="D1242" s="355"/>
    </row>
    <row r="1243" spans="1:4" x14ac:dyDescent="0.2">
      <c r="A1243" s="369"/>
      <c r="B1243" s="354"/>
      <c r="C1243" s="332"/>
      <c r="D1243" s="355"/>
    </row>
    <row r="1244" spans="1:4" x14ac:dyDescent="0.2">
      <c r="A1244" s="368" t="s">
        <v>328</v>
      </c>
      <c r="B1244" s="348" t="s">
        <v>329</v>
      </c>
      <c r="C1244" s="352">
        <f>SUM(C1245:C1248)</f>
        <v>0</v>
      </c>
      <c r="D1244" s="350"/>
    </row>
    <row r="1245" spans="1:4" x14ac:dyDescent="0.2">
      <c r="A1245" s="369" t="s">
        <v>330</v>
      </c>
      <c r="B1245" s="354" t="s">
        <v>331</v>
      </c>
      <c r="C1245" s="332">
        <v>0</v>
      </c>
      <c r="D1245" s="355"/>
    </row>
    <row r="1246" spans="1:4" x14ac:dyDescent="0.2">
      <c r="A1246" s="369" t="s">
        <v>332</v>
      </c>
      <c r="B1246" s="354" t="s">
        <v>333</v>
      </c>
      <c r="C1246" s="332">
        <v>0</v>
      </c>
      <c r="D1246" s="355"/>
    </row>
    <row r="1247" spans="1:4" x14ac:dyDescent="0.2">
      <c r="A1247" s="369" t="s">
        <v>334</v>
      </c>
      <c r="B1247" s="354" t="s">
        <v>335</v>
      </c>
      <c r="C1247" s="332">
        <v>0</v>
      </c>
      <c r="D1247" s="355"/>
    </row>
    <row r="1248" spans="1:4" x14ac:dyDescent="0.2">
      <c r="A1248" s="369" t="s">
        <v>336</v>
      </c>
      <c r="B1248" s="354" t="s">
        <v>337</v>
      </c>
      <c r="C1248" s="332">
        <v>0</v>
      </c>
      <c r="D1248" s="355"/>
    </row>
    <row r="1250" spans="1:4" ht="25.5" x14ac:dyDescent="0.2">
      <c r="A1250" s="372" t="str">
        <f>'1. DireccyConducc '!B90</f>
        <v xml:space="preserve">RE. P11 Reglamento de Concentraciones masivas </v>
      </c>
      <c r="B1250" s="340" t="s">
        <v>74</v>
      </c>
      <c r="C1250" s="332">
        <f>SUM(C1252,C1328,C1372)</f>
        <v>0</v>
      </c>
      <c r="D1250" s="342"/>
    </row>
    <row r="1251" spans="1:4" x14ac:dyDescent="0.2">
      <c r="A1251" s="343" t="s">
        <v>75</v>
      </c>
      <c r="B1251" s="344" t="s">
        <v>76</v>
      </c>
      <c r="C1251" s="345" t="s">
        <v>77</v>
      </c>
      <c r="D1251" s="346" t="s">
        <v>78</v>
      </c>
    </row>
    <row r="1252" spans="1:4" x14ac:dyDescent="0.2">
      <c r="A1252" s="347">
        <v>1</v>
      </c>
      <c r="B1252" s="348" t="s">
        <v>79</v>
      </c>
      <c r="C1252" s="349">
        <f>SUM(C1254,C1261,C1268,C1277,C1286,C1291,C1298,C1303,C1314,C1320)</f>
        <v>0</v>
      </c>
      <c r="D1252" s="350"/>
    </row>
    <row r="1253" spans="1:4" x14ac:dyDescent="0.2">
      <c r="A1253" s="347"/>
      <c r="B1253" s="365"/>
      <c r="C1253" s="352"/>
      <c r="D1253" s="350"/>
    </row>
    <row r="1254" spans="1:4" x14ac:dyDescent="0.2">
      <c r="A1254" s="351" t="s">
        <v>81</v>
      </c>
      <c r="B1254" s="348" t="s">
        <v>82</v>
      </c>
      <c r="C1254" s="352">
        <f>SUM(C1255:C1259)</f>
        <v>0</v>
      </c>
      <c r="D1254" s="350"/>
    </row>
    <row r="1255" spans="1:4" x14ac:dyDescent="0.2">
      <c r="A1255" s="353" t="s">
        <v>83</v>
      </c>
      <c r="B1255" s="354" t="s">
        <v>84</v>
      </c>
      <c r="C1255" s="332">
        <v>0</v>
      </c>
      <c r="D1255" s="355"/>
    </row>
    <row r="1256" spans="1:4" ht="25.5" x14ac:dyDescent="0.2">
      <c r="A1256" s="353" t="s">
        <v>85</v>
      </c>
      <c r="B1256" s="354" t="s">
        <v>86</v>
      </c>
      <c r="C1256" s="332">
        <v>0</v>
      </c>
      <c r="D1256" s="355"/>
    </row>
    <row r="1257" spans="1:4" x14ac:dyDescent="0.2">
      <c r="A1257" s="353" t="s">
        <v>87</v>
      </c>
      <c r="B1257" s="354" t="s">
        <v>88</v>
      </c>
      <c r="C1257" s="332">
        <v>0</v>
      </c>
      <c r="D1257" s="355"/>
    </row>
    <row r="1258" spans="1:4" ht="25.5" x14ac:dyDescent="0.2">
      <c r="A1258" s="353" t="s">
        <v>89</v>
      </c>
      <c r="B1258" s="354" t="s">
        <v>90</v>
      </c>
      <c r="C1258" s="332">
        <v>0</v>
      </c>
      <c r="D1258" s="355"/>
    </row>
    <row r="1259" spans="1:4" x14ac:dyDescent="0.2">
      <c r="A1259" s="353" t="s">
        <v>91</v>
      </c>
      <c r="B1259" s="354" t="s">
        <v>92</v>
      </c>
      <c r="C1259" s="332">
        <v>0</v>
      </c>
      <c r="D1259" s="355"/>
    </row>
    <row r="1260" spans="1:4" x14ac:dyDescent="0.2">
      <c r="A1260" s="356"/>
      <c r="B1260" s="357"/>
      <c r="C1260" s="332"/>
      <c r="D1260" s="355"/>
    </row>
    <row r="1261" spans="1:4" x14ac:dyDescent="0.2">
      <c r="A1261" s="351" t="s">
        <v>93</v>
      </c>
      <c r="B1261" s="348" t="s">
        <v>94</v>
      </c>
      <c r="C1261" s="352">
        <f>SUM(C1262:C1266)</f>
        <v>0</v>
      </c>
      <c r="D1261" s="350"/>
    </row>
    <row r="1262" spans="1:4" x14ac:dyDescent="0.2">
      <c r="A1262" s="353" t="s">
        <v>95</v>
      </c>
      <c r="B1262" s="354" t="s">
        <v>96</v>
      </c>
      <c r="C1262" s="332">
        <v>0</v>
      </c>
      <c r="D1262" s="355"/>
    </row>
    <row r="1263" spans="1:4" x14ac:dyDescent="0.2">
      <c r="A1263" s="353" t="s">
        <v>97</v>
      </c>
      <c r="B1263" s="354" t="s">
        <v>98</v>
      </c>
      <c r="C1263" s="332">
        <v>0</v>
      </c>
      <c r="D1263" s="355"/>
    </row>
    <row r="1264" spans="1:4" x14ac:dyDescent="0.2">
      <c r="A1264" s="353" t="s">
        <v>99</v>
      </c>
      <c r="B1264" s="354" t="s">
        <v>100</v>
      </c>
      <c r="C1264" s="332">
        <v>0</v>
      </c>
      <c r="D1264" s="355"/>
    </row>
    <row r="1265" spans="1:4" x14ac:dyDescent="0.2">
      <c r="A1265" s="353" t="s">
        <v>101</v>
      </c>
      <c r="B1265" s="354" t="s">
        <v>102</v>
      </c>
      <c r="C1265" s="332">
        <v>0</v>
      </c>
      <c r="D1265" s="355"/>
    </row>
    <row r="1266" spans="1:4" x14ac:dyDescent="0.2">
      <c r="A1266" s="353" t="s">
        <v>103</v>
      </c>
      <c r="B1266" s="354" t="s">
        <v>104</v>
      </c>
      <c r="C1266" s="332">
        <v>0</v>
      </c>
      <c r="D1266" s="355"/>
    </row>
    <row r="1267" spans="1:4" x14ac:dyDescent="0.2">
      <c r="A1267" s="356"/>
      <c r="B1267" s="357"/>
      <c r="C1267" s="352"/>
      <c r="D1267" s="350"/>
    </row>
    <row r="1268" spans="1:4" ht="25.5" x14ac:dyDescent="0.2">
      <c r="A1268" s="351" t="s">
        <v>105</v>
      </c>
      <c r="B1268" s="358" t="s">
        <v>106</v>
      </c>
      <c r="C1268" s="352">
        <f>SUM(C1269:C1275)</f>
        <v>0</v>
      </c>
      <c r="D1268" s="350"/>
    </row>
    <row r="1269" spans="1:4" x14ac:dyDescent="0.2">
      <c r="A1269" s="353" t="s">
        <v>107</v>
      </c>
      <c r="B1269" s="354" t="s">
        <v>108</v>
      </c>
      <c r="C1269" s="332">
        <v>0</v>
      </c>
      <c r="D1269" s="355"/>
    </row>
    <row r="1270" spans="1:4" x14ac:dyDescent="0.2">
      <c r="A1270" s="353" t="s">
        <v>109</v>
      </c>
      <c r="B1270" s="354" t="s">
        <v>110</v>
      </c>
      <c r="C1270" s="332">
        <v>0</v>
      </c>
      <c r="D1270" s="355"/>
    </row>
    <row r="1271" spans="1:4" x14ac:dyDescent="0.2">
      <c r="A1271" s="353" t="s">
        <v>111</v>
      </c>
      <c r="B1271" s="354" t="s">
        <v>112</v>
      </c>
      <c r="C1271" s="332"/>
      <c r="D1271" s="355"/>
    </row>
    <row r="1272" spans="1:4" x14ac:dyDescent="0.2">
      <c r="A1272" s="353" t="s">
        <v>113</v>
      </c>
      <c r="B1272" s="354" t="s">
        <v>114</v>
      </c>
      <c r="C1272" s="332">
        <v>0</v>
      </c>
      <c r="D1272" s="355"/>
    </row>
    <row r="1273" spans="1:4" x14ac:dyDescent="0.2">
      <c r="A1273" s="353" t="s">
        <v>115</v>
      </c>
      <c r="B1273" s="354" t="s">
        <v>116</v>
      </c>
      <c r="C1273" s="332">
        <v>0</v>
      </c>
      <c r="D1273" s="355"/>
    </row>
    <row r="1274" spans="1:4" ht="25.5" x14ac:dyDescent="0.2">
      <c r="A1274" s="353" t="s">
        <v>117</v>
      </c>
      <c r="B1274" s="354" t="s">
        <v>118</v>
      </c>
      <c r="C1274" s="332">
        <v>0</v>
      </c>
      <c r="D1274" s="355"/>
    </row>
    <row r="1275" spans="1:4" ht="25.5" x14ac:dyDescent="0.2">
      <c r="A1275" s="353" t="s">
        <v>119</v>
      </c>
      <c r="B1275" s="354" t="s">
        <v>120</v>
      </c>
      <c r="C1275" s="332">
        <v>0</v>
      </c>
      <c r="D1275" s="355"/>
    </row>
    <row r="1276" spans="1:4" x14ac:dyDescent="0.2">
      <c r="A1276" s="356"/>
      <c r="B1276" s="357"/>
      <c r="C1276" s="332"/>
      <c r="D1276" s="355"/>
    </row>
    <row r="1277" spans="1:4" x14ac:dyDescent="0.2">
      <c r="A1277" s="351" t="s">
        <v>121</v>
      </c>
      <c r="B1277" s="348" t="s">
        <v>122</v>
      </c>
      <c r="C1277" s="352">
        <f>SUM(C1278:C1284)</f>
        <v>0</v>
      </c>
      <c r="D1277" s="350"/>
    </row>
    <row r="1278" spans="1:4" x14ac:dyDescent="0.2">
      <c r="A1278" s="353" t="s">
        <v>123</v>
      </c>
      <c r="B1278" s="354" t="s">
        <v>124</v>
      </c>
      <c r="C1278" s="332">
        <v>0</v>
      </c>
      <c r="D1278" s="355"/>
    </row>
    <row r="1279" spans="1:4" x14ac:dyDescent="0.2">
      <c r="A1279" s="353" t="s">
        <v>125</v>
      </c>
      <c r="B1279" s="354" t="s">
        <v>126</v>
      </c>
      <c r="C1279" s="332">
        <v>0</v>
      </c>
      <c r="D1279" s="355"/>
    </row>
    <row r="1280" spans="1:4" x14ac:dyDescent="0.2">
      <c r="A1280" s="353" t="s">
        <v>127</v>
      </c>
      <c r="B1280" s="354" t="s">
        <v>128</v>
      </c>
      <c r="C1280" s="332">
        <v>0</v>
      </c>
      <c r="D1280" s="355"/>
    </row>
    <row r="1281" spans="1:4" ht="25.5" x14ac:dyDescent="0.2">
      <c r="A1281" s="353" t="s">
        <v>129</v>
      </c>
      <c r="B1281" s="354" t="s">
        <v>130</v>
      </c>
      <c r="C1281" s="332">
        <v>0</v>
      </c>
      <c r="D1281" s="355"/>
    </row>
    <row r="1282" spans="1:4" ht="25.5" x14ac:dyDescent="0.2">
      <c r="A1282" s="353" t="s">
        <v>131</v>
      </c>
      <c r="B1282" s="354" t="s">
        <v>132</v>
      </c>
      <c r="C1282" s="332">
        <v>0</v>
      </c>
      <c r="D1282" s="355"/>
    </row>
    <row r="1283" spans="1:4" x14ac:dyDescent="0.2">
      <c r="A1283" s="353" t="s">
        <v>133</v>
      </c>
      <c r="B1283" s="354" t="s">
        <v>134</v>
      </c>
      <c r="C1283" s="332">
        <v>0</v>
      </c>
      <c r="D1283" s="355"/>
    </row>
    <row r="1284" spans="1:4" x14ac:dyDescent="0.2">
      <c r="A1284" s="353" t="s">
        <v>135</v>
      </c>
      <c r="B1284" s="354" t="s">
        <v>136</v>
      </c>
      <c r="C1284" s="332"/>
      <c r="D1284" s="355"/>
    </row>
    <row r="1285" spans="1:4" x14ac:dyDescent="0.2">
      <c r="A1285" s="356"/>
      <c r="B1285" s="357"/>
      <c r="C1285" s="332"/>
      <c r="D1285" s="355"/>
    </row>
    <row r="1286" spans="1:4" x14ac:dyDescent="0.2">
      <c r="A1286" s="351" t="s">
        <v>137</v>
      </c>
      <c r="B1286" s="348" t="s">
        <v>138</v>
      </c>
      <c r="C1286" s="352">
        <f>SUM(C1287++C1288+C1289)</f>
        <v>0</v>
      </c>
      <c r="D1286" s="350"/>
    </row>
    <row r="1287" spans="1:4" x14ac:dyDescent="0.2">
      <c r="A1287" s="353" t="s">
        <v>139</v>
      </c>
      <c r="B1287" s="354" t="s">
        <v>140</v>
      </c>
      <c r="C1287" s="332">
        <v>0</v>
      </c>
      <c r="D1287" s="355"/>
    </row>
    <row r="1288" spans="1:4" x14ac:dyDescent="0.2">
      <c r="A1288" s="353" t="s">
        <v>141</v>
      </c>
      <c r="B1288" s="354" t="s">
        <v>142</v>
      </c>
      <c r="C1288" s="332">
        <v>0</v>
      </c>
      <c r="D1288" s="355"/>
    </row>
    <row r="1289" spans="1:4" x14ac:dyDescent="0.2">
      <c r="A1289" s="353" t="s">
        <v>143</v>
      </c>
      <c r="B1289" s="354" t="s">
        <v>144</v>
      </c>
      <c r="C1289" s="332">
        <v>0</v>
      </c>
      <c r="D1289" s="355"/>
    </row>
    <row r="1290" spans="1:4" x14ac:dyDescent="0.2">
      <c r="A1290" s="356"/>
      <c r="B1290" s="357"/>
      <c r="C1290" s="332"/>
      <c r="D1290" s="355"/>
    </row>
    <row r="1291" spans="1:4" ht="25.5" x14ac:dyDescent="0.2">
      <c r="A1291" s="351" t="s">
        <v>145</v>
      </c>
      <c r="B1291" s="348" t="s">
        <v>146</v>
      </c>
      <c r="C1291" s="352">
        <f>SUM(C1292+C1295+C1296)</f>
        <v>0</v>
      </c>
      <c r="D1291" s="350"/>
    </row>
    <row r="1292" spans="1:4" x14ac:dyDescent="0.2">
      <c r="A1292" s="353" t="s">
        <v>147</v>
      </c>
      <c r="B1292" s="357" t="s">
        <v>148</v>
      </c>
      <c r="C1292" s="352">
        <f>SUM(C1293:C1294)</f>
        <v>0</v>
      </c>
      <c r="D1292" s="350"/>
    </row>
    <row r="1293" spans="1:4" x14ac:dyDescent="0.2">
      <c r="A1293" s="356" t="s">
        <v>149</v>
      </c>
      <c r="B1293" s="357" t="s">
        <v>150</v>
      </c>
      <c r="C1293" s="332">
        <v>0</v>
      </c>
      <c r="D1293" s="355"/>
    </row>
    <row r="1294" spans="1:4" ht="25.5" x14ac:dyDescent="0.2">
      <c r="A1294" s="356" t="s">
        <v>151</v>
      </c>
      <c r="B1294" s="357" t="s">
        <v>152</v>
      </c>
      <c r="C1294" s="332">
        <v>0</v>
      </c>
      <c r="D1294" s="355"/>
    </row>
    <row r="1295" spans="1:4" x14ac:dyDescent="0.2">
      <c r="A1295" s="353" t="s">
        <v>153</v>
      </c>
      <c r="B1295" s="354" t="s">
        <v>154</v>
      </c>
      <c r="C1295" s="332">
        <v>0</v>
      </c>
      <c r="D1295" s="355"/>
    </row>
    <row r="1296" spans="1:4" x14ac:dyDescent="0.2">
      <c r="A1296" s="353" t="s">
        <v>155</v>
      </c>
      <c r="B1296" s="354" t="s">
        <v>156</v>
      </c>
      <c r="C1296" s="332">
        <v>0</v>
      </c>
      <c r="D1296" s="355"/>
    </row>
    <row r="1297" spans="1:4" x14ac:dyDescent="0.2">
      <c r="A1297" s="356"/>
      <c r="B1297" s="357"/>
      <c r="C1297" s="332"/>
      <c r="D1297" s="355"/>
    </row>
    <row r="1298" spans="1:4" x14ac:dyDescent="0.2">
      <c r="A1298" s="351" t="s">
        <v>157</v>
      </c>
      <c r="B1298" s="348" t="s">
        <v>158</v>
      </c>
      <c r="C1298" s="349" t="s">
        <v>159</v>
      </c>
      <c r="D1298" s="350"/>
    </row>
    <row r="1299" spans="1:4" x14ac:dyDescent="0.2">
      <c r="A1299" s="353" t="s">
        <v>160</v>
      </c>
      <c r="B1299" s="354" t="s">
        <v>161</v>
      </c>
      <c r="C1299" s="359" t="s">
        <v>159</v>
      </c>
      <c r="D1299" s="355"/>
    </row>
    <row r="1300" spans="1:4" x14ac:dyDescent="0.2">
      <c r="A1300" s="353" t="s">
        <v>162</v>
      </c>
      <c r="B1300" s="354" t="s">
        <v>163</v>
      </c>
      <c r="C1300" s="332">
        <v>0</v>
      </c>
      <c r="D1300" s="355"/>
    </row>
    <row r="1301" spans="1:4" x14ac:dyDescent="0.2">
      <c r="A1301" s="353" t="s">
        <v>164</v>
      </c>
      <c r="B1301" s="354" t="s">
        <v>165</v>
      </c>
      <c r="C1301" s="332">
        <v>0</v>
      </c>
      <c r="D1301" s="355"/>
    </row>
    <row r="1302" spans="1:4" x14ac:dyDescent="0.2">
      <c r="A1302" s="356"/>
      <c r="B1302" s="357"/>
      <c r="C1302" s="332"/>
      <c r="D1302" s="355"/>
    </row>
    <row r="1303" spans="1:4" x14ac:dyDescent="0.2">
      <c r="A1303" s="351" t="s">
        <v>166</v>
      </c>
      <c r="B1303" s="348" t="s">
        <v>167</v>
      </c>
      <c r="C1303" s="352">
        <f>SUM(C1304:C1312)</f>
        <v>0</v>
      </c>
      <c r="D1303" s="350"/>
    </row>
    <row r="1304" spans="1:4" x14ac:dyDescent="0.2">
      <c r="A1304" s="353" t="s">
        <v>168</v>
      </c>
      <c r="B1304" s="354" t="s">
        <v>169</v>
      </c>
      <c r="C1304" s="332">
        <v>0</v>
      </c>
      <c r="D1304" s="355"/>
    </row>
    <row r="1305" spans="1:4" x14ac:dyDescent="0.2">
      <c r="A1305" s="353" t="s">
        <v>170</v>
      </c>
      <c r="B1305" s="354" t="s">
        <v>171</v>
      </c>
      <c r="C1305" s="332">
        <v>0</v>
      </c>
      <c r="D1305" s="355"/>
    </row>
    <row r="1306" spans="1:4" x14ac:dyDescent="0.2">
      <c r="A1306" s="353" t="s">
        <v>172</v>
      </c>
      <c r="B1306" s="354" t="s">
        <v>173</v>
      </c>
      <c r="C1306" s="332">
        <v>0</v>
      </c>
      <c r="D1306" s="355"/>
    </row>
    <row r="1307" spans="1:4" ht="25.5" x14ac:dyDescent="0.2">
      <c r="A1307" s="353" t="s">
        <v>174</v>
      </c>
      <c r="B1307" s="354" t="s">
        <v>175</v>
      </c>
      <c r="C1307" s="332">
        <v>0</v>
      </c>
      <c r="D1307" s="355"/>
    </row>
    <row r="1308" spans="1:4" ht="25.5" x14ac:dyDescent="0.2">
      <c r="A1308" s="353" t="s">
        <v>176</v>
      </c>
      <c r="B1308" s="354" t="s">
        <v>177</v>
      </c>
      <c r="C1308" s="332">
        <v>0</v>
      </c>
      <c r="D1308" s="355"/>
    </row>
    <row r="1309" spans="1:4" ht="25.5" x14ac:dyDescent="0.2">
      <c r="A1309" s="353" t="s">
        <v>178</v>
      </c>
      <c r="B1309" s="354" t="s">
        <v>179</v>
      </c>
      <c r="C1309" s="332">
        <v>0</v>
      </c>
      <c r="D1309" s="355"/>
    </row>
    <row r="1310" spans="1:4" x14ac:dyDescent="0.2">
      <c r="A1310" s="353" t="s">
        <v>180</v>
      </c>
      <c r="B1310" s="354" t="s">
        <v>181</v>
      </c>
      <c r="C1310" s="332">
        <v>0</v>
      </c>
      <c r="D1310" s="355"/>
    </row>
    <row r="1311" spans="1:4" ht="25.5" x14ac:dyDescent="0.2">
      <c r="A1311" s="353" t="s">
        <v>182</v>
      </c>
      <c r="B1311" s="354" t="s">
        <v>183</v>
      </c>
      <c r="C1311" s="332">
        <v>0</v>
      </c>
      <c r="D1311" s="355"/>
    </row>
    <row r="1312" spans="1:4" ht="25.5" x14ac:dyDescent="0.2">
      <c r="A1312" s="353" t="s">
        <v>184</v>
      </c>
      <c r="B1312" s="354" t="s">
        <v>185</v>
      </c>
      <c r="C1312" s="332">
        <v>0</v>
      </c>
      <c r="D1312" s="355"/>
    </row>
    <row r="1313" spans="1:4" x14ac:dyDescent="0.2">
      <c r="A1313" s="356"/>
      <c r="B1313" s="357"/>
      <c r="C1313" s="332"/>
      <c r="D1313" s="355"/>
    </row>
    <row r="1314" spans="1:4" x14ac:dyDescent="0.2">
      <c r="A1314" s="351" t="s">
        <v>186</v>
      </c>
      <c r="B1314" s="348" t="s">
        <v>187</v>
      </c>
      <c r="C1314" s="352">
        <f>SUM(C1315:C1318)</f>
        <v>0</v>
      </c>
      <c r="D1314" s="350"/>
    </row>
    <row r="1315" spans="1:4" x14ac:dyDescent="0.2">
      <c r="A1315" s="353" t="s">
        <v>188</v>
      </c>
      <c r="B1315" s="354" t="s">
        <v>189</v>
      </c>
      <c r="C1315" s="332">
        <v>0</v>
      </c>
      <c r="D1315" s="355"/>
    </row>
    <row r="1316" spans="1:4" x14ac:dyDescent="0.2">
      <c r="A1316" s="353" t="s">
        <v>190</v>
      </c>
      <c r="B1316" s="354" t="s">
        <v>191</v>
      </c>
      <c r="C1316" s="332">
        <v>0</v>
      </c>
      <c r="D1316" s="355"/>
    </row>
    <row r="1317" spans="1:4" x14ac:dyDescent="0.2">
      <c r="A1317" s="353" t="s">
        <v>192</v>
      </c>
      <c r="B1317" s="354" t="s">
        <v>193</v>
      </c>
      <c r="C1317" s="332">
        <v>0</v>
      </c>
      <c r="D1317" s="355"/>
    </row>
    <row r="1318" spans="1:4" x14ac:dyDescent="0.2">
      <c r="A1318" s="353" t="s">
        <v>194</v>
      </c>
      <c r="B1318" s="354" t="s">
        <v>195</v>
      </c>
      <c r="C1318" s="332">
        <v>0</v>
      </c>
      <c r="D1318" s="355"/>
    </row>
    <row r="1319" spans="1:4" x14ac:dyDescent="0.2">
      <c r="A1319" s="356"/>
      <c r="B1319" s="357"/>
      <c r="C1319" s="332"/>
      <c r="D1319" s="355"/>
    </row>
    <row r="1320" spans="1:4" x14ac:dyDescent="0.2">
      <c r="A1320" s="351" t="s">
        <v>196</v>
      </c>
      <c r="B1320" s="348" t="s">
        <v>197</v>
      </c>
      <c r="C1320" s="352">
        <f>SUM(C1321:C1326)</f>
        <v>0</v>
      </c>
      <c r="D1320" s="350"/>
    </row>
    <row r="1321" spans="1:4" x14ac:dyDescent="0.2">
      <c r="A1321" s="353" t="s">
        <v>198</v>
      </c>
      <c r="B1321" s="354" t="s">
        <v>199</v>
      </c>
      <c r="C1321" s="332">
        <v>0</v>
      </c>
      <c r="D1321" s="355"/>
    </row>
    <row r="1322" spans="1:4" x14ac:dyDescent="0.2">
      <c r="A1322" s="353" t="s">
        <v>200</v>
      </c>
      <c r="B1322" s="354" t="s">
        <v>201</v>
      </c>
      <c r="C1322" s="332">
        <v>0</v>
      </c>
      <c r="D1322" s="355"/>
    </row>
    <row r="1323" spans="1:4" x14ac:dyDescent="0.2">
      <c r="A1323" s="353" t="s">
        <v>202</v>
      </c>
      <c r="B1323" s="354" t="s">
        <v>203</v>
      </c>
      <c r="C1323" s="332">
        <v>0</v>
      </c>
      <c r="D1323" s="355"/>
    </row>
    <row r="1324" spans="1:4" ht="25.5" x14ac:dyDescent="0.2">
      <c r="A1324" s="353" t="s">
        <v>204</v>
      </c>
      <c r="B1324" s="354" t="s">
        <v>205</v>
      </c>
      <c r="C1324" s="332">
        <v>0</v>
      </c>
      <c r="D1324" s="355"/>
    </row>
    <row r="1325" spans="1:4" x14ac:dyDescent="0.2">
      <c r="A1325" s="353" t="s">
        <v>206</v>
      </c>
      <c r="B1325" s="354" t="s">
        <v>207</v>
      </c>
      <c r="C1325" s="332">
        <v>0</v>
      </c>
      <c r="D1325" s="355"/>
    </row>
    <row r="1326" spans="1:4" x14ac:dyDescent="0.2">
      <c r="A1326" s="353" t="s">
        <v>208</v>
      </c>
      <c r="B1326" s="354" t="s">
        <v>209</v>
      </c>
      <c r="C1326" s="360">
        <v>0</v>
      </c>
      <c r="D1326" s="361"/>
    </row>
    <row r="1327" spans="1:4" x14ac:dyDescent="0.2">
      <c r="A1327" s="362"/>
      <c r="B1327" s="363"/>
      <c r="C1327" s="364"/>
      <c r="D1327" s="342"/>
    </row>
    <row r="1328" spans="1:4" x14ac:dyDescent="0.2">
      <c r="A1328" s="347">
        <v>2</v>
      </c>
      <c r="B1328" s="348" t="s">
        <v>210</v>
      </c>
      <c r="C1328" s="352">
        <f>SUM(C1330+C1337+C1343+C1352+C1356+C1362)</f>
        <v>0</v>
      </c>
      <c r="D1328" s="350"/>
    </row>
    <row r="1329" spans="1:4" x14ac:dyDescent="0.2">
      <c r="A1329" s="347"/>
      <c r="B1329" s="365"/>
      <c r="C1329" s="332"/>
      <c r="D1329" s="355"/>
    </row>
    <row r="1330" spans="1:4" x14ac:dyDescent="0.2">
      <c r="A1330" s="362" t="s">
        <v>211</v>
      </c>
      <c r="B1330" s="348" t="s">
        <v>212</v>
      </c>
      <c r="C1330" s="352">
        <f>SUM(C1331:C1335)</f>
        <v>0</v>
      </c>
      <c r="D1330" s="350"/>
    </row>
    <row r="1331" spans="1:4" x14ac:dyDescent="0.2">
      <c r="A1331" s="353" t="s">
        <v>213</v>
      </c>
      <c r="B1331" s="354" t="s">
        <v>214</v>
      </c>
      <c r="C1331" s="332">
        <v>0</v>
      </c>
      <c r="D1331" s="355"/>
    </row>
    <row r="1332" spans="1:4" x14ac:dyDescent="0.2">
      <c r="A1332" s="353" t="s">
        <v>215</v>
      </c>
      <c r="B1332" s="354" t="s">
        <v>216</v>
      </c>
      <c r="C1332" s="332">
        <v>0</v>
      </c>
      <c r="D1332" s="355"/>
    </row>
    <row r="1333" spans="1:4" x14ac:dyDescent="0.2">
      <c r="A1333" s="353" t="s">
        <v>217</v>
      </c>
      <c r="B1333" s="354" t="s">
        <v>218</v>
      </c>
      <c r="C1333" s="332">
        <v>0</v>
      </c>
      <c r="D1333" s="355"/>
    </row>
    <row r="1334" spans="1:4" x14ac:dyDescent="0.2">
      <c r="A1334" s="353" t="s">
        <v>219</v>
      </c>
      <c r="B1334" s="354" t="s">
        <v>220</v>
      </c>
      <c r="C1334" s="332">
        <v>0</v>
      </c>
      <c r="D1334" s="355"/>
    </row>
    <row r="1335" spans="1:4" x14ac:dyDescent="0.2">
      <c r="A1335" s="353" t="s">
        <v>221</v>
      </c>
      <c r="B1335" s="354" t="s">
        <v>222</v>
      </c>
      <c r="C1335" s="332">
        <v>0</v>
      </c>
      <c r="D1335" s="355"/>
    </row>
    <row r="1336" spans="1:4" x14ac:dyDescent="0.2">
      <c r="A1336" s="366"/>
      <c r="B1336" s="357"/>
      <c r="C1336" s="332"/>
      <c r="D1336" s="355"/>
    </row>
    <row r="1337" spans="1:4" ht="25.5" x14ac:dyDescent="0.2">
      <c r="A1337" s="362" t="s">
        <v>223</v>
      </c>
      <c r="B1337" s="348" t="s">
        <v>224</v>
      </c>
      <c r="C1337" s="352">
        <f>SUM(C1338:C1341)</f>
        <v>0</v>
      </c>
      <c r="D1337" s="350"/>
    </row>
    <row r="1338" spans="1:4" x14ac:dyDescent="0.2">
      <c r="A1338" s="353" t="s">
        <v>225</v>
      </c>
      <c r="B1338" s="354" t="s">
        <v>226</v>
      </c>
      <c r="C1338" s="332">
        <v>0</v>
      </c>
      <c r="D1338" s="355"/>
    </row>
    <row r="1339" spans="1:4" x14ac:dyDescent="0.2">
      <c r="A1339" s="353" t="s">
        <v>227</v>
      </c>
      <c r="B1339" s="354" t="s">
        <v>228</v>
      </c>
      <c r="C1339" s="332">
        <v>0</v>
      </c>
      <c r="D1339" s="355"/>
    </row>
    <row r="1340" spans="1:4" x14ac:dyDescent="0.2">
      <c r="A1340" s="353" t="s">
        <v>229</v>
      </c>
      <c r="B1340" s="354" t="s">
        <v>230</v>
      </c>
      <c r="C1340" s="332">
        <v>0</v>
      </c>
      <c r="D1340" s="355"/>
    </row>
    <row r="1341" spans="1:4" x14ac:dyDescent="0.2">
      <c r="A1341" s="353" t="s">
        <v>231</v>
      </c>
      <c r="B1341" s="354" t="s">
        <v>232</v>
      </c>
      <c r="C1341" s="332">
        <v>0</v>
      </c>
      <c r="D1341" s="355"/>
    </row>
    <row r="1342" spans="1:4" x14ac:dyDescent="0.2">
      <c r="A1342" s="366"/>
      <c r="B1342" s="357"/>
      <c r="C1342" s="332"/>
      <c r="D1342" s="355"/>
    </row>
    <row r="1343" spans="1:4" ht="25.5" x14ac:dyDescent="0.2">
      <c r="A1343" s="362" t="s">
        <v>233</v>
      </c>
      <c r="B1343" s="348" t="s">
        <v>234</v>
      </c>
      <c r="C1343" s="352">
        <f>SUM(C1344:C1350)</f>
        <v>0</v>
      </c>
      <c r="D1343" s="350"/>
    </row>
    <row r="1344" spans="1:4" x14ac:dyDescent="0.2">
      <c r="A1344" s="353" t="s">
        <v>235</v>
      </c>
      <c r="B1344" s="354" t="s">
        <v>236</v>
      </c>
      <c r="C1344" s="332">
        <v>0</v>
      </c>
      <c r="D1344" s="355"/>
    </row>
    <row r="1345" spans="1:4" ht="25.5" x14ac:dyDescent="0.2">
      <c r="A1345" s="353" t="s">
        <v>237</v>
      </c>
      <c r="B1345" s="354" t="s">
        <v>238</v>
      </c>
      <c r="C1345" s="332">
        <v>0</v>
      </c>
      <c r="D1345" s="355"/>
    </row>
    <row r="1346" spans="1:4" x14ac:dyDescent="0.2">
      <c r="A1346" s="353" t="s">
        <v>239</v>
      </c>
      <c r="B1346" s="354" t="s">
        <v>240</v>
      </c>
      <c r="C1346" s="332">
        <v>0</v>
      </c>
      <c r="D1346" s="355"/>
    </row>
    <row r="1347" spans="1:4" ht="25.5" x14ac:dyDescent="0.2">
      <c r="A1347" s="353" t="s">
        <v>241</v>
      </c>
      <c r="B1347" s="354" t="s">
        <v>242</v>
      </c>
      <c r="C1347" s="332">
        <v>0</v>
      </c>
      <c r="D1347" s="355"/>
    </row>
    <row r="1348" spans="1:4" x14ac:dyDescent="0.2">
      <c r="A1348" s="353" t="s">
        <v>243</v>
      </c>
      <c r="B1348" s="354" t="s">
        <v>244</v>
      </c>
      <c r="C1348" s="332">
        <v>0</v>
      </c>
      <c r="D1348" s="355"/>
    </row>
    <row r="1349" spans="1:4" x14ac:dyDescent="0.2">
      <c r="A1349" s="353" t="s">
        <v>245</v>
      </c>
      <c r="B1349" s="354" t="s">
        <v>246</v>
      </c>
      <c r="C1349" s="332">
        <v>0</v>
      </c>
      <c r="D1349" s="355"/>
    </row>
    <row r="1350" spans="1:4" ht="25.5" x14ac:dyDescent="0.2">
      <c r="A1350" s="353" t="s">
        <v>247</v>
      </c>
      <c r="B1350" s="354" t="s">
        <v>248</v>
      </c>
      <c r="C1350" s="332">
        <v>0</v>
      </c>
      <c r="D1350" s="355"/>
    </row>
    <row r="1351" spans="1:4" x14ac:dyDescent="0.2">
      <c r="A1351" s="366"/>
      <c r="B1351" s="357"/>
      <c r="C1351" s="332"/>
      <c r="D1351" s="355"/>
    </row>
    <row r="1352" spans="1:4" ht="25.5" x14ac:dyDescent="0.2">
      <c r="A1352" s="362" t="s">
        <v>249</v>
      </c>
      <c r="B1352" s="348" t="s">
        <v>250</v>
      </c>
      <c r="C1352" s="352">
        <f>SUM(C1353:C1354)</f>
        <v>0</v>
      </c>
      <c r="D1352" s="350"/>
    </row>
    <row r="1353" spans="1:4" x14ac:dyDescent="0.2">
      <c r="A1353" s="353" t="s">
        <v>251</v>
      </c>
      <c r="B1353" s="354" t="s">
        <v>252</v>
      </c>
      <c r="C1353" s="332">
        <v>0</v>
      </c>
      <c r="D1353" s="355"/>
    </row>
    <row r="1354" spans="1:4" x14ac:dyDescent="0.2">
      <c r="A1354" s="353" t="s">
        <v>253</v>
      </c>
      <c r="B1354" s="354" t="s">
        <v>254</v>
      </c>
      <c r="C1354" s="332">
        <v>0</v>
      </c>
      <c r="D1354" s="355"/>
    </row>
    <row r="1355" spans="1:4" x14ac:dyDescent="0.2">
      <c r="A1355" s="366"/>
      <c r="B1355" s="357"/>
      <c r="C1355" s="332"/>
      <c r="D1355" s="355"/>
    </row>
    <row r="1356" spans="1:4" ht="25.5" x14ac:dyDescent="0.2">
      <c r="A1356" s="362" t="s">
        <v>255</v>
      </c>
      <c r="B1356" s="348" t="s">
        <v>256</v>
      </c>
      <c r="C1356" s="352">
        <f>SUM(C1357:C1360)</f>
        <v>0</v>
      </c>
      <c r="D1356" s="350"/>
    </row>
    <row r="1357" spans="1:4" x14ac:dyDescent="0.2">
      <c r="A1357" s="353" t="s">
        <v>257</v>
      </c>
      <c r="B1357" s="354" t="s">
        <v>258</v>
      </c>
      <c r="C1357" s="332">
        <v>0</v>
      </c>
      <c r="D1357" s="355"/>
    </row>
    <row r="1358" spans="1:4" x14ac:dyDescent="0.2">
      <c r="A1358" s="353" t="s">
        <v>259</v>
      </c>
      <c r="B1358" s="354" t="s">
        <v>260</v>
      </c>
      <c r="C1358" s="332">
        <v>0</v>
      </c>
      <c r="D1358" s="355"/>
    </row>
    <row r="1359" spans="1:4" x14ac:dyDescent="0.2">
      <c r="A1359" s="353" t="s">
        <v>261</v>
      </c>
      <c r="B1359" s="354" t="s">
        <v>262</v>
      </c>
      <c r="C1359" s="332">
        <v>0</v>
      </c>
      <c r="D1359" s="355"/>
    </row>
    <row r="1360" spans="1:4" ht="25.5" x14ac:dyDescent="0.2">
      <c r="A1360" s="353" t="s">
        <v>263</v>
      </c>
      <c r="B1360" s="354" t="s">
        <v>264</v>
      </c>
      <c r="C1360" s="332">
        <v>0</v>
      </c>
      <c r="D1360" s="355"/>
    </row>
    <row r="1361" spans="1:4" x14ac:dyDescent="0.2">
      <c r="A1361" s="366"/>
      <c r="B1361" s="357"/>
      <c r="C1361" s="332"/>
      <c r="D1361" s="355"/>
    </row>
    <row r="1362" spans="1:4" ht="25.5" x14ac:dyDescent="0.2">
      <c r="A1362" s="362" t="s">
        <v>265</v>
      </c>
      <c r="B1362" s="348" t="s">
        <v>266</v>
      </c>
      <c r="C1362" s="352">
        <f>SUM(C1363:C1370)</f>
        <v>0</v>
      </c>
      <c r="D1362" s="350"/>
    </row>
    <row r="1363" spans="1:4" x14ac:dyDescent="0.2">
      <c r="A1363" s="353" t="s">
        <v>267</v>
      </c>
      <c r="B1363" s="354" t="s">
        <v>268</v>
      </c>
      <c r="C1363" s="332"/>
      <c r="D1363" s="355"/>
    </row>
    <row r="1364" spans="1:4" ht="25.5" x14ac:dyDescent="0.2">
      <c r="A1364" s="353" t="s">
        <v>269</v>
      </c>
      <c r="B1364" s="354" t="s">
        <v>270</v>
      </c>
      <c r="C1364" s="332">
        <v>0</v>
      </c>
      <c r="D1364" s="355"/>
    </row>
    <row r="1365" spans="1:4" x14ac:dyDescent="0.2">
      <c r="A1365" s="353" t="s">
        <v>271</v>
      </c>
      <c r="B1365" s="354" t="s">
        <v>272</v>
      </c>
      <c r="C1365" s="332">
        <v>0</v>
      </c>
      <c r="D1365" s="355"/>
    </row>
    <row r="1366" spans="1:4" x14ac:dyDescent="0.2">
      <c r="A1366" s="353" t="s">
        <v>273</v>
      </c>
      <c r="B1366" s="354" t="s">
        <v>274</v>
      </c>
      <c r="C1366" s="332">
        <v>0</v>
      </c>
      <c r="D1366" s="355"/>
    </row>
    <row r="1367" spans="1:4" x14ac:dyDescent="0.2">
      <c r="A1367" s="353" t="s">
        <v>275</v>
      </c>
      <c r="B1367" s="354" t="s">
        <v>276</v>
      </c>
      <c r="C1367" s="332">
        <v>0</v>
      </c>
      <c r="D1367" s="355"/>
    </row>
    <row r="1368" spans="1:4" ht="25.5" x14ac:dyDescent="0.2">
      <c r="A1368" s="353" t="s">
        <v>277</v>
      </c>
      <c r="B1368" s="354" t="s">
        <v>278</v>
      </c>
      <c r="C1368" s="332">
        <v>0</v>
      </c>
      <c r="D1368" s="355"/>
    </row>
    <row r="1369" spans="1:4" x14ac:dyDescent="0.2">
      <c r="A1369" s="353" t="s">
        <v>279</v>
      </c>
      <c r="B1369" s="354" t="s">
        <v>280</v>
      </c>
      <c r="C1369" s="332">
        <v>0</v>
      </c>
      <c r="D1369" s="355"/>
    </row>
    <row r="1370" spans="1:4" x14ac:dyDescent="0.2">
      <c r="A1370" s="353" t="s">
        <v>281</v>
      </c>
      <c r="B1370" s="354" t="s">
        <v>282</v>
      </c>
      <c r="C1370" s="332">
        <v>0</v>
      </c>
      <c r="D1370" s="355"/>
    </row>
    <row r="1371" spans="1:4" x14ac:dyDescent="0.2">
      <c r="A1371" s="353"/>
      <c r="B1371" s="357"/>
      <c r="C1371" s="332"/>
      <c r="D1371" s="355"/>
    </row>
    <row r="1372" spans="1:4" x14ac:dyDescent="0.2">
      <c r="A1372" s="347">
        <v>5</v>
      </c>
      <c r="B1372" s="367" t="s">
        <v>283</v>
      </c>
      <c r="C1372" s="352">
        <f>SUM(C1374+C1384+C1394+C1399)</f>
        <v>0</v>
      </c>
      <c r="D1372" s="350"/>
    </row>
    <row r="1373" spans="1:4" x14ac:dyDescent="0.2">
      <c r="A1373" s="366"/>
      <c r="B1373" s="357"/>
      <c r="C1373" s="332"/>
      <c r="D1373" s="355"/>
    </row>
    <row r="1374" spans="1:4" x14ac:dyDescent="0.2">
      <c r="A1374" s="368" t="s">
        <v>284</v>
      </c>
      <c r="B1374" s="348" t="s">
        <v>285</v>
      </c>
      <c r="C1374" s="352">
        <f>SUM(C1375:C1382)</f>
        <v>0</v>
      </c>
      <c r="D1374" s="350"/>
    </row>
    <row r="1375" spans="1:4" x14ac:dyDescent="0.2">
      <c r="A1375" s="369" t="s">
        <v>286</v>
      </c>
      <c r="B1375" s="354" t="s">
        <v>287</v>
      </c>
      <c r="C1375" s="332">
        <v>0</v>
      </c>
      <c r="D1375" s="355"/>
    </row>
    <row r="1376" spans="1:4" x14ac:dyDescent="0.2">
      <c r="A1376" s="369" t="s">
        <v>288</v>
      </c>
      <c r="B1376" s="354" t="s">
        <v>289</v>
      </c>
      <c r="C1376" s="332">
        <v>0</v>
      </c>
      <c r="D1376" s="355"/>
    </row>
    <row r="1377" spans="1:4" x14ac:dyDescent="0.2">
      <c r="A1377" s="369" t="s">
        <v>290</v>
      </c>
      <c r="B1377" s="354" t="s">
        <v>291</v>
      </c>
      <c r="C1377" s="332"/>
      <c r="D1377" s="355"/>
    </row>
    <row r="1378" spans="1:4" x14ac:dyDescent="0.2">
      <c r="A1378" s="369" t="s">
        <v>292</v>
      </c>
      <c r="B1378" s="354" t="s">
        <v>293</v>
      </c>
      <c r="C1378" s="332"/>
      <c r="D1378" s="355"/>
    </row>
    <row r="1379" spans="1:4" x14ac:dyDescent="0.2">
      <c r="A1379" s="369" t="s">
        <v>294</v>
      </c>
      <c r="B1379" s="354" t="s">
        <v>295</v>
      </c>
      <c r="C1379" s="332"/>
      <c r="D1379" s="355"/>
    </row>
    <row r="1380" spans="1:4" ht="25.5" x14ac:dyDescent="0.2">
      <c r="A1380" s="369" t="s">
        <v>296</v>
      </c>
      <c r="B1380" s="354" t="s">
        <v>297</v>
      </c>
      <c r="C1380" s="332"/>
      <c r="D1380" s="355"/>
    </row>
    <row r="1381" spans="1:4" ht="25.5" x14ac:dyDescent="0.2">
      <c r="A1381" s="369" t="s">
        <v>298</v>
      </c>
      <c r="B1381" s="354" t="s">
        <v>299</v>
      </c>
      <c r="C1381" s="332"/>
      <c r="D1381" s="355"/>
    </row>
    <row r="1382" spans="1:4" x14ac:dyDescent="0.2">
      <c r="A1382" s="369" t="s">
        <v>300</v>
      </c>
      <c r="B1382" s="354" t="s">
        <v>301</v>
      </c>
      <c r="C1382" s="332">
        <v>0</v>
      </c>
      <c r="D1382" s="355"/>
    </row>
    <row r="1383" spans="1:4" x14ac:dyDescent="0.2">
      <c r="A1383" s="369"/>
      <c r="B1383" s="354"/>
      <c r="C1383" s="332"/>
      <c r="D1383" s="355"/>
    </row>
    <row r="1384" spans="1:4" ht="25.5" x14ac:dyDescent="0.2">
      <c r="A1384" s="368" t="s">
        <v>302</v>
      </c>
      <c r="B1384" s="348" t="s">
        <v>303</v>
      </c>
      <c r="C1384" s="352">
        <f>SUM(C1385:C1392)</f>
        <v>0</v>
      </c>
      <c r="D1384" s="350"/>
    </row>
    <row r="1385" spans="1:4" x14ac:dyDescent="0.2">
      <c r="A1385" s="369" t="s">
        <v>304</v>
      </c>
      <c r="B1385" s="354" t="s">
        <v>305</v>
      </c>
      <c r="C1385" s="332">
        <v>0</v>
      </c>
      <c r="D1385" s="355"/>
    </row>
    <row r="1386" spans="1:4" x14ac:dyDescent="0.2">
      <c r="A1386" s="369" t="s">
        <v>306</v>
      </c>
      <c r="B1386" s="354" t="s">
        <v>307</v>
      </c>
      <c r="C1386" s="332">
        <v>0</v>
      </c>
      <c r="D1386" s="355"/>
    </row>
    <row r="1387" spans="1:4" x14ac:dyDescent="0.2">
      <c r="A1387" s="369" t="s">
        <v>308</v>
      </c>
      <c r="B1387" s="354" t="s">
        <v>309</v>
      </c>
      <c r="C1387" s="332">
        <v>0</v>
      </c>
      <c r="D1387" s="355"/>
    </row>
    <row r="1388" spans="1:4" x14ac:dyDescent="0.2">
      <c r="A1388" s="369" t="s">
        <v>310</v>
      </c>
      <c r="B1388" s="354" t="s">
        <v>311</v>
      </c>
      <c r="C1388" s="332">
        <v>0</v>
      </c>
      <c r="D1388" s="355"/>
    </row>
    <row r="1389" spans="1:4" x14ac:dyDescent="0.2">
      <c r="A1389" s="369" t="s">
        <v>312</v>
      </c>
      <c r="B1389" s="354" t="s">
        <v>313</v>
      </c>
      <c r="C1389" s="332">
        <v>0</v>
      </c>
      <c r="D1389" s="355"/>
    </row>
    <row r="1390" spans="1:4" x14ac:dyDescent="0.2">
      <c r="A1390" s="369" t="s">
        <v>314</v>
      </c>
      <c r="B1390" s="354" t="s">
        <v>315</v>
      </c>
      <c r="C1390" s="332">
        <v>0</v>
      </c>
      <c r="D1390" s="355"/>
    </row>
    <row r="1391" spans="1:4" x14ac:dyDescent="0.2">
      <c r="A1391" s="369" t="s">
        <v>316</v>
      </c>
      <c r="B1391" s="354" t="s">
        <v>317</v>
      </c>
      <c r="C1391" s="332">
        <v>0</v>
      </c>
      <c r="D1391" s="355"/>
    </row>
    <row r="1392" spans="1:4" ht="25.5" x14ac:dyDescent="0.2">
      <c r="A1392" s="369" t="s">
        <v>318</v>
      </c>
      <c r="B1392" s="354" t="s">
        <v>319</v>
      </c>
      <c r="C1392" s="332">
        <v>0</v>
      </c>
      <c r="D1392" s="355"/>
    </row>
    <row r="1393" spans="1:4" x14ac:dyDescent="0.2">
      <c r="A1393" s="369"/>
      <c r="B1393" s="354"/>
      <c r="C1393" s="332"/>
      <c r="D1393" s="355"/>
    </row>
    <row r="1394" spans="1:4" x14ac:dyDescent="0.2">
      <c r="A1394" s="368" t="s">
        <v>320</v>
      </c>
      <c r="B1394" s="348" t="s">
        <v>321</v>
      </c>
      <c r="C1394" s="352">
        <f>SUM(C1395:C1397)</f>
        <v>0</v>
      </c>
      <c r="D1394" s="350"/>
    </row>
    <row r="1395" spans="1:4" x14ac:dyDescent="0.2">
      <c r="A1395" s="369" t="s">
        <v>322</v>
      </c>
      <c r="B1395" s="354" t="s">
        <v>323</v>
      </c>
      <c r="C1395" s="332">
        <v>0</v>
      </c>
      <c r="D1395" s="355"/>
    </row>
    <row r="1396" spans="1:4" x14ac:dyDescent="0.2">
      <c r="A1396" s="369" t="s">
        <v>324</v>
      </c>
      <c r="B1396" s="354" t="s">
        <v>325</v>
      </c>
      <c r="C1396" s="332">
        <v>0</v>
      </c>
      <c r="D1396" s="355"/>
    </row>
    <row r="1397" spans="1:4" x14ac:dyDescent="0.2">
      <c r="A1397" s="369" t="s">
        <v>326</v>
      </c>
      <c r="B1397" s="354" t="s">
        <v>327</v>
      </c>
      <c r="C1397" s="332">
        <v>0</v>
      </c>
      <c r="D1397" s="355"/>
    </row>
    <row r="1398" spans="1:4" x14ac:dyDescent="0.2">
      <c r="A1398" s="369"/>
      <c r="B1398" s="354"/>
      <c r="C1398" s="332"/>
      <c r="D1398" s="355"/>
    </row>
    <row r="1399" spans="1:4" x14ac:dyDescent="0.2">
      <c r="A1399" s="368" t="s">
        <v>328</v>
      </c>
      <c r="B1399" s="348" t="s">
        <v>329</v>
      </c>
      <c r="C1399" s="352">
        <f>SUM(C1400:C1403)</f>
        <v>0</v>
      </c>
      <c r="D1399" s="350"/>
    </row>
    <row r="1400" spans="1:4" x14ac:dyDescent="0.2">
      <c r="A1400" s="369" t="s">
        <v>330</v>
      </c>
      <c r="B1400" s="354" t="s">
        <v>331</v>
      </c>
      <c r="C1400" s="332">
        <v>0</v>
      </c>
      <c r="D1400" s="355"/>
    </row>
    <row r="1401" spans="1:4" x14ac:dyDescent="0.2">
      <c r="A1401" s="369" t="s">
        <v>332</v>
      </c>
      <c r="B1401" s="354" t="s">
        <v>333</v>
      </c>
      <c r="C1401" s="332">
        <v>0</v>
      </c>
      <c r="D1401" s="355"/>
    </row>
    <row r="1402" spans="1:4" x14ac:dyDescent="0.2">
      <c r="A1402" s="369" t="s">
        <v>334</v>
      </c>
      <c r="B1402" s="354" t="s">
        <v>335</v>
      </c>
      <c r="C1402" s="332">
        <v>0</v>
      </c>
      <c r="D1402" s="355"/>
    </row>
    <row r="1403" spans="1:4" x14ac:dyDescent="0.2">
      <c r="A1403" s="369" t="s">
        <v>336</v>
      </c>
      <c r="B1403" s="354" t="s">
        <v>337</v>
      </c>
      <c r="C1403" s="332">
        <v>0</v>
      </c>
      <c r="D1403" s="355"/>
    </row>
    <row r="1405" spans="1:4" ht="25.5" x14ac:dyDescent="0.2">
      <c r="A1405" s="372" t="str">
        <f>'1. DireccyConducc '!B91</f>
        <v>RE1. P12 Plan de Respuesta a Desastres del Ministerio de Salud</v>
      </c>
      <c r="B1405" s="340" t="s">
        <v>74</v>
      </c>
      <c r="C1405" s="332">
        <f>SUM(C1407,C1483,C1527)</f>
        <v>0</v>
      </c>
      <c r="D1405" s="342"/>
    </row>
    <row r="1406" spans="1:4" x14ac:dyDescent="0.2">
      <c r="A1406" s="343" t="s">
        <v>75</v>
      </c>
      <c r="B1406" s="344" t="s">
        <v>76</v>
      </c>
      <c r="C1406" s="345" t="s">
        <v>77</v>
      </c>
      <c r="D1406" s="346" t="s">
        <v>78</v>
      </c>
    </row>
    <row r="1407" spans="1:4" x14ac:dyDescent="0.2">
      <c r="A1407" s="347">
        <v>1</v>
      </c>
      <c r="B1407" s="348" t="s">
        <v>79</v>
      </c>
      <c r="C1407" s="349">
        <f>SUM(C1409,C1416,C1423,C1432,C1441,C1446,C1453,C1458,C1469,C1475)</f>
        <v>0</v>
      </c>
      <c r="D1407" s="350"/>
    </row>
    <row r="1408" spans="1:4" x14ac:dyDescent="0.2">
      <c r="A1408" s="347"/>
      <c r="B1408" s="365"/>
      <c r="C1408" s="352"/>
      <c r="D1408" s="350"/>
    </row>
    <row r="1409" spans="1:4" x14ac:dyDescent="0.2">
      <c r="A1409" s="351" t="s">
        <v>81</v>
      </c>
      <c r="B1409" s="348" t="s">
        <v>82</v>
      </c>
      <c r="C1409" s="352">
        <f>SUM(C1410:C1414)</f>
        <v>0</v>
      </c>
      <c r="D1409" s="350"/>
    </row>
    <row r="1410" spans="1:4" x14ac:dyDescent="0.2">
      <c r="A1410" s="353" t="s">
        <v>83</v>
      </c>
      <c r="B1410" s="354" t="s">
        <v>84</v>
      </c>
      <c r="C1410" s="332">
        <v>0</v>
      </c>
      <c r="D1410" s="355"/>
    </row>
    <row r="1411" spans="1:4" ht="25.5" x14ac:dyDescent="0.2">
      <c r="A1411" s="353" t="s">
        <v>85</v>
      </c>
      <c r="B1411" s="354" t="s">
        <v>86</v>
      </c>
      <c r="C1411" s="332">
        <v>0</v>
      </c>
      <c r="D1411" s="355"/>
    </row>
    <row r="1412" spans="1:4" x14ac:dyDescent="0.2">
      <c r="A1412" s="353" t="s">
        <v>87</v>
      </c>
      <c r="B1412" s="354" t="s">
        <v>88</v>
      </c>
      <c r="C1412" s="332">
        <v>0</v>
      </c>
      <c r="D1412" s="355"/>
    </row>
    <row r="1413" spans="1:4" ht="25.5" x14ac:dyDescent="0.2">
      <c r="A1413" s="353" t="s">
        <v>89</v>
      </c>
      <c r="B1413" s="354" t="s">
        <v>90</v>
      </c>
      <c r="C1413" s="332">
        <v>0</v>
      </c>
      <c r="D1413" s="355"/>
    </row>
    <row r="1414" spans="1:4" x14ac:dyDescent="0.2">
      <c r="A1414" s="353" t="s">
        <v>91</v>
      </c>
      <c r="B1414" s="354" t="s">
        <v>92</v>
      </c>
      <c r="C1414" s="332">
        <v>0</v>
      </c>
      <c r="D1414" s="355"/>
    </row>
    <row r="1415" spans="1:4" x14ac:dyDescent="0.2">
      <c r="A1415" s="356"/>
      <c r="B1415" s="357"/>
      <c r="C1415" s="332"/>
      <c r="D1415" s="355"/>
    </row>
    <row r="1416" spans="1:4" x14ac:dyDescent="0.2">
      <c r="A1416" s="351" t="s">
        <v>93</v>
      </c>
      <c r="B1416" s="348" t="s">
        <v>94</v>
      </c>
      <c r="C1416" s="352">
        <f>SUM(C1417:C1421)</f>
        <v>0</v>
      </c>
      <c r="D1416" s="350"/>
    </row>
    <row r="1417" spans="1:4" x14ac:dyDescent="0.2">
      <c r="A1417" s="353" t="s">
        <v>95</v>
      </c>
      <c r="B1417" s="354" t="s">
        <v>96</v>
      </c>
      <c r="C1417" s="332">
        <v>0</v>
      </c>
      <c r="D1417" s="355"/>
    </row>
    <row r="1418" spans="1:4" x14ac:dyDescent="0.2">
      <c r="A1418" s="353" t="s">
        <v>97</v>
      </c>
      <c r="B1418" s="354" t="s">
        <v>98</v>
      </c>
      <c r="C1418" s="332">
        <v>0</v>
      </c>
      <c r="D1418" s="355"/>
    </row>
    <row r="1419" spans="1:4" x14ac:dyDescent="0.2">
      <c r="A1419" s="353" t="s">
        <v>99</v>
      </c>
      <c r="B1419" s="354" t="s">
        <v>100</v>
      </c>
      <c r="C1419" s="332">
        <v>0</v>
      </c>
      <c r="D1419" s="355"/>
    </row>
    <row r="1420" spans="1:4" x14ac:dyDescent="0.2">
      <c r="A1420" s="353" t="s">
        <v>101</v>
      </c>
      <c r="B1420" s="354" t="s">
        <v>102</v>
      </c>
      <c r="C1420" s="332">
        <v>0</v>
      </c>
      <c r="D1420" s="355"/>
    </row>
    <row r="1421" spans="1:4" x14ac:dyDescent="0.2">
      <c r="A1421" s="353" t="s">
        <v>103</v>
      </c>
      <c r="B1421" s="354" t="s">
        <v>104</v>
      </c>
      <c r="C1421" s="332">
        <v>0</v>
      </c>
      <c r="D1421" s="355"/>
    </row>
    <row r="1422" spans="1:4" x14ac:dyDescent="0.2">
      <c r="A1422" s="356"/>
      <c r="B1422" s="357"/>
      <c r="C1422" s="352"/>
      <c r="D1422" s="350"/>
    </row>
    <row r="1423" spans="1:4" ht="25.5" x14ac:dyDescent="0.2">
      <c r="A1423" s="351" t="s">
        <v>105</v>
      </c>
      <c r="B1423" s="358" t="s">
        <v>106</v>
      </c>
      <c r="C1423" s="352">
        <f>SUM(C1424:C1430)</f>
        <v>0</v>
      </c>
      <c r="D1423" s="350"/>
    </row>
    <row r="1424" spans="1:4" x14ac:dyDescent="0.2">
      <c r="A1424" s="353" t="s">
        <v>107</v>
      </c>
      <c r="B1424" s="354" t="s">
        <v>108</v>
      </c>
      <c r="C1424" s="332">
        <v>0</v>
      </c>
      <c r="D1424" s="355"/>
    </row>
    <row r="1425" spans="1:4" x14ac:dyDescent="0.2">
      <c r="A1425" s="353" t="s">
        <v>109</v>
      </c>
      <c r="B1425" s="354" t="s">
        <v>110</v>
      </c>
      <c r="C1425" s="332">
        <v>0</v>
      </c>
      <c r="D1425" s="355"/>
    </row>
    <row r="1426" spans="1:4" x14ac:dyDescent="0.2">
      <c r="A1426" s="353" t="s">
        <v>111</v>
      </c>
      <c r="B1426" s="354" t="s">
        <v>112</v>
      </c>
      <c r="C1426" s="332"/>
      <c r="D1426" s="355"/>
    </row>
    <row r="1427" spans="1:4" x14ac:dyDescent="0.2">
      <c r="A1427" s="353" t="s">
        <v>113</v>
      </c>
      <c r="B1427" s="354" t="s">
        <v>114</v>
      </c>
      <c r="C1427" s="332">
        <v>0</v>
      </c>
      <c r="D1427" s="355"/>
    </row>
    <row r="1428" spans="1:4" x14ac:dyDescent="0.2">
      <c r="A1428" s="353" t="s">
        <v>115</v>
      </c>
      <c r="B1428" s="354" t="s">
        <v>116</v>
      </c>
      <c r="C1428" s="332">
        <v>0</v>
      </c>
      <c r="D1428" s="355"/>
    </row>
    <row r="1429" spans="1:4" ht="25.5" x14ac:dyDescent="0.2">
      <c r="A1429" s="353" t="s">
        <v>117</v>
      </c>
      <c r="B1429" s="354" t="s">
        <v>118</v>
      </c>
      <c r="C1429" s="332">
        <v>0</v>
      </c>
      <c r="D1429" s="355"/>
    </row>
    <row r="1430" spans="1:4" ht="25.5" x14ac:dyDescent="0.2">
      <c r="A1430" s="353" t="s">
        <v>119</v>
      </c>
      <c r="B1430" s="354" t="s">
        <v>120</v>
      </c>
      <c r="C1430" s="332">
        <v>0</v>
      </c>
      <c r="D1430" s="355"/>
    </row>
    <row r="1431" spans="1:4" x14ac:dyDescent="0.2">
      <c r="A1431" s="356"/>
      <c r="B1431" s="357"/>
      <c r="C1431" s="332"/>
      <c r="D1431" s="355"/>
    </row>
    <row r="1432" spans="1:4" x14ac:dyDescent="0.2">
      <c r="A1432" s="351" t="s">
        <v>121</v>
      </c>
      <c r="B1432" s="348" t="s">
        <v>122</v>
      </c>
      <c r="C1432" s="352">
        <f>SUM(C1433:C1439)</f>
        <v>0</v>
      </c>
      <c r="D1432" s="350"/>
    </row>
    <row r="1433" spans="1:4" x14ac:dyDescent="0.2">
      <c r="A1433" s="353" t="s">
        <v>123</v>
      </c>
      <c r="B1433" s="354" t="s">
        <v>124</v>
      </c>
      <c r="C1433" s="332">
        <v>0</v>
      </c>
      <c r="D1433" s="355"/>
    </row>
    <row r="1434" spans="1:4" x14ac:dyDescent="0.2">
      <c r="A1434" s="353" t="s">
        <v>125</v>
      </c>
      <c r="B1434" s="354" t="s">
        <v>126</v>
      </c>
      <c r="C1434" s="332">
        <v>0</v>
      </c>
      <c r="D1434" s="355"/>
    </row>
    <row r="1435" spans="1:4" x14ac:dyDescent="0.2">
      <c r="A1435" s="353" t="s">
        <v>127</v>
      </c>
      <c r="B1435" s="354" t="s">
        <v>128</v>
      </c>
      <c r="C1435" s="332">
        <v>0</v>
      </c>
      <c r="D1435" s="355"/>
    </row>
    <row r="1436" spans="1:4" ht="25.5" x14ac:dyDescent="0.2">
      <c r="A1436" s="353" t="s">
        <v>129</v>
      </c>
      <c r="B1436" s="354" t="s">
        <v>130</v>
      </c>
      <c r="C1436" s="332">
        <v>0</v>
      </c>
      <c r="D1436" s="355"/>
    </row>
    <row r="1437" spans="1:4" ht="25.5" x14ac:dyDescent="0.2">
      <c r="A1437" s="353" t="s">
        <v>131</v>
      </c>
      <c r="B1437" s="354" t="s">
        <v>132</v>
      </c>
      <c r="C1437" s="332">
        <v>0</v>
      </c>
      <c r="D1437" s="355"/>
    </row>
    <row r="1438" spans="1:4" x14ac:dyDescent="0.2">
      <c r="A1438" s="353" t="s">
        <v>133</v>
      </c>
      <c r="B1438" s="354" t="s">
        <v>134</v>
      </c>
      <c r="C1438" s="332">
        <v>0</v>
      </c>
      <c r="D1438" s="355"/>
    </row>
    <row r="1439" spans="1:4" x14ac:dyDescent="0.2">
      <c r="A1439" s="353" t="s">
        <v>135</v>
      </c>
      <c r="B1439" s="354" t="s">
        <v>136</v>
      </c>
      <c r="C1439" s="332"/>
      <c r="D1439" s="355"/>
    </row>
    <row r="1440" spans="1:4" x14ac:dyDescent="0.2">
      <c r="A1440" s="356"/>
      <c r="B1440" s="357"/>
      <c r="C1440" s="332"/>
      <c r="D1440" s="355"/>
    </row>
    <row r="1441" spans="1:4" x14ac:dyDescent="0.2">
      <c r="A1441" s="351" t="s">
        <v>137</v>
      </c>
      <c r="B1441" s="348" t="s">
        <v>138</v>
      </c>
      <c r="C1441" s="352">
        <f>SUM(C1442++C1443+C1444)</f>
        <v>0</v>
      </c>
      <c r="D1441" s="350"/>
    </row>
    <row r="1442" spans="1:4" x14ac:dyDescent="0.2">
      <c r="A1442" s="353" t="s">
        <v>139</v>
      </c>
      <c r="B1442" s="354" t="s">
        <v>140</v>
      </c>
      <c r="C1442" s="332">
        <v>0</v>
      </c>
      <c r="D1442" s="355"/>
    </row>
    <row r="1443" spans="1:4" x14ac:dyDescent="0.2">
      <c r="A1443" s="353" t="s">
        <v>141</v>
      </c>
      <c r="B1443" s="354" t="s">
        <v>142</v>
      </c>
      <c r="C1443" s="332">
        <v>0</v>
      </c>
      <c r="D1443" s="355"/>
    </row>
    <row r="1444" spans="1:4" x14ac:dyDescent="0.2">
      <c r="A1444" s="353" t="s">
        <v>143</v>
      </c>
      <c r="B1444" s="354" t="s">
        <v>144</v>
      </c>
      <c r="C1444" s="332">
        <v>0</v>
      </c>
      <c r="D1444" s="355"/>
    </row>
    <row r="1445" spans="1:4" x14ac:dyDescent="0.2">
      <c r="A1445" s="356"/>
      <c r="B1445" s="357"/>
      <c r="C1445" s="332"/>
      <c r="D1445" s="355"/>
    </row>
    <row r="1446" spans="1:4" ht="25.5" x14ac:dyDescent="0.2">
      <c r="A1446" s="351" t="s">
        <v>145</v>
      </c>
      <c r="B1446" s="348" t="s">
        <v>146</v>
      </c>
      <c r="C1446" s="352">
        <f>SUM(C1447+C1450+C1451)</f>
        <v>0</v>
      </c>
      <c r="D1446" s="350"/>
    </row>
    <row r="1447" spans="1:4" x14ac:dyDescent="0.2">
      <c r="A1447" s="353" t="s">
        <v>147</v>
      </c>
      <c r="B1447" s="357" t="s">
        <v>148</v>
      </c>
      <c r="C1447" s="352">
        <f>SUM(C1448:C1449)</f>
        <v>0</v>
      </c>
      <c r="D1447" s="350"/>
    </row>
    <row r="1448" spans="1:4" x14ac:dyDescent="0.2">
      <c r="A1448" s="356" t="s">
        <v>149</v>
      </c>
      <c r="B1448" s="357" t="s">
        <v>150</v>
      </c>
      <c r="C1448" s="332">
        <v>0</v>
      </c>
      <c r="D1448" s="355"/>
    </row>
    <row r="1449" spans="1:4" ht="25.5" x14ac:dyDescent="0.2">
      <c r="A1449" s="356" t="s">
        <v>151</v>
      </c>
      <c r="B1449" s="357" t="s">
        <v>152</v>
      </c>
      <c r="C1449" s="332">
        <v>0</v>
      </c>
      <c r="D1449" s="355"/>
    </row>
    <row r="1450" spans="1:4" x14ac:dyDescent="0.2">
      <c r="A1450" s="353" t="s">
        <v>153</v>
      </c>
      <c r="B1450" s="354" t="s">
        <v>154</v>
      </c>
      <c r="C1450" s="332">
        <v>0</v>
      </c>
      <c r="D1450" s="355"/>
    </row>
    <row r="1451" spans="1:4" x14ac:dyDescent="0.2">
      <c r="A1451" s="353" t="s">
        <v>155</v>
      </c>
      <c r="B1451" s="354" t="s">
        <v>156</v>
      </c>
      <c r="C1451" s="332">
        <v>0</v>
      </c>
      <c r="D1451" s="355"/>
    </row>
    <row r="1452" spans="1:4" x14ac:dyDescent="0.2">
      <c r="A1452" s="356"/>
      <c r="B1452" s="357"/>
      <c r="C1452" s="332"/>
      <c r="D1452" s="355"/>
    </row>
    <row r="1453" spans="1:4" x14ac:dyDescent="0.2">
      <c r="A1453" s="351" t="s">
        <v>157</v>
      </c>
      <c r="B1453" s="348" t="s">
        <v>158</v>
      </c>
      <c r="C1453" s="349" t="s">
        <v>159</v>
      </c>
      <c r="D1453" s="350"/>
    </row>
    <row r="1454" spans="1:4" x14ac:dyDescent="0.2">
      <c r="A1454" s="353" t="s">
        <v>160</v>
      </c>
      <c r="B1454" s="354" t="s">
        <v>161</v>
      </c>
      <c r="C1454" s="359" t="s">
        <v>159</v>
      </c>
      <c r="D1454" s="355"/>
    </row>
    <row r="1455" spans="1:4" x14ac:dyDescent="0.2">
      <c r="A1455" s="353" t="s">
        <v>162</v>
      </c>
      <c r="B1455" s="354" t="s">
        <v>163</v>
      </c>
      <c r="C1455" s="332">
        <v>0</v>
      </c>
      <c r="D1455" s="355"/>
    </row>
    <row r="1456" spans="1:4" x14ac:dyDescent="0.2">
      <c r="A1456" s="353" t="s">
        <v>164</v>
      </c>
      <c r="B1456" s="354" t="s">
        <v>165</v>
      </c>
      <c r="C1456" s="332">
        <v>0</v>
      </c>
      <c r="D1456" s="355"/>
    </row>
    <row r="1457" spans="1:4" x14ac:dyDescent="0.2">
      <c r="A1457" s="356"/>
      <c r="B1457" s="357"/>
      <c r="C1457" s="332"/>
      <c r="D1457" s="355"/>
    </row>
    <row r="1458" spans="1:4" x14ac:dyDescent="0.2">
      <c r="A1458" s="351" t="s">
        <v>166</v>
      </c>
      <c r="B1458" s="348" t="s">
        <v>167</v>
      </c>
      <c r="C1458" s="352">
        <f>SUM(C1459:C1467)</f>
        <v>0</v>
      </c>
      <c r="D1458" s="350"/>
    </row>
    <row r="1459" spans="1:4" x14ac:dyDescent="0.2">
      <c r="A1459" s="353" t="s">
        <v>168</v>
      </c>
      <c r="B1459" s="354" t="s">
        <v>169</v>
      </c>
      <c r="C1459" s="332">
        <v>0</v>
      </c>
      <c r="D1459" s="355"/>
    </row>
    <row r="1460" spans="1:4" x14ac:dyDescent="0.2">
      <c r="A1460" s="353" t="s">
        <v>170</v>
      </c>
      <c r="B1460" s="354" t="s">
        <v>171</v>
      </c>
      <c r="C1460" s="332">
        <v>0</v>
      </c>
      <c r="D1460" s="355"/>
    </row>
    <row r="1461" spans="1:4" x14ac:dyDescent="0.2">
      <c r="A1461" s="353" t="s">
        <v>172</v>
      </c>
      <c r="B1461" s="354" t="s">
        <v>173</v>
      </c>
      <c r="C1461" s="332">
        <v>0</v>
      </c>
      <c r="D1461" s="355"/>
    </row>
    <row r="1462" spans="1:4" ht="25.5" x14ac:dyDescent="0.2">
      <c r="A1462" s="353" t="s">
        <v>174</v>
      </c>
      <c r="B1462" s="354" t="s">
        <v>175</v>
      </c>
      <c r="C1462" s="332">
        <v>0</v>
      </c>
      <c r="D1462" s="355"/>
    </row>
    <row r="1463" spans="1:4" ht="25.5" x14ac:dyDescent="0.2">
      <c r="A1463" s="353" t="s">
        <v>176</v>
      </c>
      <c r="B1463" s="354" t="s">
        <v>177</v>
      </c>
      <c r="C1463" s="332">
        <v>0</v>
      </c>
      <c r="D1463" s="355"/>
    </row>
    <row r="1464" spans="1:4" ht="25.5" x14ac:dyDescent="0.2">
      <c r="A1464" s="353" t="s">
        <v>178</v>
      </c>
      <c r="B1464" s="354" t="s">
        <v>179</v>
      </c>
      <c r="C1464" s="332">
        <v>0</v>
      </c>
      <c r="D1464" s="355"/>
    </row>
    <row r="1465" spans="1:4" x14ac:dyDescent="0.2">
      <c r="A1465" s="353" t="s">
        <v>180</v>
      </c>
      <c r="B1465" s="354" t="s">
        <v>181</v>
      </c>
      <c r="C1465" s="332">
        <v>0</v>
      </c>
      <c r="D1465" s="355"/>
    </row>
    <row r="1466" spans="1:4" ht="25.5" x14ac:dyDescent="0.2">
      <c r="A1466" s="353" t="s">
        <v>182</v>
      </c>
      <c r="B1466" s="354" t="s">
        <v>183</v>
      </c>
      <c r="C1466" s="332">
        <v>0</v>
      </c>
      <c r="D1466" s="355"/>
    </row>
    <row r="1467" spans="1:4" ht="25.5" x14ac:dyDescent="0.2">
      <c r="A1467" s="353" t="s">
        <v>184</v>
      </c>
      <c r="B1467" s="354" t="s">
        <v>185</v>
      </c>
      <c r="C1467" s="332">
        <v>0</v>
      </c>
      <c r="D1467" s="355"/>
    </row>
    <row r="1468" spans="1:4" x14ac:dyDescent="0.2">
      <c r="A1468" s="356"/>
      <c r="B1468" s="357"/>
      <c r="C1468" s="332"/>
      <c r="D1468" s="355"/>
    </row>
    <row r="1469" spans="1:4" x14ac:dyDescent="0.2">
      <c r="A1469" s="351" t="s">
        <v>186</v>
      </c>
      <c r="B1469" s="348" t="s">
        <v>187</v>
      </c>
      <c r="C1469" s="352">
        <f>SUM(C1470:C1473)</f>
        <v>0</v>
      </c>
      <c r="D1469" s="350"/>
    </row>
    <row r="1470" spans="1:4" x14ac:dyDescent="0.2">
      <c r="A1470" s="353" t="s">
        <v>188</v>
      </c>
      <c r="B1470" s="354" t="s">
        <v>189</v>
      </c>
      <c r="C1470" s="332">
        <v>0</v>
      </c>
      <c r="D1470" s="355"/>
    </row>
    <row r="1471" spans="1:4" x14ac:dyDescent="0.2">
      <c r="A1471" s="353" t="s">
        <v>190</v>
      </c>
      <c r="B1471" s="354" t="s">
        <v>191</v>
      </c>
      <c r="C1471" s="332">
        <v>0</v>
      </c>
      <c r="D1471" s="355"/>
    </row>
    <row r="1472" spans="1:4" x14ac:dyDescent="0.2">
      <c r="A1472" s="353" t="s">
        <v>192</v>
      </c>
      <c r="B1472" s="354" t="s">
        <v>193</v>
      </c>
      <c r="C1472" s="332">
        <v>0</v>
      </c>
      <c r="D1472" s="355"/>
    </row>
    <row r="1473" spans="1:4" x14ac:dyDescent="0.2">
      <c r="A1473" s="353" t="s">
        <v>194</v>
      </c>
      <c r="B1473" s="354" t="s">
        <v>195</v>
      </c>
      <c r="C1473" s="332">
        <v>0</v>
      </c>
      <c r="D1473" s="355"/>
    </row>
    <row r="1474" spans="1:4" x14ac:dyDescent="0.2">
      <c r="A1474" s="356"/>
      <c r="B1474" s="357"/>
      <c r="C1474" s="332"/>
      <c r="D1474" s="355"/>
    </row>
    <row r="1475" spans="1:4" x14ac:dyDescent="0.2">
      <c r="A1475" s="351" t="s">
        <v>196</v>
      </c>
      <c r="B1475" s="348" t="s">
        <v>197</v>
      </c>
      <c r="C1475" s="352">
        <f>SUM(C1476:C1481)</f>
        <v>0</v>
      </c>
      <c r="D1475" s="350"/>
    </row>
    <row r="1476" spans="1:4" x14ac:dyDescent="0.2">
      <c r="A1476" s="353" t="s">
        <v>198</v>
      </c>
      <c r="B1476" s="354" t="s">
        <v>199</v>
      </c>
      <c r="C1476" s="332">
        <v>0</v>
      </c>
      <c r="D1476" s="355"/>
    </row>
    <row r="1477" spans="1:4" x14ac:dyDescent="0.2">
      <c r="A1477" s="353" t="s">
        <v>200</v>
      </c>
      <c r="B1477" s="354" t="s">
        <v>201</v>
      </c>
      <c r="C1477" s="332">
        <v>0</v>
      </c>
      <c r="D1477" s="355"/>
    </row>
    <row r="1478" spans="1:4" x14ac:dyDescent="0.2">
      <c r="A1478" s="353" t="s">
        <v>202</v>
      </c>
      <c r="B1478" s="354" t="s">
        <v>203</v>
      </c>
      <c r="C1478" s="332">
        <v>0</v>
      </c>
      <c r="D1478" s="355"/>
    </row>
    <row r="1479" spans="1:4" ht="25.5" x14ac:dyDescent="0.2">
      <c r="A1479" s="353" t="s">
        <v>204</v>
      </c>
      <c r="B1479" s="354" t="s">
        <v>205</v>
      </c>
      <c r="C1479" s="332">
        <v>0</v>
      </c>
      <c r="D1479" s="355"/>
    </row>
    <row r="1480" spans="1:4" x14ac:dyDescent="0.2">
      <c r="A1480" s="353" t="s">
        <v>206</v>
      </c>
      <c r="B1480" s="354" t="s">
        <v>207</v>
      </c>
      <c r="C1480" s="332">
        <v>0</v>
      </c>
      <c r="D1480" s="355"/>
    </row>
    <row r="1481" spans="1:4" x14ac:dyDescent="0.2">
      <c r="A1481" s="353" t="s">
        <v>208</v>
      </c>
      <c r="B1481" s="354" t="s">
        <v>209</v>
      </c>
      <c r="C1481" s="360">
        <v>0</v>
      </c>
      <c r="D1481" s="361"/>
    </row>
    <row r="1482" spans="1:4" x14ac:dyDescent="0.2">
      <c r="A1482" s="362"/>
      <c r="B1482" s="363"/>
      <c r="C1482" s="364"/>
      <c r="D1482" s="342"/>
    </row>
    <row r="1483" spans="1:4" x14ac:dyDescent="0.2">
      <c r="A1483" s="347">
        <v>2</v>
      </c>
      <c r="B1483" s="348" t="s">
        <v>210</v>
      </c>
      <c r="C1483" s="352">
        <f>SUM(C1485+C1492+C1498+C1507+C1511+C1517)</f>
        <v>0</v>
      </c>
      <c r="D1483" s="350"/>
    </row>
    <row r="1484" spans="1:4" x14ac:dyDescent="0.2">
      <c r="A1484" s="347"/>
      <c r="B1484" s="365"/>
      <c r="C1484" s="332"/>
      <c r="D1484" s="355"/>
    </row>
    <row r="1485" spans="1:4" x14ac:dyDescent="0.2">
      <c r="A1485" s="362" t="s">
        <v>211</v>
      </c>
      <c r="B1485" s="348" t="s">
        <v>212</v>
      </c>
      <c r="C1485" s="352">
        <f>SUM(C1486:C1490)</f>
        <v>0</v>
      </c>
      <c r="D1485" s="350"/>
    </row>
    <row r="1486" spans="1:4" x14ac:dyDescent="0.2">
      <c r="A1486" s="353" t="s">
        <v>213</v>
      </c>
      <c r="B1486" s="354" t="s">
        <v>214</v>
      </c>
      <c r="C1486" s="332">
        <v>0</v>
      </c>
      <c r="D1486" s="355"/>
    </row>
    <row r="1487" spans="1:4" x14ac:dyDescent="0.2">
      <c r="A1487" s="353" t="s">
        <v>215</v>
      </c>
      <c r="B1487" s="354" t="s">
        <v>216</v>
      </c>
      <c r="C1487" s="332">
        <v>0</v>
      </c>
      <c r="D1487" s="355"/>
    </row>
    <row r="1488" spans="1:4" x14ac:dyDescent="0.2">
      <c r="A1488" s="353" t="s">
        <v>217</v>
      </c>
      <c r="B1488" s="354" t="s">
        <v>218</v>
      </c>
      <c r="C1488" s="332">
        <v>0</v>
      </c>
      <c r="D1488" s="355"/>
    </row>
    <row r="1489" spans="1:4" x14ac:dyDescent="0.2">
      <c r="A1489" s="353" t="s">
        <v>219</v>
      </c>
      <c r="B1489" s="354" t="s">
        <v>220</v>
      </c>
      <c r="C1489" s="332">
        <v>0</v>
      </c>
      <c r="D1489" s="355"/>
    </row>
    <row r="1490" spans="1:4" x14ac:dyDescent="0.2">
      <c r="A1490" s="353" t="s">
        <v>221</v>
      </c>
      <c r="B1490" s="354" t="s">
        <v>222</v>
      </c>
      <c r="C1490" s="332">
        <v>0</v>
      </c>
      <c r="D1490" s="355"/>
    </row>
    <row r="1491" spans="1:4" x14ac:dyDescent="0.2">
      <c r="A1491" s="366"/>
      <c r="B1491" s="357"/>
      <c r="C1491" s="332"/>
      <c r="D1491" s="355"/>
    </row>
    <row r="1492" spans="1:4" ht="25.5" x14ac:dyDescent="0.2">
      <c r="A1492" s="362" t="s">
        <v>223</v>
      </c>
      <c r="B1492" s="348" t="s">
        <v>224</v>
      </c>
      <c r="C1492" s="352">
        <f>SUM(C1493:C1496)</f>
        <v>0</v>
      </c>
      <c r="D1492" s="350"/>
    </row>
    <row r="1493" spans="1:4" x14ac:dyDescent="0.2">
      <c r="A1493" s="353" t="s">
        <v>225</v>
      </c>
      <c r="B1493" s="354" t="s">
        <v>226</v>
      </c>
      <c r="C1493" s="332">
        <v>0</v>
      </c>
      <c r="D1493" s="355"/>
    </row>
    <row r="1494" spans="1:4" x14ac:dyDescent="0.2">
      <c r="A1494" s="353" t="s">
        <v>227</v>
      </c>
      <c r="B1494" s="354" t="s">
        <v>228</v>
      </c>
      <c r="C1494" s="332">
        <v>0</v>
      </c>
      <c r="D1494" s="355"/>
    </row>
    <row r="1495" spans="1:4" x14ac:dyDescent="0.2">
      <c r="A1495" s="353" t="s">
        <v>229</v>
      </c>
      <c r="B1495" s="354" t="s">
        <v>230</v>
      </c>
      <c r="C1495" s="332">
        <v>0</v>
      </c>
      <c r="D1495" s="355"/>
    </row>
    <row r="1496" spans="1:4" x14ac:dyDescent="0.2">
      <c r="A1496" s="353" t="s">
        <v>231</v>
      </c>
      <c r="B1496" s="354" t="s">
        <v>232</v>
      </c>
      <c r="C1496" s="332">
        <v>0</v>
      </c>
      <c r="D1496" s="355"/>
    </row>
    <row r="1497" spans="1:4" x14ac:dyDescent="0.2">
      <c r="A1497" s="366"/>
      <c r="B1497" s="357"/>
      <c r="C1497" s="332"/>
      <c r="D1497" s="355"/>
    </row>
    <row r="1498" spans="1:4" ht="25.5" x14ac:dyDescent="0.2">
      <c r="A1498" s="362" t="s">
        <v>233</v>
      </c>
      <c r="B1498" s="348" t="s">
        <v>234</v>
      </c>
      <c r="C1498" s="352">
        <f>SUM(C1499:C1505)</f>
        <v>0</v>
      </c>
      <c r="D1498" s="350"/>
    </row>
    <row r="1499" spans="1:4" x14ac:dyDescent="0.2">
      <c r="A1499" s="353" t="s">
        <v>235</v>
      </c>
      <c r="B1499" s="354" t="s">
        <v>236</v>
      </c>
      <c r="C1499" s="332">
        <v>0</v>
      </c>
      <c r="D1499" s="355"/>
    </row>
    <row r="1500" spans="1:4" ht="25.5" x14ac:dyDescent="0.2">
      <c r="A1500" s="353" t="s">
        <v>237</v>
      </c>
      <c r="B1500" s="354" t="s">
        <v>238</v>
      </c>
      <c r="C1500" s="332">
        <v>0</v>
      </c>
      <c r="D1500" s="355"/>
    </row>
    <row r="1501" spans="1:4" x14ac:dyDescent="0.2">
      <c r="A1501" s="353" t="s">
        <v>239</v>
      </c>
      <c r="B1501" s="354" t="s">
        <v>240</v>
      </c>
      <c r="C1501" s="332">
        <v>0</v>
      </c>
      <c r="D1501" s="355"/>
    </row>
    <row r="1502" spans="1:4" ht="25.5" x14ac:dyDescent="0.2">
      <c r="A1502" s="353" t="s">
        <v>241</v>
      </c>
      <c r="B1502" s="354" t="s">
        <v>242</v>
      </c>
      <c r="C1502" s="332">
        <v>0</v>
      </c>
      <c r="D1502" s="355"/>
    </row>
    <row r="1503" spans="1:4" x14ac:dyDescent="0.2">
      <c r="A1503" s="353" t="s">
        <v>243</v>
      </c>
      <c r="B1503" s="354" t="s">
        <v>244</v>
      </c>
      <c r="C1503" s="332">
        <v>0</v>
      </c>
      <c r="D1503" s="355"/>
    </row>
    <row r="1504" spans="1:4" x14ac:dyDescent="0.2">
      <c r="A1504" s="353" t="s">
        <v>245</v>
      </c>
      <c r="B1504" s="354" t="s">
        <v>246</v>
      </c>
      <c r="C1504" s="332">
        <v>0</v>
      </c>
      <c r="D1504" s="355"/>
    </row>
    <row r="1505" spans="1:4" ht="25.5" x14ac:dyDescent="0.2">
      <c r="A1505" s="353" t="s">
        <v>247</v>
      </c>
      <c r="B1505" s="354" t="s">
        <v>248</v>
      </c>
      <c r="C1505" s="332">
        <v>0</v>
      </c>
      <c r="D1505" s="355"/>
    </row>
    <row r="1506" spans="1:4" x14ac:dyDescent="0.2">
      <c r="A1506" s="366"/>
      <c r="B1506" s="357"/>
      <c r="C1506" s="332"/>
      <c r="D1506" s="355"/>
    </row>
    <row r="1507" spans="1:4" ht="25.5" x14ac:dyDescent="0.2">
      <c r="A1507" s="362" t="s">
        <v>249</v>
      </c>
      <c r="B1507" s="348" t="s">
        <v>250</v>
      </c>
      <c r="C1507" s="352">
        <f>SUM(C1508:C1509)</f>
        <v>0</v>
      </c>
      <c r="D1507" s="350"/>
    </row>
    <row r="1508" spans="1:4" x14ac:dyDescent="0.2">
      <c r="A1508" s="353" t="s">
        <v>251</v>
      </c>
      <c r="B1508" s="354" t="s">
        <v>252</v>
      </c>
      <c r="C1508" s="332">
        <v>0</v>
      </c>
      <c r="D1508" s="355"/>
    </row>
    <row r="1509" spans="1:4" x14ac:dyDescent="0.2">
      <c r="A1509" s="353" t="s">
        <v>253</v>
      </c>
      <c r="B1509" s="354" t="s">
        <v>254</v>
      </c>
      <c r="C1509" s="332">
        <v>0</v>
      </c>
      <c r="D1509" s="355"/>
    </row>
    <row r="1510" spans="1:4" x14ac:dyDescent="0.2">
      <c r="A1510" s="366"/>
      <c r="B1510" s="357"/>
      <c r="C1510" s="332"/>
      <c r="D1510" s="355"/>
    </row>
    <row r="1511" spans="1:4" ht="25.5" x14ac:dyDescent="0.2">
      <c r="A1511" s="362" t="s">
        <v>255</v>
      </c>
      <c r="B1511" s="348" t="s">
        <v>256</v>
      </c>
      <c r="C1511" s="352">
        <f>SUM(C1512:C1515)</f>
        <v>0</v>
      </c>
      <c r="D1511" s="350"/>
    </row>
    <row r="1512" spans="1:4" x14ac:dyDescent="0.2">
      <c r="A1512" s="353" t="s">
        <v>257</v>
      </c>
      <c r="B1512" s="354" t="s">
        <v>258</v>
      </c>
      <c r="C1512" s="332">
        <v>0</v>
      </c>
      <c r="D1512" s="355"/>
    </row>
    <row r="1513" spans="1:4" x14ac:dyDescent="0.2">
      <c r="A1513" s="353" t="s">
        <v>259</v>
      </c>
      <c r="B1513" s="354" t="s">
        <v>260</v>
      </c>
      <c r="C1513" s="332">
        <v>0</v>
      </c>
      <c r="D1513" s="355"/>
    </row>
    <row r="1514" spans="1:4" x14ac:dyDescent="0.2">
      <c r="A1514" s="353" t="s">
        <v>261</v>
      </c>
      <c r="B1514" s="354" t="s">
        <v>262</v>
      </c>
      <c r="C1514" s="332">
        <v>0</v>
      </c>
      <c r="D1514" s="355"/>
    </row>
    <row r="1515" spans="1:4" ht="25.5" x14ac:dyDescent="0.2">
      <c r="A1515" s="353" t="s">
        <v>263</v>
      </c>
      <c r="B1515" s="354" t="s">
        <v>264</v>
      </c>
      <c r="C1515" s="332">
        <v>0</v>
      </c>
      <c r="D1515" s="355"/>
    </row>
    <row r="1516" spans="1:4" x14ac:dyDescent="0.2">
      <c r="A1516" s="366"/>
      <c r="B1516" s="357"/>
      <c r="C1516" s="332"/>
      <c r="D1516" s="355"/>
    </row>
    <row r="1517" spans="1:4" ht="25.5" x14ac:dyDescent="0.2">
      <c r="A1517" s="362" t="s">
        <v>265</v>
      </c>
      <c r="B1517" s="348" t="s">
        <v>266</v>
      </c>
      <c r="C1517" s="352">
        <f>SUM(C1518:C1525)</f>
        <v>0</v>
      </c>
      <c r="D1517" s="350"/>
    </row>
    <row r="1518" spans="1:4" x14ac:dyDescent="0.2">
      <c r="A1518" s="353" t="s">
        <v>267</v>
      </c>
      <c r="B1518" s="354" t="s">
        <v>268</v>
      </c>
      <c r="C1518" s="332"/>
      <c r="D1518" s="355"/>
    </row>
    <row r="1519" spans="1:4" ht="25.5" x14ac:dyDescent="0.2">
      <c r="A1519" s="353" t="s">
        <v>269</v>
      </c>
      <c r="B1519" s="354" t="s">
        <v>270</v>
      </c>
      <c r="C1519" s="332">
        <v>0</v>
      </c>
      <c r="D1519" s="355"/>
    </row>
    <row r="1520" spans="1:4" x14ac:dyDescent="0.2">
      <c r="A1520" s="353" t="s">
        <v>271</v>
      </c>
      <c r="B1520" s="354" t="s">
        <v>272</v>
      </c>
      <c r="C1520" s="332">
        <v>0</v>
      </c>
      <c r="D1520" s="355"/>
    </row>
    <row r="1521" spans="1:4" x14ac:dyDescent="0.2">
      <c r="A1521" s="353" t="s">
        <v>273</v>
      </c>
      <c r="B1521" s="354" t="s">
        <v>274</v>
      </c>
      <c r="C1521" s="332">
        <v>0</v>
      </c>
      <c r="D1521" s="355"/>
    </row>
    <row r="1522" spans="1:4" x14ac:dyDescent="0.2">
      <c r="A1522" s="353" t="s">
        <v>275</v>
      </c>
      <c r="B1522" s="354" t="s">
        <v>276</v>
      </c>
      <c r="C1522" s="332">
        <v>0</v>
      </c>
      <c r="D1522" s="355"/>
    </row>
    <row r="1523" spans="1:4" ht="25.5" x14ac:dyDescent="0.2">
      <c r="A1523" s="353" t="s">
        <v>277</v>
      </c>
      <c r="B1523" s="354" t="s">
        <v>278</v>
      </c>
      <c r="C1523" s="332">
        <v>0</v>
      </c>
      <c r="D1523" s="355"/>
    </row>
    <row r="1524" spans="1:4" x14ac:dyDescent="0.2">
      <c r="A1524" s="353" t="s">
        <v>279</v>
      </c>
      <c r="B1524" s="354" t="s">
        <v>280</v>
      </c>
      <c r="C1524" s="332">
        <v>0</v>
      </c>
      <c r="D1524" s="355"/>
    </row>
    <row r="1525" spans="1:4" x14ac:dyDescent="0.2">
      <c r="A1525" s="353" t="s">
        <v>281</v>
      </c>
      <c r="B1525" s="354" t="s">
        <v>282</v>
      </c>
      <c r="C1525" s="332">
        <v>0</v>
      </c>
      <c r="D1525" s="355"/>
    </row>
    <row r="1526" spans="1:4" x14ac:dyDescent="0.2">
      <c r="A1526" s="353"/>
      <c r="B1526" s="357"/>
      <c r="C1526" s="332"/>
      <c r="D1526" s="355"/>
    </row>
    <row r="1527" spans="1:4" x14ac:dyDescent="0.2">
      <c r="A1527" s="347">
        <v>5</v>
      </c>
      <c r="B1527" s="367" t="s">
        <v>283</v>
      </c>
      <c r="C1527" s="352">
        <f>SUM(C1529+C1539+C1549+C1554)</f>
        <v>0</v>
      </c>
      <c r="D1527" s="350"/>
    </row>
    <row r="1528" spans="1:4" x14ac:dyDescent="0.2">
      <c r="A1528" s="366"/>
      <c r="B1528" s="357"/>
      <c r="C1528" s="332"/>
      <c r="D1528" s="355"/>
    </row>
    <row r="1529" spans="1:4" x14ac:dyDescent="0.2">
      <c r="A1529" s="368" t="s">
        <v>284</v>
      </c>
      <c r="B1529" s="348" t="s">
        <v>285</v>
      </c>
      <c r="C1529" s="352">
        <f>SUM(C1530:C1537)</f>
        <v>0</v>
      </c>
      <c r="D1529" s="350"/>
    </row>
    <row r="1530" spans="1:4" x14ac:dyDescent="0.2">
      <c r="A1530" s="369" t="s">
        <v>286</v>
      </c>
      <c r="B1530" s="354" t="s">
        <v>287</v>
      </c>
      <c r="C1530" s="332">
        <v>0</v>
      </c>
      <c r="D1530" s="355"/>
    </row>
    <row r="1531" spans="1:4" x14ac:dyDescent="0.2">
      <c r="A1531" s="369" t="s">
        <v>288</v>
      </c>
      <c r="B1531" s="354" t="s">
        <v>289</v>
      </c>
      <c r="C1531" s="332">
        <v>0</v>
      </c>
      <c r="D1531" s="355"/>
    </row>
    <row r="1532" spans="1:4" x14ac:dyDescent="0.2">
      <c r="A1532" s="369" t="s">
        <v>290</v>
      </c>
      <c r="B1532" s="354" t="s">
        <v>291</v>
      </c>
      <c r="C1532" s="332"/>
      <c r="D1532" s="355"/>
    </row>
    <row r="1533" spans="1:4" x14ac:dyDescent="0.2">
      <c r="A1533" s="369" t="s">
        <v>292</v>
      </c>
      <c r="B1533" s="354" t="s">
        <v>293</v>
      </c>
      <c r="C1533" s="332"/>
      <c r="D1533" s="355"/>
    </row>
    <row r="1534" spans="1:4" x14ac:dyDescent="0.2">
      <c r="A1534" s="369" t="s">
        <v>294</v>
      </c>
      <c r="B1534" s="354" t="s">
        <v>295</v>
      </c>
      <c r="C1534" s="332"/>
      <c r="D1534" s="355"/>
    </row>
    <row r="1535" spans="1:4" ht="25.5" x14ac:dyDescent="0.2">
      <c r="A1535" s="369" t="s">
        <v>296</v>
      </c>
      <c r="B1535" s="354" t="s">
        <v>297</v>
      </c>
      <c r="C1535" s="332"/>
      <c r="D1535" s="355"/>
    </row>
    <row r="1536" spans="1:4" ht="25.5" x14ac:dyDescent="0.2">
      <c r="A1536" s="369" t="s">
        <v>298</v>
      </c>
      <c r="B1536" s="354" t="s">
        <v>299</v>
      </c>
      <c r="C1536" s="332"/>
      <c r="D1536" s="355"/>
    </row>
    <row r="1537" spans="1:4" x14ac:dyDescent="0.2">
      <c r="A1537" s="369" t="s">
        <v>300</v>
      </c>
      <c r="B1537" s="354" t="s">
        <v>301</v>
      </c>
      <c r="C1537" s="332">
        <v>0</v>
      </c>
      <c r="D1537" s="355"/>
    </row>
    <row r="1538" spans="1:4" x14ac:dyDescent="0.2">
      <c r="A1538" s="369"/>
      <c r="B1538" s="354"/>
      <c r="C1538" s="332"/>
      <c r="D1538" s="355"/>
    </row>
    <row r="1539" spans="1:4" ht="25.5" x14ac:dyDescent="0.2">
      <c r="A1539" s="368" t="s">
        <v>302</v>
      </c>
      <c r="B1539" s="348" t="s">
        <v>303</v>
      </c>
      <c r="C1539" s="352">
        <f>SUM(C1540:C1547)</f>
        <v>0</v>
      </c>
      <c r="D1539" s="350"/>
    </row>
    <row r="1540" spans="1:4" x14ac:dyDescent="0.2">
      <c r="A1540" s="369" t="s">
        <v>304</v>
      </c>
      <c r="B1540" s="354" t="s">
        <v>305</v>
      </c>
      <c r="C1540" s="332">
        <v>0</v>
      </c>
      <c r="D1540" s="355"/>
    </row>
    <row r="1541" spans="1:4" x14ac:dyDescent="0.2">
      <c r="A1541" s="369" t="s">
        <v>306</v>
      </c>
      <c r="B1541" s="354" t="s">
        <v>307</v>
      </c>
      <c r="C1541" s="332">
        <v>0</v>
      </c>
      <c r="D1541" s="355"/>
    </row>
    <row r="1542" spans="1:4" x14ac:dyDescent="0.2">
      <c r="A1542" s="369" t="s">
        <v>308</v>
      </c>
      <c r="B1542" s="354" t="s">
        <v>309</v>
      </c>
      <c r="C1542" s="332">
        <v>0</v>
      </c>
      <c r="D1542" s="355"/>
    </row>
    <row r="1543" spans="1:4" x14ac:dyDescent="0.2">
      <c r="A1543" s="369" t="s">
        <v>310</v>
      </c>
      <c r="B1543" s="354" t="s">
        <v>311</v>
      </c>
      <c r="C1543" s="332">
        <v>0</v>
      </c>
      <c r="D1543" s="355"/>
    </row>
    <row r="1544" spans="1:4" x14ac:dyDescent="0.2">
      <c r="A1544" s="369" t="s">
        <v>312</v>
      </c>
      <c r="B1544" s="354" t="s">
        <v>313</v>
      </c>
      <c r="C1544" s="332">
        <v>0</v>
      </c>
      <c r="D1544" s="355"/>
    </row>
    <row r="1545" spans="1:4" x14ac:dyDescent="0.2">
      <c r="A1545" s="369" t="s">
        <v>314</v>
      </c>
      <c r="B1545" s="354" t="s">
        <v>315</v>
      </c>
      <c r="C1545" s="332">
        <v>0</v>
      </c>
      <c r="D1545" s="355"/>
    </row>
    <row r="1546" spans="1:4" x14ac:dyDescent="0.2">
      <c r="A1546" s="369" t="s">
        <v>316</v>
      </c>
      <c r="B1546" s="354" t="s">
        <v>317</v>
      </c>
      <c r="C1546" s="332">
        <v>0</v>
      </c>
      <c r="D1546" s="355"/>
    </row>
    <row r="1547" spans="1:4" ht="25.5" x14ac:dyDescent="0.2">
      <c r="A1547" s="369" t="s">
        <v>318</v>
      </c>
      <c r="B1547" s="354" t="s">
        <v>319</v>
      </c>
      <c r="C1547" s="332">
        <v>0</v>
      </c>
      <c r="D1547" s="355"/>
    </row>
    <row r="1548" spans="1:4" x14ac:dyDescent="0.2">
      <c r="A1548" s="369"/>
      <c r="B1548" s="354"/>
      <c r="C1548" s="332"/>
      <c r="D1548" s="355"/>
    </row>
    <row r="1549" spans="1:4" x14ac:dyDescent="0.2">
      <c r="A1549" s="368" t="s">
        <v>320</v>
      </c>
      <c r="B1549" s="348" t="s">
        <v>321</v>
      </c>
      <c r="C1549" s="352">
        <f>SUM(C1550:C1552)</f>
        <v>0</v>
      </c>
      <c r="D1549" s="350"/>
    </row>
    <row r="1550" spans="1:4" x14ac:dyDescent="0.2">
      <c r="A1550" s="369" t="s">
        <v>322</v>
      </c>
      <c r="B1550" s="354" t="s">
        <v>323</v>
      </c>
      <c r="C1550" s="332">
        <v>0</v>
      </c>
      <c r="D1550" s="355"/>
    </row>
    <row r="1551" spans="1:4" x14ac:dyDescent="0.2">
      <c r="A1551" s="369" t="s">
        <v>324</v>
      </c>
      <c r="B1551" s="354" t="s">
        <v>325</v>
      </c>
      <c r="C1551" s="332">
        <v>0</v>
      </c>
      <c r="D1551" s="355"/>
    </row>
    <row r="1552" spans="1:4" x14ac:dyDescent="0.2">
      <c r="A1552" s="369" t="s">
        <v>326</v>
      </c>
      <c r="B1552" s="354" t="s">
        <v>327</v>
      </c>
      <c r="C1552" s="332">
        <v>0</v>
      </c>
      <c r="D1552" s="355"/>
    </row>
    <row r="1553" spans="1:4" x14ac:dyDescent="0.2">
      <c r="A1553" s="369"/>
      <c r="B1553" s="354"/>
      <c r="C1553" s="332"/>
      <c r="D1553" s="355"/>
    </row>
    <row r="1554" spans="1:4" x14ac:dyDescent="0.2">
      <c r="A1554" s="368" t="s">
        <v>328</v>
      </c>
      <c r="B1554" s="348" t="s">
        <v>329</v>
      </c>
      <c r="C1554" s="352">
        <f>SUM(C1555:C1558)</f>
        <v>0</v>
      </c>
      <c r="D1554" s="350"/>
    </row>
    <row r="1555" spans="1:4" x14ac:dyDescent="0.2">
      <c r="A1555" s="369" t="s">
        <v>330</v>
      </c>
      <c r="B1555" s="354" t="s">
        <v>331</v>
      </c>
      <c r="C1555" s="332">
        <v>0</v>
      </c>
      <c r="D1555" s="355"/>
    </row>
    <row r="1556" spans="1:4" x14ac:dyDescent="0.2">
      <c r="A1556" s="369" t="s">
        <v>332</v>
      </c>
      <c r="B1556" s="354" t="s">
        <v>333</v>
      </c>
      <c r="C1556" s="332">
        <v>0</v>
      </c>
      <c r="D1556" s="355"/>
    </row>
    <row r="1557" spans="1:4" x14ac:dyDescent="0.2">
      <c r="A1557" s="369" t="s">
        <v>334</v>
      </c>
      <c r="B1557" s="354" t="s">
        <v>335</v>
      </c>
      <c r="C1557" s="332">
        <v>0</v>
      </c>
      <c r="D1557" s="355"/>
    </row>
    <row r="1558" spans="1:4" x14ac:dyDescent="0.2">
      <c r="A1558" s="369" t="s">
        <v>336</v>
      </c>
      <c r="B1558" s="354" t="s">
        <v>337</v>
      </c>
      <c r="C1558" s="332">
        <v>0</v>
      </c>
      <c r="D1558" s="355"/>
    </row>
    <row r="1560" spans="1:4" ht="38.25" x14ac:dyDescent="0.2">
      <c r="A1560" s="372" t="str">
        <f>'1. DireccyConducc '!B92</f>
        <v xml:space="preserve">RE1. P13  Programa de capacitación en Gestión del Riesgo para el Ministerio de Salud </v>
      </c>
      <c r="B1560" s="340" t="s">
        <v>74</v>
      </c>
      <c r="C1560" s="332">
        <f>SUM(C1562,C1638,C1682)</f>
        <v>0</v>
      </c>
      <c r="D1560" s="342"/>
    </row>
    <row r="1561" spans="1:4" x14ac:dyDescent="0.2">
      <c r="A1561" s="343" t="s">
        <v>75</v>
      </c>
      <c r="B1561" s="344" t="s">
        <v>76</v>
      </c>
      <c r="C1561" s="345" t="s">
        <v>77</v>
      </c>
      <c r="D1561" s="346" t="s">
        <v>78</v>
      </c>
    </row>
    <row r="1562" spans="1:4" x14ac:dyDescent="0.2">
      <c r="A1562" s="347">
        <v>1</v>
      </c>
      <c r="B1562" s="348" t="s">
        <v>79</v>
      </c>
      <c r="C1562" s="349">
        <f>SUM(C1564,C1571,C1578,C1587,C1596,C1601,C1608,C1613,C1624,C1630)</f>
        <v>0</v>
      </c>
      <c r="D1562" s="350"/>
    </row>
    <row r="1563" spans="1:4" x14ac:dyDescent="0.2">
      <c r="A1563" s="347"/>
      <c r="B1563" s="365"/>
      <c r="C1563" s="352"/>
      <c r="D1563" s="350"/>
    </row>
    <row r="1564" spans="1:4" x14ac:dyDescent="0.2">
      <c r="A1564" s="351" t="s">
        <v>81</v>
      </c>
      <c r="B1564" s="348" t="s">
        <v>82</v>
      </c>
      <c r="C1564" s="352">
        <f>SUM(C1565:C1569)</f>
        <v>0</v>
      </c>
      <c r="D1564" s="350"/>
    </row>
    <row r="1565" spans="1:4" x14ac:dyDescent="0.2">
      <c r="A1565" s="353" t="s">
        <v>83</v>
      </c>
      <c r="B1565" s="354" t="s">
        <v>84</v>
      </c>
      <c r="C1565" s="332">
        <v>0</v>
      </c>
      <c r="D1565" s="355"/>
    </row>
    <row r="1566" spans="1:4" ht="25.5" x14ac:dyDescent="0.2">
      <c r="A1566" s="353" t="s">
        <v>85</v>
      </c>
      <c r="B1566" s="354" t="s">
        <v>86</v>
      </c>
      <c r="C1566" s="332">
        <v>0</v>
      </c>
      <c r="D1566" s="355"/>
    </row>
    <row r="1567" spans="1:4" x14ac:dyDescent="0.2">
      <c r="A1567" s="353" t="s">
        <v>87</v>
      </c>
      <c r="B1567" s="354" t="s">
        <v>88</v>
      </c>
      <c r="C1567" s="332">
        <v>0</v>
      </c>
      <c r="D1567" s="355"/>
    </row>
    <row r="1568" spans="1:4" ht="25.5" x14ac:dyDescent="0.2">
      <c r="A1568" s="353" t="s">
        <v>89</v>
      </c>
      <c r="B1568" s="354" t="s">
        <v>90</v>
      </c>
      <c r="C1568" s="332">
        <v>0</v>
      </c>
      <c r="D1568" s="355"/>
    </row>
    <row r="1569" spans="1:4" x14ac:dyDescent="0.2">
      <c r="A1569" s="353" t="s">
        <v>91</v>
      </c>
      <c r="B1569" s="354" t="s">
        <v>92</v>
      </c>
      <c r="C1569" s="332">
        <v>0</v>
      </c>
      <c r="D1569" s="355"/>
    </row>
    <row r="1570" spans="1:4" x14ac:dyDescent="0.2">
      <c r="A1570" s="356"/>
      <c r="B1570" s="357"/>
      <c r="C1570" s="332"/>
      <c r="D1570" s="355"/>
    </row>
    <row r="1571" spans="1:4" x14ac:dyDescent="0.2">
      <c r="A1571" s="351" t="s">
        <v>93</v>
      </c>
      <c r="B1571" s="348" t="s">
        <v>94</v>
      </c>
      <c r="C1571" s="352">
        <f>SUM(C1572:C1576)</f>
        <v>0</v>
      </c>
      <c r="D1571" s="350"/>
    </row>
    <row r="1572" spans="1:4" x14ac:dyDescent="0.2">
      <c r="A1572" s="353" t="s">
        <v>95</v>
      </c>
      <c r="B1572" s="354" t="s">
        <v>96</v>
      </c>
      <c r="C1572" s="332">
        <v>0</v>
      </c>
      <c r="D1572" s="355"/>
    </row>
    <row r="1573" spans="1:4" x14ac:dyDescent="0.2">
      <c r="A1573" s="353" t="s">
        <v>97</v>
      </c>
      <c r="B1573" s="354" t="s">
        <v>98</v>
      </c>
      <c r="C1573" s="332">
        <v>0</v>
      </c>
      <c r="D1573" s="355"/>
    </row>
    <row r="1574" spans="1:4" x14ac:dyDescent="0.2">
      <c r="A1574" s="353" t="s">
        <v>99</v>
      </c>
      <c r="B1574" s="354" t="s">
        <v>100</v>
      </c>
      <c r="C1574" s="332">
        <v>0</v>
      </c>
      <c r="D1574" s="355"/>
    </row>
    <row r="1575" spans="1:4" x14ac:dyDescent="0.2">
      <c r="A1575" s="353" t="s">
        <v>101</v>
      </c>
      <c r="B1575" s="354" t="s">
        <v>102</v>
      </c>
      <c r="C1575" s="332">
        <v>0</v>
      </c>
      <c r="D1575" s="355"/>
    </row>
    <row r="1576" spans="1:4" x14ac:dyDescent="0.2">
      <c r="A1576" s="353" t="s">
        <v>103</v>
      </c>
      <c r="B1576" s="354" t="s">
        <v>104</v>
      </c>
      <c r="C1576" s="332">
        <v>0</v>
      </c>
      <c r="D1576" s="355"/>
    </row>
    <row r="1577" spans="1:4" x14ac:dyDescent="0.2">
      <c r="A1577" s="356"/>
      <c r="B1577" s="357"/>
      <c r="C1577" s="352"/>
      <c r="D1577" s="350"/>
    </row>
    <row r="1578" spans="1:4" ht="25.5" x14ac:dyDescent="0.2">
      <c r="A1578" s="351" t="s">
        <v>105</v>
      </c>
      <c r="B1578" s="358" t="s">
        <v>106</v>
      </c>
      <c r="C1578" s="352">
        <f>SUM(C1579:C1585)</f>
        <v>0</v>
      </c>
      <c r="D1578" s="350"/>
    </row>
    <row r="1579" spans="1:4" x14ac:dyDescent="0.2">
      <c r="A1579" s="353" t="s">
        <v>107</v>
      </c>
      <c r="B1579" s="354" t="s">
        <v>108</v>
      </c>
      <c r="C1579" s="332">
        <v>0</v>
      </c>
      <c r="D1579" s="355"/>
    </row>
    <row r="1580" spans="1:4" x14ac:dyDescent="0.2">
      <c r="A1580" s="353" t="s">
        <v>109</v>
      </c>
      <c r="B1580" s="354" t="s">
        <v>110</v>
      </c>
      <c r="C1580" s="332">
        <v>0</v>
      </c>
      <c r="D1580" s="355"/>
    </row>
    <row r="1581" spans="1:4" x14ac:dyDescent="0.2">
      <c r="A1581" s="353" t="s">
        <v>111</v>
      </c>
      <c r="B1581" s="354" t="s">
        <v>112</v>
      </c>
      <c r="C1581" s="332"/>
      <c r="D1581" s="355"/>
    </row>
    <row r="1582" spans="1:4" x14ac:dyDescent="0.2">
      <c r="A1582" s="353" t="s">
        <v>113</v>
      </c>
      <c r="B1582" s="354" t="s">
        <v>114</v>
      </c>
      <c r="C1582" s="332">
        <v>0</v>
      </c>
      <c r="D1582" s="355"/>
    </row>
    <row r="1583" spans="1:4" x14ac:dyDescent="0.2">
      <c r="A1583" s="353" t="s">
        <v>115</v>
      </c>
      <c r="B1583" s="354" t="s">
        <v>116</v>
      </c>
      <c r="C1583" s="332">
        <v>0</v>
      </c>
      <c r="D1583" s="355"/>
    </row>
    <row r="1584" spans="1:4" ht="25.5" x14ac:dyDescent="0.2">
      <c r="A1584" s="353" t="s">
        <v>117</v>
      </c>
      <c r="B1584" s="354" t="s">
        <v>118</v>
      </c>
      <c r="C1584" s="332">
        <v>0</v>
      </c>
      <c r="D1584" s="355"/>
    </row>
    <row r="1585" spans="1:4" ht="25.5" x14ac:dyDescent="0.2">
      <c r="A1585" s="353" t="s">
        <v>119</v>
      </c>
      <c r="B1585" s="354" t="s">
        <v>120</v>
      </c>
      <c r="C1585" s="332">
        <v>0</v>
      </c>
      <c r="D1585" s="355"/>
    </row>
    <row r="1586" spans="1:4" x14ac:dyDescent="0.2">
      <c r="A1586" s="356"/>
      <c r="B1586" s="357"/>
      <c r="C1586" s="332"/>
      <c r="D1586" s="355"/>
    </row>
    <row r="1587" spans="1:4" x14ac:dyDescent="0.2">
      <c r="A1587" s="351" t="s">
        <v>121</v>
      </c>
      <c r="B1587" s="348" t="s">
        <v>122</v>
      </c>
      <c r="C1587" s="352">
        <f>SUM(C1588:C1594)</f>
        <v>0</v>
      </c>
      <c r="D1587" s="350"/>
    </row>
    <row r="1588" spans="1:4" x14ac:dyDescent="0.2">
      <c r="A1588" s="353" t="s">
        <v>123</v>
      </c>
      <c r="B1588" s="354" t="s">
        <v>124</v>
      </c>
      <c r="C1588" s="332">
        <v>0</v>
      </c>
      <c r="D1588" s="355"/>
    </row>
    <row r="1589" spans="1:4" x14ac:dyDescent="0.2">
      <c r="A1589" s="353" t="s">
        <v>125</v>
      </c>
      <c r="B1589" s="354" t="s">
        <v>126</v>
      </c>
      <c r="C1589" s="332">
        <v>0</v>
      </c>
      <c r="D1589" s="355"/>
    </row>
    <row r="1590" spans="1:4" x14ac:dyDescent="0.2">
      <c r="A1590" s="353" t="s">
        <v>127</v>
      </c>
      <c r="B1590" s="354" t="s">
        <v>128</v>
      </c>
      <c r="C1590" s="332">
        <v>0</v>
      </c>
      <c r="D1590" s="355"/>
    </row>
    <row r="1591" spans="1:4" ht="25.5" x14ac:dyDescent="0.2">
      <c r="A1591" s="353" t="s">
        <v>129</v>
      </c>
      <c r="B1591" s="354" t="s">
        <v>130</v>
      </c>
      <c r="C1591" s="332">
        <v>0</v>
      </c>
      <c r="D1591" s="355"/>
    </row>
    <row r="1592" spans="1:4" ht="25.5" x14ac:dyDescent="0.2">
      <c r="A1592" s="353" t="s">
        <v>131</v>
      </c>
      <c r="B1592" s="354" t="s">
        <v>132</v>
      </c>
      <c r="C1592" s="332">
        <v>0</v>
      </c>
      <c r="D1592" s="355"/>
    </row>
    <row r="1593" spans="1:4" x14ac:dyDescent="0.2">
      <c r="A1593" s="353" t="s">
        <v>133</v>
      </c>
      <c r="B1593" s="354" t="s">
        <v>134</v>
      </c>
      <c r="C1593" s="332">
        <v>0</v>
      </c>
      <c r="D1593" s="355"/>
    </row>
    <row r="1594" spans="1:4" x14ac:dyDescent="0.2">
      <c r="A1594" s="353" t="s">
        <v>135</v>
      </c>
      <c r="B1594" s="354" t="s">
        <v>136</v>
      </c>
      <c r="C1594" s="332"/>
      <c r="D1594" s="355"/>
    </row>
    <row r="1595" spans="1:4" x14ac:dyDescent="0.2">
      <c r="A1595" s="356"/>
      <c r="B1595" s="357"/>
      <c r="C1595" s="332"/>
      <c r="D1595" s="355"/>
    </row>
    <row r="1596" spans="1:4" x14ac:dyDescent="0.2">
      <c r="A1596" s="351" t="s">
        <v>137</v>
      </c>
      <c r="B1596" s="348" t="s">
        <v>138</v>
      </c>
      <c r="C1596" s="352">
        <f>SUM(C1597++C1598+C1599)</f>
        <v>0</v>
      </c>
      <c r="D1596" s="350"/>
    </row>
    <row r="1597" spans="1:4" x14ac:dyDescent="0.2">
      <c r="A1597" s="353" t="s">
        <v>139</v>
      </c>
      <c r="B1597" s="354" t="s">
        <v>140</v>
      </c>
      <c r="C1597" s="332">
        <v>0</v>
      </c>
      <c r="D1597" s="355"/>
    </row>
    <row r="1598" spans="1:4" x14ac:dyDescent="0.2">
      <c r="A1598" s="353" t="s">
        <v>141</v>
      </c>
      <c r="B1598" s="354" t="s">
        <v>142</v>
      </c>
      <c r="C1598" s="332">
        <v>0</v>
      </c>
      <c r="D1598" s="355"/>
    </row>
    <row r="1599" spans="1:4" x14ac:dyDescent="0.2">
      <c r="A1599" s="353" t="s">
        <v>143</v>
      </c>
      <c r="B1599" s="354" t="s">
        <v>144</v>
      </c>
      <c r="C1599" s="332">
        <v>0</v>
      </c>
      <c r="D1599" s="355"/>
    </row>
    <row r="1600" spans="1:4" x14ac:dyDescent="0.2">
      <c r="A1600" s="356"/>
      <c r="B1600" s="357"/>
      <c r="C1600" s="332"/>
      <c r="D1600" s="355"/>
    </row>
    <row r="1601" spans="1:4" ht="25.5" x14ac:dyDescent="0.2">
      <c r="A1601" s="351" t="s">
        <v>145</v>
      </c>
      <c r="B1601" s="348" t="s">
        <v>146</v>
      </c>
      <c r="C1601" s="352">
        <f>SUM(C1602+C1605+C1606)</f>
        <v>0</v>
      </c>
      <c r="D1601" s="350"/>
    </row>
    <row r="1602" spans="1:4" x14ac:dyDescent="0.2">
      <c r="A1602" s="353" t="s">
        <v>147</v>
      </c>
      <c r="B1602" s="357" t="s">
        <v>148</v>
      </c>
      <c r="C1602" s="352">
        <f>SUM(C1603:C1604)</f>
        <v>0</v>
      </c>
      <c r="D1602" s="350"/>
    </row>
    <row r="1603" spans="1:4" x14ac:dyDescent="0.2">
      <c r="A1603" s="356" t="s">
        <v>149</v>
      </c>
      <c r="B1603" s="357" t="s">
        <v>150</v>
      </c>
      <c r="C1603" s="332">
        <v>0</v>
      </c>
      <c r="D1603" s="355"/>
    </row>
    <row r="1604" spans="1:4" ht="25.5" x14ac:dyDescent="0.2">
      <c r="A1604" s="356" t="s">
        <v>151</v>
      </c>
      <c r="B1604" s="357" t="s">
        <v>152</v>
      </c>
      <c r="C1604" s="332">
        <v>0</v>
      </c>
      <c r="D1604" s="355"/>
    </row>
    <row r="1605" spans="1:4" x14ac:dyDescent="0.2">
      <c r="A1605" s="353" t="s">
        <v>153</v>
      </c>
      <c r="B1605" s="354" t="s">
        <v>154</v>
      </c>
      <c r="C1605" s="332">
        <v>0</v>
      </c>
      <c r="D1605" s="355"/>
    </row>
    <row r="1606" spans="1:4" x14ac:dyDescent="0.2">
      <c r="A1606" s="353" t="s">
        <v>155</v>
      </c>
      <c r="B1606" s="354" t="s">
        <v>156</v>
      </c>
      <c r="C1606" s="332">
        <v>0</v>
      </c>
      <c r="D1606" s="355"/>
    </row>
    <row r="1607" spans="1:4" x14ac:dyDescent="0.2">
      <c r="A1607" s="356"/>
      <c r="B1607" s="357"/>
      <c r="C1607" s="332"/>
      <c r="D1607" s="355"/>
    </row>
    <row r="1608" spans="1:4" x14ac:dyDescent="0.2">
      <c r="A1608" s="351" t="s">
        <v>157</v>
      </c>
      <c r="B1608" s="348" t="s">
        <v>158</v>
      </c>
      <c r="C1608" s="349" t="s">
        <v>159</v>
      </c>
      <c r="D1608" s="350"/>
    </row>
    <row r="1609" spans="1:4" x14ac:dyDescent="0.2">
      <c r="A1609" s="353" t="s">
        <v>160</v>
      </c>
      <c r="B1609" s="354" t="s">
        <v>161</v>
      </c>
      <c r="C1609" s="359" t="s">
        <v>159</v>
      </c>
      <c r="D1609" s="355"/>
    </row>
    <row r="1610" spans="1:4" x14ac:dyDescent="0.2">
      <c r="A1610" s="353" t="s">
        <v>162</v>
      </c>
      <c r="B1610" s="354" t="s">
        <v>163</v>
      </c>
      <c r="C1610" s="332">
        <v>0</v>
      </c>
      <c r="D1610" s="355"/>
    </row>
    <row r="1611" spans="1:4" x14ac:dyDescent="0.2">
      <c r="A1611" s="353" t="s">
        <v>164</v>
      </c>
      <c r="B1611" s="354" t="s">
        <v>165</v>
      </c>
      <c r="C1611" s="332">
        <v>0</v>
      </c>
      <c r="D1611" s="355"/>
    </row>
    <row r="1612" spans="1:4" x14ac:dyDescent="0.2">
      <c r="A1612" s="356"/>
      <c r="B1612" s="357"/>
      <c r="C1612" s="332"/>
      <c r="D1612" s="355"/>
    </row>
    <row r="1613" spans="1:4" x14ac:dyDescent="0.2">
      <c r="A1613" s="351" t="s">
        <v>166</v>
      </c>
      <c r="B1613" s="348" t="s">
        <v>167</v>
      </c>
      <c r="C1613" s="352">
        <f>SUM(C1614:C1622)</f>
        <v>0</v>
      </c>
      <c r="D1613" s="350"/>
    </row>
    <row r="1614" spans="1:4" x14ac:dyDescent="0.2">
      <c r="A1614" s="353" t="s">
        <v>168</v>
      </c>
      <c r="B1614" s="354" t="s">
        <v>169</v>
      </c>
      <c r="C1614" s="332">
        <v>0</v>
      </c>
      <c r="D1614" s="355"/>
    </row>
    <row r="1615" spans="1:4" x14ac:dyDescent="0.2">
      <c r="A1615" s="353" t="s">
        <v>170</v>
      </c>
      <c r="B1615" s="354" t="s">
        <v>171</v>
      </c>
      <c r="C1615" s="332">
        <v>0</v>
      </c>
      <c r="D1615" s="355"/>
    </row>
    <row r="1616" spans="1:4" x14ac:dyDescent="0.2">
      <c r="A1616" s="353" t="s">
        <v>172</v>
      </c>
      <c r="B1616" s="354" t="s">
        <v>173</v>
      </c>
      <c r="C1616" s="332">
        <v>0</v>
      </c>
      <c r="D1616" s="355"/>
    </row>
    <row r="1617" spans="1:4" ht="25.5" x14ac:dyDescent="0.2">
      <c r="A1617" s="353" t="s">
        <v>174</v>
      </c>
      <c r="B1617" s="354" t="s">
        <v>175</v>
      </c>
      <c r="C1617" s="332">
        <v>0</v>
      </c>
      <c r="D1617" s="355"/>
    </row>
    <row r="1618" spans="1:4" ht="25.5" x14ac:dyDescent="0.2">
      <c r="A1618" s="353" t="s">
        <v>176</v>
      </c>
      <c r="B1618" s="354" t="s">
        <v>177</v>
      </c>
      <c r="C1618" s="332">
        <v>0</v>
      </c>
      <c r="D1618" s="355"/>
    </row>
    <row r="1619" spans="1:4" ht="25.5" x14ac:dyDescent="0.2">
      <c r="A1619" s="353" t="s">
        <v>178</v>
      </c>
      <c r="B1619" s="354" t="s">
        <v>179</v>
      </c>
      <c r="C1619" s="332">
        <v>0</v>
      </c>
      <c r="D1619" s="355"/>
    </row>
    <row r="1620" spans="1:4" x14ac:dyDescent="0.2">
      <c r="A1620" s="353" t="s">
        <v>180</v>
      </c>
      <c r="B1620" s="354" t="s">
        <v>181</v>
      </c>
      <c r="C1620" s="332">
        <v>0</v>
      </c>
      <c r="D1620" s="355"/>
    </row>
    <row r="1621" spans="1:4" ht="25.5" x14ac:dyDescent="0.2">
      <c r="A1621" s="353" t="s">
        <v>182</v>
      </c>
      <c r="B1621" s="354" t="s">
        <v>183</v>
      </c>
      <c r="C1621" s="332">
        <v>0</v>
      </c>
      <c r="D1621" s="355"/>
    </row>
    <row r="1622" spans="1:4" ht="25.5" x14ac:dyDescent="0.2">
      <c r="A1622" s="353" t="s">
        <v>184</v>
      </c>
      <c r="B1622" s="354" t="s">
        <v>185</v>
      </c>
      <c r="C1622" s="332">
        <v>0</v>
      </c>
      <c r="D1622" s="355"/>
    </row>
    <row r="1623" spans="1:4" x14ac:dyDescent="0.2">
      <c r="A1623" s="356"/>
      <c r="B1623" s="357"/>
      <c r="C1623" s="332"/>
      <c r="D1623" s="355"/>
    </row>
    <row r="1624" spans="1:4" x14ac:dyDescent="0.2">
      <c r="A1624" s="351" t="s">
        <v>186</v>
      </c>
      <c r="B1624" s="348" t="s">
        <v>187</v>
      </c>
      <c r="C1624" s="352">
        <f>SUM(C1625:C1628)</f>
        <v>0</v>
      </c>
      <c r="D1624" s="350"/>
    </row>
    <row r="1625" spans="1:4" x14ac:dyDescent="0.2">
      <c r="A1625" s="353" t="s">
        <v>188</v>
      </c>
      <c r="B1625" s="354" t="s">
        <v>189</v>
      </c>
      <c r="C1625" s="332">
        <v>0</v>
      </c>
      <c r="D1625" s="355"/>
    </row>
    <row r="1626" spans="1:4" x14ac:dyDescent="0.2">
      <c r="A1626" s="353" t="s">
        <v>190</v>
      </c>
      <c r="B1626" s="354" t="s">
        <v>191</v>
      </c>
      <c r="C1626" s="332">
        <v>0</v>
      </c>
      <c r="D1626" s="355"/>
    </row>
    <row r="1627" spans="1:4" x14ac:dyDescent="0.2">
      <c r="A1627" s="353" t="s">
        <v>192</v>
      </c>
      <c r="B1627" s="354" t="s">
        <v>193</v>
      </c>
      <c r="C1627" s="332">
        <v>0</v>
      </c>
      <c r="D1627" s="355"/>
    </row>
    <row r="1628" spans="1:4" x14ac:dyDescent="0.2">
      <c r="A1628" s="353" t="s">
        <v>194</v>
      </c>
      <c r="B1628" s="354" t="s">
        <v>195</v>
      </c>
      <c r="C1628" s="332">
        <v>0</v>
      </c>
      <c r="D1628" s="355"/>
    </row>
    <row r="1629" spans="1:4" x14ac:dyDescent="0.2">
      <c r="A1629" s="356"/>
      <c r="B1629" s="357"/>
      <c r="C1629" s="332"/>
      <c r="D1629" s="355"/>
    </row>
    <row r="1630" spans="1:4" x14ac:dyDescent="0.2">
      <c r="A1630" s="351" t="s">
        <v>196</v>
      </c>
      <c r="B1630" s="348" t="s">
        <v>197</v>
      </c>
      <c r="C1630" s="352">
        <f>SUM(C1631:C1636)</f>
        <v>0</v>
      </c>
      <c r="D1630" s="350"/>
    </row>
    <row r="1631" spans="1:4" x14ac:dyDescent="0.2">
      <c r="A1631" s="353" t="s">
        <v>198</v>
      </c>
      <c r="B1631" s="354" t="s">
        <v>199</v>
      </c>
      <c r="C1631" s="332">
        <v>0</v>
      </c>
      <c r="D1631" s="355"/>
    </row>
    <row r="1632" spans="1:4" x14ac:dyDescent="0.2">
      <c r="A1632" s="353" t="s">
        <v>200</v>
      </c>
      <c r="B1632" s="354" t="s">
        <v>201</v>
      </c>
      <c r="C1632" s="332">
        <v>0</v>
      </c>
      <c r="D1632" s="355"/>
    </row>
    <row r="1633" spans="1:4" x14ac:dyDescent="0.2">
      <c r="A1633" s="353" t="s">
        <v>202</v>
      </c>
      <c r="B1633" s="354" t="s">
        <v>203</v>
      </c>
      <c r="C1633" s="332">
        <v>0</v>
      </c>
      <c r="D1633" s="355"/>
    </row>
    <row r="1634" spans="1:4" ht="25.5" x14ac:dyDescent="0.2">
      <c r="A1634" s="353" t="s">
        <v>204</v>
      </c>
      <c r="B1634" s="354" t="s">
        <v>205</v>
      </c>
      <c r="C1634" s="332">
        <v>0</v>
      </c>
      <c r="D1634" s="355"/>
    </row>
    <row r="1635" spans="1:4" x14ac:dyDescent="0.2">
      <c r="A1635" s="353" t="s">
        <v>206</v>
      </c>
      <c r="B1635" s="354" t="s">
        <v>207</v>
      </c>
      <c r="C1635" s="332">
        <v>0</v>
      </c>
      <c r="D1635" s="355"/>
    </row>
    <row r="1636" spans="1:4" x14ac:dyDescent="0.2">
      <c r="A1636" s="353" t="s">
        <v>208</v>
      </c>
      <c r="B1636" s="354" t="s">
        <v>209</v>
      </c>
      <c r="C1636" s="360">
        <v>0</v>
      </c>
      <c r="D1636" s="361"/>
    </row>
    <row r="1637" spans="1:4" x14ac:dyDescent="0.2">
      <c r="A1637" s="362"/>
      <c r="B1637" s="363"/>
      <c r="C1637" s="364"/>
      <c r="D1637" s="342"/>
    </row>
    <row r="1638" spans="1:4" x14ac:dyDescent="0.2">
      <c r="A1638" s="347">
        <v>2</v>
      </c>
      <c r="B1638" s="348" t="s">
        <v>210</v>
      </c>
      <c r="C1638" s="352">
        <f>SUM(C1640+C1647+C1653+C1662+C1666+C1672)</f>
        <v>0</v>
      </c>
      <c r="D1638" s="350"/>
    </row>
    <row r="1639" spans="1:4" x14ac:dyDescent="0.2">
      <c r="A1639" s="347"/>
      <c r="B1639" s="365"/>
      <c r="C1639" s="332"/>
      <c r="D1639" s="355"/>
    </row>
    <row r="1640" spans="1:4" x14ac:dyDescent="0.2">
      <c r="A1640" s="362" t="s">
        <v>211</v>
      </c>
      <c r="B1640" s="348" t="s">
        <v>212</v>
      </c>
      <c r="C1640" s="352">
        <f>SUM(C1641:C1645)</f>
        <v>0</v>
      </c>
      <c r="D1640" s="350"/>
    </row>
    <row r="1641" spans="1:4" x14ac:dyDescent="0.2">
      <c r="A1641" s="353" t="s">
        <v>213</v>
      </c>
      <c r="B1641" s="354" t="s">
        <v>214</v>
      </c>
      <c r="C1641" s="332">
        <v>0</v>
      </c>
      <c r="D1641" s="355"/>
    </row>
    <row r="1642" spans="1:4" x14ac:dyDescent="0.2">
      <c r="A1642" s="353" t="s">
        <v>215</v>
      </c>
      <c r="B1642" s="354" t="s">
        <v>216</v>
      </c>
      <c r="C1642" s="332">
        <v>0</v>
      </c>
      <c r="D1642" s="355"/>
    </row>
    <row r="1643" spans="1:4" x14ac:dyDescent="0.2">
      <c r="A1643" s="353" t="s">
        <v>217</v>
      </c>
      <c r="B1643" s="354" t="s">
        <v>218</v>
      </c>
      <c r="C1643" s="332">
        <v>0</v>
      </c>
      <c r="D1643" s="355"/>
    </row>
    <row r="1644" spans="1:4" x14ac:dyDescent="0.2">
      <c r="A1644" s="353" t="s">
        <v>219</v>
      </c>
      <c r="B1644" s="354" t="s">
        <v>220</v>
      </c>
      <c r="C1644" s="332">
        <v>0</v>
      </c>
      <c r="D1644" s="355"/>
    </row>
    <row r="1645" spans="1:4" x14ac:dyDescent="0.2">
      <c r="A1645" s="353" t="s">
        <v>221</v>
      </c>
      <c r="B1645" s="354" t="s">
        <v>222</v>
      </c>
      <c r="C1645" s="332">
        <v>0</v>
      </c>
      <c r="D1645" s="355"/>
    </row>
    <row r="1646" spans="1:4" x14ac:dyDescent="0.2">
      <c r="A1646" s="366"/>
      <c r="B1646" s="357"/>
      <c r="C1646" s="332"/>
      <c r="D1646" s="355"/>
    </row>
    <row r="1647" spans="1:4" ht="25.5" x14ac:dyDescent="0.2">
      <c r="A1647" s="362" t="s">
        <v>223</v>
      </c>
      <c r="B1647" s="348" t="s">
        <v>224</v>
      </c>
      <c r="C1647" s="352">
        <f>SUM(C1648:C1651)</f>
        <v>0</v>
      </c>
      <c r="D1647" s="350"/>
    </row>
    <row r="1648" spans="1:4" x14ac:dyDescent="0.2">
      <c r="A1648" s="353" t="s">
        <v>225</v>
      </c>
      <c r="B1648" s="354" t="s">
        <v>226</v>
      </c>
      <c r="C1648" s="332">
        <v>0</v>
      </c>
      <c r="D1648" s="355"/>
    </row>
    <row r="1649" spans="1:4" x14ac:dyDescent="0.2">
      <c r="A1649" s="353" t="s">
        <v>227</v>
      </c>
      <c r="B1649" s="354" t="s">
        <v>228</v>
      </c>
      <c r="C1649" s="332">
        <v>0</v>
      </c>
      <c r="D1649" s="355"/>
    </row>
    <row r="1650" spans="1:4" x14ac:dyDescent="0.2">
      <c r="A1650" s="353" t="s">
        <v>229</v>
      </c>
      <c r="B1650" s="354" t="s">
        <v>230</v>
      </c>
      <c r="C1650" s="332">
        <v>0</v>
      </c>
      <c r="D1650" s="355"/>
    </row>
    <row r="1651" spans="1:4" x14ac:dyDescent="0.2">
      <c r="A1651" s="353" t="s">
        <v>231</v>
      </c>
      <c r="B1651" s="354" t="s">
        <v>232</v>
      </c>
      <c r="C1651" s="332">
        <v>0</v>
      </c>
      <c r="D1651" s="355"/>
    </row>
    <row r="1652" spans="1:4" x14ac:dyDescent="0.2">
      <c r="A1652" s="366"/>
      <c r="B1652" s="357"/>
      <c r="C1652" s="332"/>
      <c r="D1652" s="355"/>
    </row>
    <row r="1653" spans="1:4" ht="25.5" x14ac:dyDescent="0.2">
      <c r="A1653" s="362" t="s">
        <v>233</v>
      </c>
      <c r="B1653" s="348" t="s">
        <v>234</v>
      </c>
      <c r="C1653" s="352">
        <f>SUM(C1654:C1660)</f>
        <v>0</v>
      </c>
      <c r="D1653" s="350"/>
    </row>
    <row r="1654" spans="1:4" x14ac:dyDescent="0.2">
      <c r="A1654" s="353" t="s">
        <v>235</v>
      </c>
      <c r="B1654" s="354" t="s">
        <v>236</v>
      </c>
      <c r="C1654" s="332">
        <v>0</v>
      </c>
      <c r="D1654" s="355"/>
    </row>
    <row r="1655" spans="1:4" ht="25.5" x14ac:dyDescent="0.2">
      <c r="A1655" s="353" t="s">
        <v>237</v>
      </c>
      <c r="B1655" s="354" t="s">
        <v>238</v>
      </c>
      <c r="C1655" s="332">
        <v>0</v>
      </c>
      <c r="D1655" s="355"/>
    </row>
    <row r="1656" spans="1:4" x14ac:dyDescent="0.2">
      <c r="A1656" s="353" t="s">
        <v>239</v>
      </c>
      <c r="B1656" s="354" t="s">
        <v>240</v>
      </c>
      <c r="C1656" s="332">
        <v>0</v>
      </c>
      <c r="D1656" s="355"/>
    </row>
    <row r="1657" spans="1:4" ht="25.5" x14ac:dyDescent="0.2">
      <c r="A1657" s="353" t="s">
        <v>241</v>
      </c>
      <c r="B1657" s="354" t="s">
        <v>242</v>
      </c>
      <c r="C1657" s="332">
        <v>0</v>
      </c>
      <c r="D1657" s="355"/>
    </row>
    <row r="1658" spans="1:4" x14ac:dyDescent="0.2">
      <c r="A1658" s="353" t="s">
        <v>243</v>
      </c>
      <c r="B1658" s="354" t="s">
        <v>244</v>
      </c>
      <c r="C1658" s="332">
        <v>0</v>
      </c>
      <c r="D1658" s="355"/>
    </row>
    <row r="1659" spans="1:4" x14ac:dyDescent="0.2">
      <c r="A1659" s="353" t="s">
        <v>245</v>
      </c>
      <c r="B1659" s="354" t="s">
        <v>246</v>
      </c>
      <c r="C1659" s="332">
        <v>0</v>
      </c>
      <c r="D1659" s="355"/>
    </row>
    <row r="1660" spans="1:4" ht="25.5" x14ac:dyDescent="0.2">
      <c r="A1660" s="353" t="s">
        <v>247</v>
      </c>
      <c r="B1660" s="354" t="s">
        <v>248</v>
      </c>
      <c r="C1660" s="332">
        <v>0</v>
      </c>
      <c r="D1660" s="355"/>
    </row>
    <row r="1661" spans="1:4" x14ac:dyDescent="0.2">
      <c r="A1661" s="366"/>
      <c r="B1661" s="357"/>
      <c r="C1661" s="332"/>
      <c r="D1661" s="355"/>
    </row>
    <row r="1662" spans="1:4" ht="25.5" x14ac:dyDescent="0.2">
      <c r="A1662" s="362" t="s">
        <v>249</v>
      </c>
      <c r="B1662" s="348" t="s">
        <v>250</v>
      </c>
      <c r="C1662" s="352">
        <f>SUM(C1663:C1664)</f>
        <v>0</v>
      </c>
      <c r="D1662" s="350"/>
    </row>
    <row r="1663" spans="1:4" x14ac:dyDescent="0.2">
      <c r="A1663" s="353" t="s">
        <v>251</v>
      </c>
      <c r="B1663" s="354" t="s">
        <v>252</v>
      </c>
      <c r="C1663" s="332">
        <v>0</v>
      </c>
      <c r="D1663" s="355"/>
    </row>
    <row r="1664" spans="1:4" x14ac:dyDescent="0.2">
      <c r="A1664" s="353" t="s">
        <v>253</v>
      </c>
      <c r="B1664" s="354" t="s">
        <v>254</v>
      </c>
      <c r="C1664" s="332">
        <v>0</v>
      </c>
      <c r="D1664" s="355"/>
    </row>
    <row r="1665" spans="1:4" x14ac:dyDescent="0.2">
      <c r="A1665" s="366"/>
      <c r="B1665" s="357"/>
      <c r="C1665" s="332"/>
      <c r="D1665" s="355"/>
    </row>
    <row r="1666" spans="1:4" ht="25.5" x14ac:dyDescent="0.2">
      <c r="A1666" s="362" t="s">
        <v>255</v>
      </c>
      <c r="B1666" s="348" t="s">
        <v>256</v>
      </c>
      <c r="C1666" s="352">
        <f>SUM(C1667:C1670)</f>
        <v>0</v>
      </c>
      <c r="D1666" s="350"/>
    </row>
    <row r="1667" spans="1:4" x14ac:dyDescent="0.2">
      <c r="A1667" s="353" t="s">
        <v>257</v>
      </c>
      <c r="B1667" s="354" t="s">
        <v>258</v>
      </c>
      <c r="C1667" s="332">
        <v>0</v>
      </c>
      <c r="D1667" s="355"/>
    </row>
    <row r="1668" spans="1:4" x14ac:dyDescent="0.2">
      <c r="A1668" s="353" t="s">
        <v>259</v>
      </c>
      <c r="B1668" s="354" t="s">
        <v>260</v>
      </c>
      <c r="C1668" s="332">
        <v>0</v>
      </c>
      <c r="D1668" s="355"/>
    </row>
    <row r="1669" spans="1:4" x14ac:dyDescent="0.2">
      <c r="A1669" s="353" t="s">
        <v>261</v>
      </c>
      <c r="B1669" s="354" t="s">
        <v>262</v>
      </c>
      <c r="C1669" s="332">
        <v>0</v>
      </c>
      <c r="D1669" s="355"/>
    </row>
    <row r="1670" spans="1:4" ht="25.5" x14ac:dyDescent="0.2">
      <c r="A1670" s="353" t="s">
        <v>263</v>
      </c>
      <c r="B1670" s="354" t="s">
        <v>264</v>
      </c>
      <c r="C1670" s="332">
        <v>0</v>
      </c>
      <c r="D1670" s="355"/>
    </row>
    <row r="1671" spans="1:4" x14ac:dyDescent="0.2">
      <c r="A1671" s="366"/>
      <c r="B1671" s="357"/>
      <c r="C1671" s="332"/>
      <c r="D1671" s="355"/>
    </row>
    <row r="1672" spans="1:4" ht="25.5" x14ac:dyDescent="0.2">
      <c r="A1672" s="362" t="s">
        <v>265</v>
      </c>
      <c r="B1672" s="348" t="s">
        <v>266</v>
      </c>
      <c r="C1672" s="352">
        <f>SUM(C1673:C1680)</f>
        <v>0</v>
      </c>
      <c r="D1672" s="350"/>
    </row>
    <row r="1673" spans="1:4" x14ac:dyDescent="0.2">
      <c r="A1673" s="353" t="s">
        <v>267</v>
      </c>
      <c r="B1673" s="354" t="s">
        <v>268</v>
      </c>
      <c r="C1673" s="332"/>
      <c r="D1673" s="355"/>
    </row>
    <row r="1674" spans="1:4" ht="25.5" x14ac:dyDescent="0.2">
      <c r="A1674" s="353" t="s">
        <v>269</v>
      </c>
      <c r="B1674" s="354" t="s">
        <v>270</v>
      </c>
      <c r="C1674" s="332">
        <v>0</v>
      </c>
      <c r="D1674" s="355"/>
    </row>
    <row r="1675" spans="1:4" x14ac:dyDescent="0.2">
      <c r="A1675" s="353" t="s">
        <v>271</v>
      </c>
      <c r="B1675" s="354" t="s">
        <v>272</v>
      </c>
      <c r="C1675" s="332">
        <v>0</v>
      </c>
      <c r="D1675" s="355"/>
    </row>
    <row r="1676" spans="1:4" x14ac:dyDescent="0.2">
      <c r="A1676" s="353" t="s">
        <v>273</v>
      </c>
      <c r="B1676" s="354" t="s">
        <v>274</v>
      </c>
      <c r="C1676" s="332">
        <v>0</v>
      </c>
      <c r="D1676" s="355"/>
    </row>
    <row r="1677" spans="1:4" x14ac:dyDescent="0.2">
      <c r="A1677" s="353" t="s">
        <v>275</v>
      </c>
      <c r="B1677" s="354" t="s">
        <v>276</v>
      </c>
      <c r="C1677" s="332">
        <v>0</v>
      </c>
      <c r="D1677" s="355"/>
    </row>
    <row r="1678" spans="1:4" ht="25.5" x14ac:dyDescent="0.2">
      <c r="A1678" s="353" t="s">
        <v>277</v>
      </c>
      <c r="B1678" s="354" t="s">
        <v>278</v>
      </c>
      <c r="C1678" s="332">
        <v>0</v>
      </c>
      <c r="D1678" s="355"/>
    </row>
    <row r="1679" spans="1:4" x14ac:dyDescent="0.2">
      <c r="A1679" s="353" t="s">
        <v>279</v>
      </c>
      <c r="B1679" s="354" t="s">
        <v>280</v>
      </c>
      <c r="C1679" s="332">
        <v>0</v>
      </c>
      <c r="D1679" s="355"/>
    </row>
    <row r="1680" spans="1:4" x14ac:dyDescent="0.2">
      <c r="A1680" s="353" t="s">
        <v>281</v>
      </c>
      <c r="B1680" s="354" t="s">
        <v>282</v>
      </c>
      <c r="C1680" s="332">
        <v>0</v>
      </c>
      <c r="D1680" s="355"/>
    </row>
    <row r="1681" spans="1:4" x14ac:dyDescent="0.2">
      <c r="A1681" s="353"/>
      <c r="B1681" s="357"/>
      <c r="C1681" s="332"/>
      <c r="D1681" s="355"/>
    </row>
    <row r="1682" spans="1:4" x14ac:dyDescent="0.2">
      <c r="A1682" s="347">
        <v>5</v>
      </c>
      <c r="B1682" s="367" t="s">
        <v>283</v>
      </c>
      <c r="C1682" s="352">
        <f>SUM(C1684+C1694+C1704+C1709)</f>
        <v>0</v>
      </c>
      <c r="D1682" s="350"/>
    </row>
    <row r="1683" spans="1:4" x14ac:dyDescent="0.2">
      <c r="A1683" s="366"/>
      <c r="B1683" s="357"/>
      <c r="C1683" s="332"/>
      <c r="D1683" s="355"/>
    </row>
    <row r="1684" spans="1:4" x14ac:dyDescent="0.2">
      <c r="A1684" s="368" t="s">
        <v>284</v>
      </c>
      <c r="B1684" s="348" t="s">
        <v>285</v>
      </c>
      <c r="C1684" s="352">
        <f>SUM(C1685:C1692)</f>
        <v>0</v>
      </c>
      <c r="D1684" s="350"/>
    </row>
    <row r="1685" spans="1:4" x14ac:dyDescent="0.2">
      <c r="A1685" s="369" t="s">
        <v>286</v>
      </c>
      <c r="B1685" s="354" t="s">
        <v>287</v>
      </c>
      <c r="C1685" s="332">
        <v>0</v>
      </c>
      <c r="D1685" s="355"/>
    </row>
    <row r="1686" spans="1:4" x14ac:dyDescent="0.2">
      <c r="A1686" s="369" t="s">
        <v>288</v>
      </c>
      <c r="B1686" s="354" t="s">
        <v>289</v>
      </c>
      <c r="C1686" s="332">
        <v>0</v>
      </c>
      <c r="D1686" s="355"/>
    </row>
    <row r="1687" spans="1:4" x14ac:dyDescent="0.2">
      <c r="A1687" s="369" t="s">
        <v>290</v>
      </c>
      <c r="B1687" s="354" t="s">
        <v>291</v>
      </c>
      <c r="C1687" s="332"/>
      <c r="D1687" s="355"/>
    </row>
    <row r="1688" spans="1:4" x14ac:dyDescent="0.2">
      <c r="A1688" s="369" t="s">
        <v>292</v>
      </c>
      <c r="B1688" s="354" t="s">
        <v>293</v>
      </c>
      <c r="C1688" s="332"/>
      <c r="D1688" s="355"/>
    </row>
    <row r="1689" spans="1:4" x14ac:dyDescent="0.2">
      <c r="A1689" s="369" t="s">
        <v>294</v>
      </c>
      <c r="B1689" s="354" t="s">
        <v>295</v>
      </c>
      <c r="C1689" s="332"/>
      <c r="D1689" s="355"/>
    </row>
    <row r="1690" spans="1:4" ht="25.5" x14ac:dyDescent="0.2">
      <c r="A1690" s="369" t="s">
        <v>296</v>
      </c>
      <c r="B1690" s="354" t="s">
        <v>297</v>
      </c>
      <c r="C1690" s="332"/>
      <c r="D1690" s="355"/>
    </row>
    <row r="1691" spans="1:4" ht="25.5" x14ac:dyDescent="0.2">
      <c r="A1691" s="369" t="s">
        <v>298</v>
      </c>
      <c r="B1691" s="354" t="s">
        <v>299</v>
      </c>
      <c r="C1691" s="332"/>
      <c r="D1691" s="355"/>
    </row>
    <row r="1692" spans="1:4" x14ac:dyDescent="0.2">
      <c r="A1692" s="369" t="s">
        <v>300</v>
      </c>
      <c r="B1692" s="354" t="s">
        <v>301</v>
      </c>
      <c r="C1692" s="332">
        <v>0</v>
      </c>
      <c r="D1692" s="355"/>
    </row>
    <row r="1693" spans="1:4" x14ac:dyDescent="0.2">
      <c r="A1693" s="369"/>
      <c r="B1693" s="354"/>
      <c r="C1693" s="332"/>
      <c r="D1693" s="355"/>
    </row>
    <row r="1694" spans="1:4" ht="25.5" x14ac:dyDescent="0.2">
      <c r="A1694" s="368" t="s">
        <v>302</v>
      </c>
      <c r="B1694" s="348" t="s">
        <v>303</v>
      </c>
      <c r="C1694" s="352">
        <f>SUM(C1695:C1702)</f>
        <v>0</v>
      </c>
      <c r="D1694" s="350"/>
    </row>
    <row r="1695" spans="1:4" x14ac:dyDescent="0.2">
      <c r="A1695" s="369" t="s">
        <v>304</v>
      </c>
      <c r="B1695" s="354" t="s">
        <v>305</v>
      </c>
      <c r="C1695" s="332">
        <v>0</v>
      </c>
      <c r="D1695" s="355"/>
    </row>
    <row r="1696" spans="1:4" x14ac:dyDescent="0.2">
      <c r="A1696" s="369" t="s">
        <v>306</v>
      </c>
      <c r="B1696" s="354" t="s">
        <v>307</v>
      </c>
      <c r="C1696" s="332">
        <v>0</v>
      </c>
      <c r="D1696" s="355"/>
    </row>
    <row r="1697" spans="1:4" x14ac:dyDescent="0.2">
      <c r="A1697" s="369" t="s">
        <v>308</v>
      </c>
      <c r="B1697" s="354" t="s">
        <v>309</v>
      </c>
      <c r="C1697" s="332">
        <v>0</v>
      </c>
      <c r="D1697" s="355"/>
    </row>
    <row r="1698" spans="1:4" x14ac:dyDescent="0.2">
      <c r="A1698" s="369" t="s">
        <v>310</v>
      </c>
      <c r="B1698" s="354" t="s">
        <v>311</v>
      </c>
      <c r="C1698" s="332">
        <v>0</v>
      </c>
      <c r="D1698" s="355"/>
    </row>
    <row r="1699" spans="1:4" x14ac:dyDescent="0.2">
      <c r="A1699" s="369" t="s">
        <v>312</v>
      </c>
      <c r="B1699" s="354" t="s">
        <v>313</v>
      </c>
      <c r="C1699" s="332">
        <v>0</v>
      </c>
      <c r="D1699" s="355"/>
    </row>
    <row r="1700" spans="1:4" x14ac:dyDescent="0.2">
      <c r="A1700" s="369" t="s">
        <v>314</v>
      </c>
      <c r="B1700" s="354" t="s">
        <v>315</v>
      </c>
      <c r="C1700" s="332">
        <v>0</v>
      </c>
      <c r="D1700" s="355"/>
    </row>
    <row r="1701" spans="1:4" x14ac:dyDescent="0.2">
      <c r="A1701" s="369" t="s">
        <v>316</v>
      </c>
      <c r="B1701" s="354" t="s">
        <v>317</v>
      </c>
      <c r="C1701" s="332">
        <v>0</v>
      </c>
      <c r="D1701" s="355"/>
    </row>
    <row r="1702" spans="1:4" ht="25.5" x14ac:dyDescent="0.2">
      <c r="A1702" s="369" t="s">
        <v>318</v>
      </c>
      <c r="B1702" s="354" t="s">
        <v>319</v>
      </c>
      <c r="C1702" s="332">
        <v>0</v>
      </c>
      <c r="D1702" s="355"/>
    </row>
    <row r="1703" spans="1:4" x14ac:dyDescent="0.2">
      <c r="A1703" s="369"/>
      <c r="B1703" s="354"/>
      <c r="C1703" s="332"/>
      <c r="D1703" s="355"/>
    </row>
    <row r="1704" spans="1:4" x14ac:dyDescent="0.2">
      <c r="A1704" s="368" t="s">
        <v>320</v>
      </c>
      <c r="B1704" s="348" t="s">
        <v>321</v>
      </c>
      <c r="C1704" s="352">
        <f>SUM(C1705:C1707)</f>
        <v>0</v>
      </c>
      <c r="D1704" s="350"/>
    </row>
    <row r="1705" spans="1:4" x14ac:dyDescent="0.2">
      <c r="A1705" s="369" t="s">
        <v>322</v>
      </c>
      <c r="B1705" s="354" t="s">
        <v>323</v>
      </c>
      <c r="C1705" s="332">
        <v>0</v>
      </c>
      <c r="D1705" s="355"/>
    </row>
    <row r="1706" spans="1:4" x14ac:dyDescent="0.2">
      <c r="A1706" s="369" t="s">
        <v>324</v>
      </c>
      <c r="B1706" s="354" t="s">
        <v>325</v>
      </c>
      <c r="C1706" s="332">
        <v>0</v>
      </c>
      <c r="D1706" s="355"/>
    </row>
    <row r="1707" spans="1:4" x14ac:dyDescent="0.2">
      <c r="A1707" s="369" t="s">
        <v>326</v>
      </c>
      <c r="B1707" s="354" t="s">
        <v>327</v>
      </c>
      <c r="C1707" s="332">
        <v>0</v>
      </c>
      <c r="D1707" s="355"/>
    </row>
    <row r="1708" spans="1:4" x14ac:dyDescent="0.2">
      <c r="A1708" s="369"/>
      <c r="B1708" s="354"/>
      <c r="C1708" s="332"/>
      <c r="D1708" s="355"/>
    </row>
    <row r="1709" spans="1:4" x14ac:dyDescent="0.2">
      <c r="A1709" s="368" t="s">
        <v>328</v>
      </c>
      <c r="B1709" s="348" t="s">
        <v>329</v>
      </c>
      <c r="C1709" s="352">
        <f>SUM(C1710:C1713)</f>
        <v>0</v>
      </c>
      <c r="D1709" s="350"/>
    </row>
    <row r="1710" spans="1:4" x14ac:dyDescent="0.2">
      <c r="A1710" s="369" t="s">
        <v>330</v>
      </c>
      <c r="B1710" s="354" t="s">
        <v>331</v>
      </c>
      <c r="C1710" s="332">
        <v>0</v>
      </c>
      <c r="D1710" s="355"/>
    </row>
    <row r="1711" spans="1:4" x14ac:dyDescent="0.2">
      <c r="A1711" s="369" t="s">
        <v>332</v>
      </c>
      <c r="B1711" s="354" t="s">
        <v>333</v>
      </c>
      <c r="C1711" s="332">
        <v>0</v>
      </c>
      <c r="D1711" s="355"/>
    </row>
    <row r="1712" spans="1:4" x14ac:dyDescent="0.2">
      <c r="A1712" s="369" t="s">
        <v>334</v>
      </c>
      <c r="B1712" s="354" t="s">
        <v>335</v>
      </c>
      <c r="C1712" s="332">
        <v>0</v>
      </c>
      <c r="D1712" s="355"/>
    </row>
    <row r="1713" spans="1:4" x14ac:dyDescent="0.2">
      <c r="A1713" s="369" t="s">
        <v>336</v>
      </c>
      <c r="B1713" s="354" t="s">
        <v>337</v>
      </c>
      <c r="C1713" s="332">
        <v>0</v>
      </c>
      <c r="D1713" s="355"/>
    </row>
    <row r="1715" spans="1:4" ht="63.75" x14ac:dyDescent="0.2">
      <c r="A1715" s="372" t="str">
        <f>'1. DireccyConducc '!B95</f>
        <v>RE1. P14 Actores sociales con programas y acciones estretégicas para el abordaje de los determinantes del proceso salud enfermedad muerte</v>
      </c>
      <c r="B1715" s="340" t="s">
        <v>74</v>
      </c>
      <c r="C1715" s="332">
        <f>SUM(C1717,C1793,C1837)</f>
        <v>0</v>
      </c>
      <c r="D1715" s="342"/>
    </row>
    <row r="1716" spans="1:4" x14ac:dyDescent="0.2">
      <c r="A1716" s="343" t="s">
        <v>75</v>
      </c>
      <c r="B1716" s="344" t="s">
        <v>76</v>
      </c>
      <c r="C1716" s="345" t="s">
        <v>77</v>
      </c>
      <c r="D1716" s="346" t="s">
        <v>78</v>
      </c>
    </row>
    <row r="1717" spans="1:4" x14ac:dyDescent="0.2">
      <c r="A1717" s="347">
        <v>1</v>
      </c>
      <c r="B1717" s="348" t="s">
        <v>79</v>
      </c>
      <c r="C1717" s="349">
        <f>SUM(C1719,C1726,C1733,C1742,C1751,C1756,C1763,C1768,C1779,C1785)</f>
        <v>0</v>
      </c>
      <c r="D1717" s="350"/>
    </row>
    <row r="1718" spans="1:4" x14ac:dyDescent="0.2">
      <c r="A1718" s="347"/>
      <c r="B1718" s="365"/>
      <c r="C1718" s="352"/>
      <c r="D1718" s="350"/>
    </row>
    <row r="1719" spans="1:4" x14ac:dyDescent="0.2">
      <c r="A1719" s="351" t="s">
        <v>81</v>
      </c>
      <c r="B1719" s="348" t="s">
        <v>82</v>
      </c>
      <c r="C1719" s="352">
        <f>SUM(C1720:C1724)</f>
        <v>0</v>
      </c>
      <c r="D1719" s="350"/>
    </row>
    <row r="1720" spans="1:4" x14ac:dyDescent="0.2">
      <c r="A1720" s="353" t="s">
        <v>83</v>
      </c>
      <c r="B1720" s="354" t="s">
        <v>84</v>
      </c>
      <c r="C1720" s="332">
        <v>0</v>
      </c>
      <c r="D1720" s="355"/>
    </row>
    <row r="1721" spans="1:4" ht="25.5" x14ac:dyDescent="0.2">
      <c r="A1721" s="353" t="s">
        <v>85</v>
      </c>
      <c r="B1721" s="354" t="s">
        <v>86</v>
      </c>
      <c r="C1721" s="332">
        <v>0</v>
      </c>
      <c r="D1721" s="355"/>
    </row>
    <row r="1722" spans="1:4" x14ac:dyDescent="0.2">
      <c r="A1722" s="353" t="s">
        <v>87</v>
      </c>
      <c r="B1722" s="354" t="s">
        <v>88</v>
      </c>
      <c r="C1722" s="332">
        <v>0</v>
      </c>
      <c r="D1722" s="355"/>
    </row>
    <row r="1723" spans="1:4" ht="25.5" x14ac:dyDescent="0.2">
      <c r="A1723" s="353" t="s">
        <v>89</v>
      </c>
      <c r="B1723" s="354" t="s">
        <v>90</v>
      </c>
      <c r="C1723" s="332">
        <v>0</v>
      </c>
      <c r="D1723" s="355"/>
    </row>
    <row r="1724" spans="1:4" x14ac:dyDescent="0.2">
      <c r="A1724" s="353" t="s">
        <v>91</v>
      </c>
      <c r="B1724" s="354" t="s">
        <v>92</v>
      </c>
      <c r="C1724" s="332">
        <v>0</v>
      </c>
      <c r="D1724" s="355"/>
    </row>
    <row r="1725" spans="1:4" x14ac:dyDescent="0.2">
      <c r="A1725" s="356"/>
      <c r="B1725" s="357"/>
      <c r="C1725" s="332"/>
      <c r="D1725" s="355"/>
    </row>
    <row r="1726" spans="1:4" x14ac:dyDescent="0.2">
      <c r="A1726" s="351" t="s">
        <v>93</v>
      </c>
      <c r="B1726" s="348" t="s">
        <v>94</v>
      </c>
      <c r="C1726" s="352">
        <f>SUM(C1727:C1731)</f>
        <v>0</v>
      </c>
      <c r="D1726" s="350"/>
    </row>
    <row r="1727" spans="1:4" x14ac:dyDescent="0.2">
      <c r="A1727" s="353" t="s">
        <v>95</v>
      </c>
      <c r="B1727" s="354" t="s">
        <v>96</v>
      </c>
      <c r="C1727" s="332">
        <v>0</v>
      </c>
      <c r="D1727" s="355"/>
    </row>
    <row r="1728" spans="1:4" x14ac:dyDescent="0.2">
      <c r="A1728" s="353" t="s">
        <v>97</v>
      </c>
      <c r="B1728" s="354" t="s">
        <v>98</v>
      </c>
      <c r="C1728" s="332">
        <v>0</v>
      </c>
      <c r="D1728" s="355"/>
    </row>
    <row r="1729" spans="1:4" x14ac:dyDescent="0.2">
      <c r="A1729" s="353" t="s">
        <v>99</v>
      </c>
      <c r="B1729" s="354" t="s">
        <v>100</v>
      </c>
      <c r="C1729" s="332">
        <v>0</v>
      </c>
      <c r="D1729" s="355"/>
    </row>
    <row r="1730" spans="1:4" x14ac:dyDescent="0.2">
      <c r="A1730" s="353" t="s">
        <v>101</v>
      </c>
      <c r="B1730" s="354" t="s">
        <v>102</v>
      </c>
      <c r="C1730" s="332">
        <v>0</v>
      </c>
      <c r="D1730" s="355"/>
    </row>
    <row r="1731" spans="1:4" x14ac:dyDescent="0.2">
      <c r="A1731" s="353" t="s">
        <v>103</v>
      </c>
      <c r="B1731" s="354" t="s">
        <v>104</v>
      </c>
      <c r="C1731" s="332">
        <v>0</v>
      </c>
      <c r="D1731" s="355"/>
    </row>
    <row r="1732" spans="1:4" x14ac:dyDescent="0.2">
      <c r="A1732" s="356"/>
      <c r="B1732" s="357"/>
      <c r="C1732" s="352"/>
      <c r="D1732" s="350"/>
    </row>
    <row r="1733" spans="1:4" ht="25.5" x14ac:dyDescent="0.2">
      <c r="A1733" s="351" t="s">
        <v>105</v>
      </c>
      <c r="B1733" s="358" t="s">
        <v>106</v>
      </c>
      <c r="C1733" s="352">
        <f>SUM(C1734:C1740)</f>
        <v>0</v>
      </c>
      <c r="D1733" s="350"/>
    </row>
    <row r="1734" spans="1:4" x14ac:dyDescent="0.2">
      <c r="A1734" s="353" t="s">
        <v>107</v>
      </c>
      <c r="B1734" s="354" t="s">
        <v>108</v>
      </c>
      <c r="C1734" s="332">
        <v>0</v>
      </c>
      <c r="D1734" s="355"/>
    </row>
    <row r="1735" spans="1:4" x14ac:dyDescent="0.2">
      <c r="A1735" s="353" t="s">
        <v>109</v>
      </c>
      <c r="B1735" s="354" t="s">
        <v>110</v>
      </c>
      <c r="C1735" s="332">
        <v>0</v>
      </c>
      <c r="D1735" s="355"/>
    </row>
    <row r="1736" spans="1:4" x14ac:dyDescent="0.2">
      <c r="A1736" s="353" t="s">
        <v>111</v>
      </c>
      <c r="B1736" s="354" t="s">
        <v>112</v>
      </c>
      <c r="C1736" s="332"/>
      <c r="D1736" s="355"/>
    </row>
    <row r="1737" spans="1:4" x14ac:dyDescent="0.2">
      <c r="A1737" s="353" t="s">
        <v>113</v>
      </c>
      <c r="B1737" s="354" t="s">
        <v>114</v>
      </c>
      <c r="C1737" s="332">
        <v>0</v>
      </c>
      <c r="D1737" s="355"/>
    </row>
    <row r="1738" spans="1:4" x14ac:dyDescent="0.2">
      <c r="A1738" s="353" t="s">
        <v>115</v>
      </c>
      <c r="B1738" s="354" t="s">
        <v>116</v>
      </c>
      <c r="C1738" s="332">
        <v>0</v>
      </c>
      <c r="D1738" s="355"/>
    </row>
    <row r="1739" spans="1:4" ht="25.5" x14ac:dyDescent="0.2">
      <c r="A1739" s="353" t="s">
        <v>117</v>
      </c>
      <c r="B1739" s="354" t="s">
        <v>118</v>
      </c>
      <c r="C1739" s="332">
        <v>0</v>
      </c>
      <c r="D1739" s="355"/>
    </row>
    <row r="1740" spans="1:4" ht="25.5" x14ac:dyDescent="0.2">
      <c r="A1740" s="353" t="s">
        <v>119</v>
      </c>
      <c r="B1740" s="354" t="s">
        <v>120</v>
      </c>
      <c r="C1740" s="332">
        <v>0</v>
      </c>
      <c r="D1740" s="355"/>
    </row>
    <row r="1741" spans="1:4" x14ac:dyDescent="0.2">
      <c r="A1741" s="356"/>
      <c r="B1741" s="357"/>
      <c r="C1741" s="332"/>
      <c r="D1741" s="355"/>
    </row>
    <row r="1742" spans="1:4" x14ac:dyDescent="0.2">
      <c r="A1742" s="351" t="s">
        <v>121</v>
      </c>
      <c r="B1742" s="348" t="s">
        <v>122</v>
      </c>
      <c r="C1742" s="352">
        <f>SUM(C1743:C1749)</f>
        <v>0</v>
      </c>
      <c r="D1742" s="350"/>
    </row>
    <row r="1743" spans="1:4" x14ac:dyDescent="0.2">
      <c r="A1743" s="353" t="s">
        <v>123</v>
      </c>
      <c r="B1743" s="354" t="s">
        <v>124</v>
      </c>
      <c r="C1743" s="332">
        <v>0</v>
      </c>
      <c r="D1743" s="355"/>
    </row>
    <row r="1744" spans="1:4" x14ac:dyDescent="0.2">
      <c r="A1744" s="353" t="s">
        <v>125</v>
      </c>
      <c r="B1744" s="354" t="s">
        <v>126</v>
      </c>
      <c r="C1744" s="332">
        <v>0</v>
      </c>
      <c r="D1744" s="355"/>
    </row>
    <row r="1745" spans="1:4" x14ac:dyDescent="0.2">
      <c r="A1745" s="353" t="s">
        <v>127</v>
      </c>
      <c r="B1745" s="354" t="s">
        <v>128</v>
      </c>
      <c r="C1745" s="332">
        <v>0</v>
      </c>
      <c r="D1745" s="355"/>
    </row>
    <row r="1746" spans="1:4" ht="25.5" x14ac:dyDescent="0.2">
      <c r="A1746" s="353" t="s">
        <v>129</v>
      </c>
      <c r="B1746" s="354" t="s">
        <v>130</v>
      </c>
      <c r="C1746" s="332">
        <v>0</v>
      </c>
      <c r="D1746" s="355"/>
    </row>
    <row r="1747" spans="1:4" ht="25.5" x14ac:dyDescent="0.2">
      <c r="A1747" s="353" t="s">
        <v>131</v>
      </c>
      <c r="B1747" s="354" t="s">
        <v>132</v>
      </c>
      <c r="C1747" s="332">
        <v>0</v>
      </c>
      <c r="D1747" s="355"/>
    </row>
    <row r="1748" spans="1:4" x14ac:dyDescent="0.2">
      <c r="A1748" s="353" t="s">
        <v>133</v>
      </c>
      <c r="B1748" s="354" t="s">
        <v>134</v>
      </c>
      <c r="C1748" s="332">
        <v>0</v>
      </c>
      <c r="D1748" s="355"/>
    </row>
    <row r="1749" spans="1:4" x14ac:dyDescent="0.2">
      <c r="A1749" s="353" t="s">
        <v>135</v>
      </c>
      <c r="B1749" s="354" t="s">
        <v>136</v>
      </c>
      <c r="C1749" s="332"/>
      <c r="D1749" s="355"/>
    </row>
    <row r="1750" spans="1:4" x14ac:dyDescent="0.2">
      <c r="A1750" s="356"/>
      <c r="B1750" s="357"/>
      <c r="C1750" s="332"/>
      <c r="D1750" s="355"/>
    </row>
    <row r="1751" spans="1:4" x14ac:dyDescent="0.2">
      <c r="A1751" s="351" t="s">
        <v>137</v>
      </c>
      <c r="B1751" s="348" t="s">
        <v>138</v>
      </c>
      <c r="C1751" s="352">
        <f>SUM(C1752++C1753+C1754)</f>
        <v>0</v>
      </c>
      <c r="D1751" s="350"/>
    </row>
    <row r="1752" spans="1:4" x14ac:dyDescent="0.2">
      <c r="A1752" s="353" t="s">
        <v>139</v>
      </c>
      <c r="B1752" s="354" t="s">
        <v>140</v>
      </c>
      <c r="C1752" s="332">
        <v>0</v>
      </c>
      <c r="D1752" s="355"/>
    </row>
    <row r="1753" spans="1:4" x14ac:dyDescent="0.2">
      <c r="A1753" s="353" t="s">
        <v>141</v>
      </c>
      <c r="B1753" s="354" t="s">
        <v>142</v>
      </c>
      <c r="C1753" s="332">
        <v>0</v>
      </c>
      <c r="D1753" s="355"/>
    </row>
    <row r="1754" spans="1:4" x14ac:dyDescent="0.2">
      <c r="A1754" s="353" t="s">
        <v>143</v>
      </c>
      <c r="B1754" s="354" t="s">
        <v>144</v>
      </c>
      <c r="C1754" s="332">
        <v>0</v>
      </c>
      <c r="D1754" s="355"/>
    </row>
    <row r="1755" spans="1:4" x14ac:dyDescent="0.2">
      <c r="A1755" s="356"/>
      <c r="B1755" s="357"/>
      <c r="C1755" s="332"/>
      <c r="D1755" s="355"/>
    </row>
    <row r="1756" spans="1:4" ht="25.5" x14ac:dyDescent="0.2">
      <c r="A1756" s="351" t="s">
        <v>145</v>
      </c>
      <c r="B1756" s="348" t="s">
        <v>146</v>
      </c>
      <c r="C1756" s="352">
        <f>SUM(C1757+C1760+C1761)</f>
        <v>0</v>
      </c>
      <c r="D1756" s="350"/>
    </row>
    <row r="1757" spans="1:4" x14ac:dyDescent="0.2">
      <c r="A1757" s="353" t="s">
        <v>147</v>
      </c>
      <c r="B1757" s="357" t="s">
        <v>148</v>
      </c>
      <c r="C1757" s="352">
        <f>SUM(C1758:C1759)</f>
        <v>0</v>
      </c>
      <c r="D1757" s="350"/>
    </row>
    <row r="1758" spans="1:4" x14ac:dyDescent="0.2">
      <c r="A1758" s="356" t="s">
        <v>149</v>
      </c>
      <c r="B1758" s="357" t="s">
        <v>150</v>
      </c>
      <c r="C1758" s="332">
        <v>0</v>
      </c>
      <c r="D1758" s="355"/>
    </row>
    <row r="1759" spans="1:4" ht="25.5" x14ac:dyDescent="0.2">
      <c r="A1759" s="356" t="s">
        <v>151</v>
      </c>
      <c r="B1759" s="357" t="s">
        <v>152</v>
      </c>
      <c r="C1759" s="332">
        <v>0</v>
      </c>
      <c r="D1759" s="355"/>
    </row>
    <row r="1760" spans="1:4" x14ac:dyDescent="0.2">
      <c r="A1760" s="353" t="s">
        <v>153</v>
      </c>
      <c r="B1760" s="354" t="s">
        <v>154</v>
      </c>
      <c r="C1760" s="332">
        <v>0</v>
      </c>
      <c r="D1760" s="355"/>
    </row>
    <row r="1761" spans="1:4" x14ac:dyDescent="0.2">
      <c r="A1761" s="353" t="s">
        <v>155</v>
      </c>
      <c r="B1761" s="354" t="s">
        <v>156</v>
      </c>
      <c r="C1761" s="332">
        <v>0</v>
      </c>
      <c r="D1761" s="355"/>
    </row>
    <row r="1762" spans="1:4" x14ac:dyDescent="0.2">
      <c r="A1762" s="356"/>
      <c r="B1762" s="357"/>
      <c r="C1762" s="332"/>
      <c r="D1762" s="355"/>
    </row>
    <row r="1763" spans="1:4" x14ac:dyDescent="0.2">
      <c r="A1763" s="351" t="s">
        <v>157</v>
      </c>
      <c r="B1763" s="348" t="s">
        <v>158</v>
      </c>
      <c r="C1763" s="349" t="s">
        <v>159</v>
      </c>
      <c r="D1763" s="350"/>
    </row>
    <row r="1764" spans="1:4" x14ac:dyDescent="0.2">
      <c r="A1764" s="353" t="s">
        <v>160</v>
      </c>
      <c r="B1764" s="354" t="s">
        <v>161</v>
      </c>
      <c r="C1764" s="359" t="s">
        <v>159</v>
      </c>
      <c r="D1764" s="355"/>
    </row>
    <row r="1765" spans="1:4" x14ac:dyDescent="0.2">
      <c r="A1765" s="353" t="s">
        <v>162</v>
      </c>
      <c r="B1765" s="354" t="s">
        <v>163</v>
      </c>
      <c r="C1765" s="332">
        <v>0</v>
      </c>
      <c r="D1765" s="355"/>
    </row>
    <row r="1766" spans="1:4" x14ac:dyDescent="0.2">
      <c r="A1766" s="353" t="s">
        <v>164</v>
      </c>
      <c r="B1766" s="354" t="s">
        <v>165</v>
      </c>
      <c r="C1766" s="332">
        <v>0</v>
      </c>
      <c r="D1766" s="355"/>
    </row>
    <row r="1767" spans="1:4" x14ac:dyDescent="0.2">
      <c r="A1767" s="356"/>
      <c r="B1767" s="357"/>
      <c r="C1767" s="332"/>
      <c r="D1767" s="355"/>
    </row>
    <row r="1768" spans="1:4" x14ac:dyDescent="0.2">
      <c r="A1768" s="351" t="s">
        <v>166</v>
      </c>
      <c r="B1768" s="348" t="s">
        <v>167</v>
      </c>
      <c r="C1768" s="352">
        <f>SUM(C1769:C1777)</f>
        <v>0</v>
      </c>
      <c r="D1768" s="350"/>
    </row>
    <row r="1769" spans="1:4" x14ac:dyDescent="0.2">
      <c r="A1769" s="353" t="s">
        <v>168</v>
      </c>
      <c r="B1769" s="354" t="s">
        <v>169</v>
      </c>
      <c r="C1769" s="332">
        <v>0</v>
      </c>
      <c r="D1769" s="355"/>
    </row>
    <row r="1770" spans="1:4" x14ac:dyDescent="0.2">
      <c r="A1770" s="353" t="s">
        <v>170</v>
      </c>
      <c r="B1770" s="354" t="s">
        <v>171</v>
      </c>
      <c r="C1770" s="332">
        <v>0</v>
      </c>
      <c r="D1770" s="355"/>
    </row>
    <row r="1771" spans="1:4" x14ac:dyDescent="0.2">
      <c r="A1771" s="353" t="s">
        <v>172</v>
      </c>
      <c r="B1771" s="354" t="s">
        <v>173</v>
      </c>
      <c r="C1771" s="332">
        <v>0</v>
      </c>
      <c r="D1771" s="355"/>
    </row>
    <row r="1772" spans="1:4" ht="25.5" x14ac:dyDescent="0.2">
      <c r="A1772" s="353" t="s">
        <v>174</v>
      </c>
      <c r="B1772" s="354" t="s">
        <v>175</v>
      </c>
      <c r="C1772" s="332">
        <v>0</v>
      </c>
      <c r="D1772" s="355"/>
    </row>
    <row r="1773" spans="1:4" ht="25.5" x14ac:dyDescent="0.2">
      <c r="A1773" s="353" t="s">
        <v>176</v>
      </c>
      <c r="B1773" s="354" t="s">
        <v>177</v>
      </c>
      <c r="C1773" s="332">
        <v>0</v>
      </c>
      <c r="D1773" s="355"/>
    </row>
    <row r="1774" spans="1:4" ht="25.5" x14ac:dyDescent="0.2">
      <c r="A1774" s="353" t="s">
        <v>178</v>
      </c>
      <c r="B1774" s="354" t="s">
        <v>179</v>
      </c>
      <c r="C1774" s="332">
        <v>0</v>
      </c>
      <c r="D1774" s="355"/>
    </row>
    <row r="1775" spans="1:4" x14ac:dyDescent="0.2">
      <c r="A1775" s="353" t="s">
        <v>180</v>
      </c>
      <c r="B1775" s="354" t="s">
        <v>181</v>
      </c>
      <c r="C1775" s="332">
        <v>0</v>
      </c>
      <c r="D1775" s="355"/>
    </row>
    <row r="1776" spans="1:4" ht="25.5" x14ac:dyDescent="0.2">
      <c r="A1776" s="353" t="s">
        <v>182</v>
      </c>
      <c r="B1776" s="354" t="s">
        <v>183</v>
      </c>
      <c r="C1776" s="332">
        <v>0</v>
      </c>
      <c r="D1776" s="355"/>
    </row>
    <row r="1777" spans="1:4" ht="25.5" x14ac:dyDescent="0.2">
      <c r="A1777" s="353" t="s">
        <v>184</v>
      </c>
      <c r="B1777" s="354" t="s">
        <v>185</v>
      </c>
      <c r="C1777" s="332">
        <v>0</v>
      </c>
      <c r="D1777" s="355"/>
    </row>
    <row r="1778" spans="1:4" x14ac:dyDescent="0.2">
      <c r="A1778" s="356"/>
      <c r="B1778" s="357"/>
      <c r="C1778" s="332"/>
      <c r="D1778" s="355"/>
    </row>
    <row r="1779" spans="1:4" x14ac:dyDescent="0.2">
      <c r="A1779" s="351" t="s">
        <v>186</v>
      </c>
      <c r="B1779" s="348" t="s">
        <v>187</v>
      </c>
      <c r="C1779" s="352">
        <f>SUM(C1780:C1783)</f>
        <v>0</v>
      </c>
      <c r="D1779" s="350"/>
    </row>
    <row r="1780" spans="1:4" x14ac:dyDescent="0.2">
      <c r="A1780" s="353" t="s">
        <v>188</v>
      </c>
      <c r="B1780" s="354" t="s">
        <v>189</v>
      </c>
      <c r="C1780" s="332">
        <v>0</v>
      </c>
      <c r="D1780" s="355"/>
    </row>
    <row r="1781" spans="1:4" x14ac:dyDescent="0.2">
      <c r="A1781" s="353" t="s">
        <v>190</v>
      </c>
      <c r="B1781" s="354" t="s">
        <v>191</v>
      </c>
      <c r="C1781" s="332">
        <v>0</v>
      </c>
      <c r="D1781" s="355"/>
    </row>
    <row r="1782" spans="1:4" x14ac:dyDescent="0.2">
      <c r="A1782" s="353" t="s">
        <v>192</v>
      </c>
      <c r="B1782" s="354" t="s">
        <v>193</v>
      </c>
      <c r="C1782" s="332">
        <v>0</v>
      </c>
      <c r="D1782" s="355"/>
    </row>
    <row r="1783" spans="1:4" x14ac:dyDescent="0.2">
      <c r="A1783" s="353" t="s">
        <v>194</v>
      </c>
      <c r="B1783" s="354" t="s">
        <v>195</v>
      </c>
      <c r="C1783" s="332">
        <v>0</v>
      </c>
      <c r="D1783" s="355"/>
    </row>
    <row r="1784" spans="1:4" x14ac:dyDescent="0.2">
      <c r="A1784" s="356"/>
      <c r="B1784" s="357"/>
      <c r="C1784" s="332"/>
      <c r="D1784" s="355"/>
    </row>
    <row r="1785" spans="1:4" x14ac:dyDescent="0.2">
      <c r="A1785" s="351" t="s">
        <v>196</v>
      </c>
      <c r="B1785" s="348" t="s">
        <v>197</v>
      </c>
      <c r="C1785" s="352">
        <f>SUM(C1786:C1791)</f>
        <v>0</v>
      </c>
      <c r="D1785" s="350"/>
    </row>
    <row r="1786" spans="1:4" x14ac:dyDescent="0.2">
      <c r="A1786" s="353" t="s">
        <v>198</v>
      </c>
      <c r="B1786" s="354" t="s">
        <v>199</v>
      </c>
      <c r="C1786" s="332">
        <v>0</v>
      </c>
      <c r="D1786" s="355"/>
    </row>
    <row r="1787" spans="1:4" x14ac:dyDescent="0.2">
      <c r="A1787" s="353" t="s">
        <v>200</v>
      </c>
      <c r="B1787" s="354" t="s">
        <v>201</v>
      </c>
      <c r="C1787" s="332">
        <v>0</v>
      </c>
      <c r="D1787" s="355"/>
    </row>
    <row r="1788" spans="1:4" x14ac:dyDescent="0.2">
      <c r="A1788" s="353" t="s">
        <v>202</v>
      </c>
      <c r="B1788" s="354" t="s">
        <v>203</v>
      </c>
      <c r="C1788" s="332">
        <v>0</v>
      </c>
      <c r="D1788" s="355"/>
    </row>
    <row r="1789" spans="1:4" ht="25.5" x14ac:dyDescent="0.2">
      <c r="A1789" s="353" t="s">
        <v>204</v>
      </c>
      <c r="B1789" s="354" t="s">
        <v>205</v>
      </c>
      <c r="C1789" s="332">
        <v>0</v>
      </c>
      <c r="D1789" s="355"/>
    </row>
    <row r="1790" spans="1:4" x14ac:dyDescent="0.2">
      <c r="A1790" s="353" t="s">
        <v>206</v>
      </c>
      <c r="B1790" s="354" t="s">
        <v>207</v>
      </c>
      <c r="C1790" s="332">
        <v>0</v>
      </c>
      <c r="D1790" s="355"/>
    </row>
    <row r="1791" spans="1:4" x14ac:dyDescent="0.2">
      <c r="A1791" s="353" t="s">
        <v>208</v>
      </c>
      <c r="B1791" s="354" t="s">
        <v>209</v>
      </c>
      <c r="C1791" s="360">
        <v>0</v>
      </c>
      <c r="D1791" s="361"/>
    </row>
    <row r="1792" spans="1:4" x14ac:dyDescent="0.2">
      <c r="A1792" s="362"/>
      <c r="B1792" s="363"/>
      <c r="C1792" s="364"/>
      <c r="D1792" s="342"/>
    </row>
    <row r="1793" spans="1:4" x14ac:dyDescent="0.2">
      <c r="A1793" s="347">
        <v>2</v>
      </c>
      <c r="B1793" s="348" t="s">
        <v>210</v>
      </c>
      <c r="C1793" s="352">
        <f>SUM(C1795+C1802+C1808+C1817+C1821+C1827)</f>
        <v>0</v>
      </c>
      <c r="D1793" s="350"/>
    </row>
    <row r="1794" spans="1:4" x14ac:dyDescent="0.2">
      <c r="A1794" s="347"/>
      <c r="B1794" s="365"/>
      <c r="C1794" s="332"/>
      <c r="D1794" s="355"/>
    </row>
    <row r="1795" spans="1:4" x14ac:dyDescent="0.2">
      <c r="A1795" s="362" t="s">
        <v>211</v>
      </c>
      <c r="B1795" s="348" t="s">
        <v>212</v>
      </c>
      <c r="C1795" s="352">
        <f>SUM(C1796:C1800)</f>
        <v>0</v>
      </c>
      <c r="D1795" s="350"/>
    </row>
    <row r="1796" spans="1:4" x14ac:dyDescent="0.2">
      <c r="A1796" s="353" t="s">
        <v>213</v>
      </c>
      <c r="B1796" s="354" t="s">
        <v>214</v>
      </c>
      <c r="C1796" s="332">
        <v>0</v>
      </c>
      <c r="D1796" s="355"/>
    </row>
    <row r="1797" spans="1:4" x14ac:dyDescent="0.2">
      <c r="A1797" s="353" t="s">
        <v>215</v>
      </c>
      <c r="B1797" s="354" t="s">
        <v>216</v>
      </c>
      <c r="C1797" s="332">
        <v>0</v>
      </c>
      <c r="D1797" s="355"/>
    </row>
    <row r="1798" spans="1:4" x14ac:dyDescent="0.2">
      <c r="A1798" s="353" t="s">
        <v>217</v>
      </c>
      <c r="B1798" s="354" t="s">
        <v>218</v>
      </c>
      <c r="C1798" s="332">
        <v>0</v>
      </c>
      <c r="D1798" s="355"/>
    </row>
    <row r="1799" spans="1:4" x14ac:dyDescent="0.2">
      <c r="A1799" s="353" t="s">
        <v>219</v>
      </c>
      <c r="B1799" s="354" t="s">
        <v>220</v>
      </c>
      <c r="C1799" s="332">
        <v>0</v>
      </c>
      <c r="D1799" s="355"/>
    </row>
    <row r="1800" spans="1:4" x14ac:dyDescent="0.2">
      <c r="A1800" s="353" t="s">
        <v>221</v>
      </c>
      <c r="B1800" s="354" t="s">
        <v>222</v>
      </c>
      <c r="C1800" s="332">
        <v>0</v>
      </c>
      <c r="D1800" s="355"/>
    </row>
    <row r="1801" spans="1:4" x14ac:dyDescent="0.2">
      <c r="A1801" s="366"/>
      <c r="B1801" s="357"/>
      <c r="C1801" s="332"/>
      <c r="D1801" s="355"/>
    </row>
    <row r="1802" spans="1:4" ht="25.5" x14ac:dyDescent="0.2">
      <c r="A1802" s="362" t="s">
        <v>223</v>
      </c>
      <c r="B1802" s="348" t="s">
        <v>224</v>
      </c>
      <c r="C1802" s="352">
        <f>SUM(C1803:C1806)</f>
        <v>0</v>
      </c>
      <c r="D1802" s="350"/>
    </row>
    <row r="1803" spans="1:4" x14ac:dyDescent="0.2">
      <c r="A1803" s="353" t="s">
        <v>225</v>
      </c>
      <c r="B1803" s="354" t="s">
        <v>226</v>
      </c>
      <c r="C1803" s="332">
        <v>0</v>
      </c>
      <c r="D1803" s="355"/>
    </row>
    <row r="1804" spans="1:4" x14ac:dyDescent="0.2">
      <c r="A1804" s="353" t="s">
        <v>227</v>
      </c>
      <c r="B1804" s="354" t="s">
        <v>228</v>
      </c>
      <c r="C1804" s="332">
        <v>0</v>
      </c>
      <c r="D1804" s="355"/>
    </row>
    <row r="1805" spans="1:4" x14ac:dyDescent="0.2">
      <c r="A1805" s="353" t="s">
        <v>229</v>
      </c>
      <c r="B1805" s="354" t="s">
        <v>230</v>
      </c>
      <c r="C1805" s="332">
        <v>0</v>
      </c>
      <c r="D1805" s="355"/>
    </row>
    <row r="1806" spans="1:4" x14ac:dyDescent="0.2">
      <c r="A1806" s="353" t="s">
        <v>231</v>
      </c>
      <c r="B1806" s="354" t="s">
        <v>232</v>
      </c>
      <c r="C1806" s="332">
        <v>0</v>
      </c>
      <c r="D1806" s="355"/>
    </row>
    <row r="1807" spans="1:4" x14ac:dyDescent="0.2">
      <c r="A1807" s="366"/>
      <c r="B1807" s="357"/>
      <c r="C1807" s="332"/>
      <c r="D1807" s="355"/>
    </row>
    <row r="1808" spans="1:4" ht="25.5" x14ac:dyDescent="0.2">
      <c r="A1808" s="362" t="s">
        <v>233</v>
      </c>
      <c r="B1808" s="348" t="s">
        <v>234</v>
      </c>
      <c r="C1808" s="352">
        <f>SUM(C1809:C1815)</f>
        <v>0</v>
      </c>
      <c r="D1808" s="350"/>
    </row>
    <row r="1809" spans="1:4" x14ac:dyDescent="0.2">
      <c r="A1809" s="353" t="s">
        <v>235</v>
      </c>
      <c r="B1809" s="354" t="s">
        <v>236</v>
      </c>
      <c r="C1809" s="332">
        <v>0</v>
      </c>
      <c r="D1809" s="355"/>
    </row>
    <row r="1810" spans="1:4" ht="25.5" x14ac:dyDescent="0.2">
      <c r="A1810" s="353" t="s">
        <v>237</v>
      </c>
      <c r="B1810" s="354" t="s">
        <v>238</v>
      </c>
      <c r="C1810" s="332">
        <v>0</v>
      </c>
      <c r="D1810" s="355"/>
    </row>
    <row r="1811" spans="1:4" x14ac:dyDescent="0.2">
      <c r="A1811" s="353" t="s">
        <v>239</v>
      </c>
      <c r="B1811" s="354" t="s">
        <v>240</v>
      </c>
      <c r="C1811" s="332">
        <v>0</v>
      </c>
      <c r="D1811" s="355"/>
    </row>
    <row r="1812" spans="1:4" ht="25.5" x14ac:dyDescent="0.2">
      <c r="A1812" s="353" t="s">
        <v>241</v>
      </c>
      <c r="B1812" s="354" t="s">
        <v>242</v>
      </c>
      <c r="C1812" s="332">
        <v>0</v>
      </c>
      <c r="D1812" s="355"/>
    </row>
    <row r="1813" spans="1:4" x14ac:dyDescent="0.2">
      <c r="A1813" s="353" t="s">
        <v>243</v>
      </c>
      <c r="B1813" s="354" t="s">
        <v>244</v>
      </c>
      <c r="C1813" s="332">
        <v>0</v>
      </c>
      <c r="D1813" s="355"/>
    </row>
    <row r="1814" spans="1:4" x14ac:dyDescent="0.2">
      <c r="A1814" s="353" t="s">
        <v>245</v>
      </c>
      <c r="B1814" s="354" t="s">
        <v>246</v>
      </c>
      <c r="C1814" s="332">
        <v>0</v>
      </c>
      <c r="D1814" s="355"/>
    </row>
    <row r="1815" spans="1:4" ht="25.5" x14ac:dyDescent="0.2">
      <c r="A1815" s="353" t="s">
        <v>247</v>
      </c>
      <c r="B1815" s="354" t="s">
        <v>248</v>
      </c>
      <c r="C1815" s="332">
        <v>0</v>
      </c>
      <c r="D1815" s="355"/>
    </row>
    <row r="1816" spans="1:4" x14ac:dyDescent="0.2">
      <c r="A1816" s="366"/>
      <c r="B1816" s="357"/>
      <c r="C1816" s="332"/>
      <c r="D1816" s="355"/>
    </row>
    <row r="1817" spans="1:4" ht="25.5" x14ac:dyDescent="0.2">
      <c r="A1817" s="362" t="s">
        <v>249</v>
      </c>
      <c r="B1817" s="348" t="s">
        <v>250</v>
      </c>
      <c r="C1817" s="352">
        <f>SUM(C1818:C1819)</f>
        <v>0</v>
      </c>
      <c r="D1817" s="350"/>
    </row>
    <row r="1818" spans="1:4" x14ac:dyDescent="0.2">
      <c r="A1818" s="353" t="s">
        <v>251</v>
      </c>
      <c r="B1818" s="354" t="s">
        <v>252</v>
      </c>
      <c r="C1818" s="332">
        <v>0</v>
      </c>
      <c r="D1818" s="355"/>
    </row>
    <row r="1819" spans="1:4" x14ac:dyDescent="0.2">
      <c r="A1819" s="353" t="s">
        <v>253</v>
      </c>
      <c r="B1819" s="354" t="s">
        <v>254</v>
      </c>
      <c r="C1819" s="332">
        <v>0</v>
      </c>
      <c r="D1819" s="355"/>
    </row>
    <row r="1820" spans="1:4" x14ac:dyDescent="0.2">
      <c r="A1820" s="366"/>
      <c r="B1820" s="357"/>
      <c r="C1820" s="332"/>
      <c r="D1820" s="355"/>
    </row>
    <row r="1821" spans="1:4" ht="25.5" x14ac:dyDescent="0.2">
      <c r="A1821" s="362" t="s">
        <v>255</v>
      </c>
      <c r="B1821" s="348" t="s">
        <v>256</v>
      </c>
      <c r="C1821" s="352">
        <f>SUM(C1822:C1825)</f>
        <v>0</v>
      </c>
      <c r="D1821" s="350"/>
    </row>
    <row r="1822" spans="1:4" x14ac:dyDescent="0.2">
      <c r="A1822" s="353" t="s">
        <v>257</v>
      </c>
      <c r="B1822" s="354" t="s">
        <v>258</v>
      </c>
      <c r="C1822" s="332">
        <v>0</v>
      </c>
      <c r="D1822" s="355"/>
    </row>
    <row r="1823" spans="1:4" x14ac:dyDescent="0.2">
      <c r="A1823" s="353" t="s">
        <v>259</v>
      </c>
      <c r="B1823" s="354" t="s">
        <v>260</v>
      </c>
      <c r="C1823" s="332">
        <v>0</v>
      </c>
      <c r="D1823" s="355"/>
    </row>
    <row r="1824" spans="1:4" x14ac:dyDescent="0.2">
      <c r="A1824" s="353" t="s">
        <v>261</v>
      </c>
      <c r="B1824" s="354" t="s">
        <v>262</v>
      </c>
      <c r="C1824" s="332">
        <v>0</v>
      </c>
      <c r="D1824" s="355"/>
    </row>
    <row r="1825" spans="1:4" ht="25.5" x14ac:dyDescent="0.2">
      <c r="A1825" s="353" t="s">
        <v>263</v>
      </c>
      <c r="B1825" s="354" t="s">
        <v>264</v>
      </c>
      <c r="C1825" s="332">
        <v>0</v>
      </c>
      <c r="D1825" s="355"/>
    </row>
    <row r="1826" spans="1:4" x14ac:dyDescent="0.2">
      <c r="A1826" s="366"/>
      <c r="B1826" s="357"/>
      <c r="C1826" s="332"/>
      <c r="D1826" s="355"/>
    </row>
    <row r="1827" spans="1:4" ht="25.5" x14ac:dyDescent="0.2">
      <c r="A1827" s="362" t="s">
        <v>265</v>
      </c>
      <c r="B1827" s="348" t="s">
        <v>266</v>
      </c>
      <c r="C1827" s="352">
        <f>SUM(C1828:C1835)</f>
        <v>0</v>
      </c>
      <c r="D1827" s="350"/>
    </row>
    <row r="1828" spans="1:4" x14ac:dyDescent="0.2">
      <c r="A1828" s="353" t="s">
        <v>267</v>
      </c>
      <c r="B1828" s="354" t="s">
        <v>268</v>
      </c>
      <c r="C1828" s="332"/>
      <c r="D1828" s="355"/>
    </row>
    <row r="1829" spans="1:4" ht="25.5" x14ac:dyDescent="0.2">
      <c r="A1829" s="353" t="s">
        <v>269</v>
      </c>
      <c r="B1829" s="354" t="s">
        <v>270</v>
      </c>
      <c r="C1829" s="332">
        <v>0</v>
      </c>
      <c r="D1829" s="355"/>
    </row>
    <row r="1830" spans="1:4" x14ac:dyDescent="0.2">
      <c r="A1830" s="353" t="s">
        <v>271</v>
      </c>
      <c r="B1830" s="354" t="s">
        <v>272</v>
      </c>
      <c r="C1830" s="332">
        <v>0</v>
      </c>
      <c r="D1830" s="355"/>
    </row>
    <row r="1831" spans="1:4" x14ac:dyDescent="0.2">
      <c r="A1831" s="353" t="s">
        <v>273</v>
      </c>
      <c r="B1831" s="354" t="s">
        <v>274</v>
      </c>
      <c r="C1831" s="332">
        <v>0</v>
      </c>
      <c r="D1831" s="355"/>
    </row>
    <row r="1832" spans="1:4" x14ac:dyDescent="0.2">
      <c r="A1832" s="353" t="s">
        <v>275</v>
      </c>
      <c r="B1832" s="354" t="s">
        <v>276</v>
      </c>
      <c r="C1832" s="332">
        <v>0</v>
      </c>
      <c r="D1832" s="355"/>
    </row>
    <row r="1833" spans="1:4" ht="25.5" x14ac:dyDescent="0.2">
      <c r="A1833" s="353" t="s">
        <v>277</v>
      </c>
      <c r="B1833" s="354" t="s">
        <v>278</v>
      </c>
      <c r="C1833" s="332">
        <v>0</v>
      </c>
      <c r="D1833" s="355"/>
    </row>
    <row r="1834" spans="1:4" x14ac:dyDescent="0.2">
      <c r="A1834" s="353" t="s">
        <v>279</v>
      </c>
      <c r="B1834" s="354" t="s">
        <v>280</v>
      </c>
      <c r="C1834" s="332">
        <v>0</v>
      </c>
      <c r="D1834" s="355"/>
    </row>
    <row r="1835" spans="1:4" x14ac:dyDescent="0.2">
      <c r="A1835" s="353" t="s">
        <v>281</v>
      </c>
      <c r="B1835" s="354" t="s">
        <v>282</v>
      </c>
      <c r="C1835" s="332">
        <v>0</v>
      </c>
      <c r="D1835" s="355"/>
    </row>
    <row r="1836" spans="1:4" x14ac:dyDescent="0.2">
      <c r="A1836" s="353"/>
      <c r="B1836" s="357"/>
      <c r="C1836" s="332"/>
      <c r="D1836" s="355"/>
    </row>
    <row r="1837" spans="1:4" x14ac:dyDescent="0.2">
      <c r="A1837" s="347">
        <v>5</v>
      </c>
      <c r="B1837" s="367" t="s">
        <v>283</v>
      </c>
      <c r="C1837" s="352">
        <f>SUM(C1839+C1849+C1859+C1864)</f>
        <v>0</v>
      </c>
      <c r="D1837" s="350"/>
    </row>
    <row r="1838" spans="1:4" x14ac:dyDescent="0.2">
      <c r="A1838" s="366"/>
      <c r="B1838" s="357"/>
      <c r="C1838" s="332"/>
      <c r="D1838" s="355"/>
    </row>
    <row r="1839" spans="1:4" x14ac:dyDescent="0.2">
      <c r="A1839" s="368" t="s">
        <v>284</v>
      </c>
      <c r="B1839" s="348" t="s">
        <v>285</v>
      </c>
      <c r="C1839" s="352">
        <f>SUM(C1840:C1847)</f>
        <v>0</v>
      </c>
      <c r="D1839" s="350"/>
    </row>
    <row r="1840" spans="1:4" x14ac:dyDescent="0.2">
      <c r="A1840" s="369" t="s">
        <v>286</v>
      </c>
      <c r="B1840" s="354" t="s">
        <v>287</v>
      </c>
      <c r="C1840" s="332">
        <v>0</v>
      </c>
      <c r="D1840" s="355"/>
    </row>
    <row r="1841" spans="1:4" x14ac:dyDescent="0.2">
      <c r="A1841" s="369" t="s">
        <v>288</v>
      </c>
      <c r="B1841" s="354" t="s">
        <v>289</v>
      </c>
      <c r="C1841" s="332">
        <v>0</v>
      </c>
      <c r="D1841" s="355"/>
    </row>
    <row r="1842" spans="1:4" x14ac:dyDescent="0.2">
      <c r="A1842" s="369" t="s">
        <v>290</v>
      </c>
      <c r="B1842" s="354" t="s">
        <v>291</v>
      </c>
      <c r="C1842" s="332"/>
      <c r="D1842" s="355"/>
    </row>
    <row r="1843" spans="1:4" x14ac:dyDescent="0.2">
      <c r="A1843" s="369" t="s">
        <v>292</v>
      </c>
      <c r="B1843" s="354" t="s">
        <v>293</v>
      </c>
      <c r="C1843" s="332"/>
      <c r="D1843" s="355"/>
    </row>
    <row r="1844" spans="1:4" x14ac:dyDescent="0.2">
      <c r="A1844" s="369" t="s">
        <v>294</v>
      </c>
      <c r="B1844" s="354" t="s">
        <v>295</v>
      </c>
      <c r="C1844" s="332"/>
      <c r="D1844" s="355"/>
    </row>
    <row r="1845" spans="1:4" ht="25.5" x14ac:dyDescent="0.2">
      <c r="A1845" s="369" t="s">
        <v>296</v>
      </c>
      <c r="B1845" s="354" t="s">
        <v>297</v>
      </c>
      <c r="C1845" s="332"/>
      <c r="D1845" s="355"/>
    </row>
    <row r="1846" spans="1:4" ht="25.5" x14ac:dyDescent="0.2">
      <c r="A1846" s="369" t="s">
        <v>298</v>
      </c>
      <c r="B1846" s="354" t="s">
        <v>299</v>
      </c>
      <c r="C1846" s="332"/>
      <c r="D1846" s="355"/>
    </row>
    <row r="1847" spans="1:4" x14ac:dyDescent="0.2">
      <c r="A1847" s="369" t="s">
        <v>300</v>
      </c>
      <c r="B1847" s="354" t="s">
        <v>301</v>
      </c>
      <c r="C1847" s="332">
        <v>0</v>
      </c>
      <c r="D1847" s="355"/>
    </row>
    <row r="1848" spans="1:4" x14ac:dyDescent="0.2">
      <c r="A1848" s="369"/>
      <c r="B1848" s="354"/>
      <c r="C1848" s="332"/>
      <c r="D1848" s="355"/>
    </row>
    <row r="1849" spans="1:4" ht="25.5" x14ac:dyDescent="0.2">
      <c r="A1849" s="368" t="s">
        <v>302</v>
      </c>
      <c r="B1849" s="348" t="s">
        <v>303</v>
      </c>
      <c r="C1849" s="352">
        <f>SUM(C1850:C1857)</f>
        <v>0</v>
      </c>
      <c r="D1849" s="350"/>
    </row>
    <row r="1850" spans="1:4" x14ac:dyDescent="0.2">
      <c r="A1850" s="369" t="s">
        <v>304</v>
      </c>
      <c r="B1850" s="354" t="s">
        <v>305</v>
      </c>
      <c r="C1850" s="332">
        <v>0</v>
      </c>
      <c r="D1850" s="355"/>
    </row>
    <row r="1851" spans="1:4" x14ac:dyDescent="0.2">
      <c r="A1851" s="369" t="s">
        <v>306</v>
      </c>
      <c r="B1851" s="354" t="s">
        <v>307</v>
      </c>
      <c r="C1851" s="332">
        <v>0</v>
      </c>
      <c r="D1851" s="355"/>
    </row>
    <row r="1852" spans="1:4" x14ac:dyDescent="0.2">
      <c r="A1852" s="369" t="s">
        <v>308</v>
      </c>
      <c r="B1852" s="354" t="s">
        <v>309</v>
      </c>
      <c r="C1852" s="332">
        <v>0</v>
      </c>
      <c r="D1852" s="355"/>
    </row>
    <row r="1853" spans="1:4" x14ac:dyDescent="0.2">
      <c r="A1853" s="369" t="s">
        <v>310</v>
      </c>
      <c r="B1853" s="354" t="s">
        <v>311</v>
      </c>
      <c r="C1853" s="332">
        <v>0</v>
      </c>
      <c r="D1853" s="355"/>
    </row>
    <row r="1854" spans="1:4" x14ac:dyDescent="0.2">
      <c r="A1854" s="369" t="s">
        <v>312</v>
      </c>
      <c r="B1854" s="354" t="s">
        <v>313</v>
      </c>
      <c r="C1854" s="332">
        <v>0</v>
      </c>
      <c r="D1854" s="355"/>
    </row>
    <row r="1855" spans="1:4" x14ac:dyDescent="0.2">
      <c r="A1855" s="369" t="s">
        <v>314</v>
      </c>
      <c r="B1855" s="354" t="s">
        <v>315</v>
      </c>
      <c r="C1855" s="332">
        <v>0</v>
      </c>
      <c r="D1855" s="355"/>
    </row>
    <row r="1856" spans="1:4" x14ac:dyDescent="0.2">
      <c r="A1856" s="369" t="s">
        <v>316</v>
      </c>
      <c r="B1856" s="354" t="s">
        <v>317</v>
      </c>
      <c r="C1856" s="332">
        <v>0</v>
      </c>
      <c r="D1856" s="355"/>
    </row>
    <row r="1857" spans="1:4" ht="25.5" x14ac:dyDescent="0.2">
      <c r="A1857" s="369" t="s">
        <v>318</v>
      </c>
      <c r="B1857" s="354" t="s">
        <v>319</v>
      </c>
      <c r="C1857" s="332">
        <v>0</v>
      </c>
      <c r="D1857" s="355"/>
    </row>
    <row r="1858" spans="1:4" x14ac:dyDescent="0.2">
      <c r="A1858" s="369"/>
      <c r="B1858" s="354"/>
      <c r="C1858" s="332"/>
      <c r="D1858" s="355"/>
    </row>
    <row r="1859" spans="1:4" x14ac:dyDescent="0.2">
      <c r="A1859" s="368" t="s">
        <v>320</v>
      </c>
      <c r="B1859" s="348" t="s">
        <v>321</v>
      </c>
      <c r="C1859" s="352">
        <f>SUM(C1860:C1862)</f>
        <v>0</v>
      </c>
      <c r="D1859" s="350"/>
    </row>
    <row r="1860" spans="1:4" x14ac:dyDescent="0.2">
      <c r="A1860" s="369" t="s">
        <v>322</v>
      </c>
      <c r="B1860" s="354" t="s">
        <v>323</v>
      </c>
      <c r="C1860" s="332">
        <v>0</v>
      </c>
      <c r="D1860" s="355"/>
    </row>
    <row r="1861" spans="1:4" x14ac:dyDescent="0.2">
      <c r="A1861" s="369" t="s">
        <v>324</v>
      </c>
      <c r="B1861" s="354" t="s">
        <v>325</v>
      </c>
      <c r="C1861" s="332">
        <v>0</v>
      </c>
      <c r="D1861" s="355"/>
    </row>
    <row r="1862" spans="1:4" x14ac:dyDescent="0.2">
      <c r="A1862" s="369" t="s">
        <v>326</v>
      </c>
      <c r="B1862" s="354" t="s">
        <v>327</v>
      </c>
      <c r="C1862" s="332">
        <v>0</v>
      </c>
      <c r="D1862" s="355"/>
    </row>
    <row r="1863" spans="1:4" x14ac:dyDescent="0.2">
      <c r="A1863" s="369"/>
      <c r="B1863" s="354"/>
      <c r="C1863" s="332"/>
      <c r="D1863" s="355"/>
    </row>
    <row r="1864" spans="1:4" x14ac:dyDescent="0.2">
      <c r="A1864" s="368" t="s">
        <v>328</v>
      </c>
      <c r="B1864" s="348" t="s">
        <v>329</v>
      </c>
      <c r="C1864" s="352">
        <f>SUM(C1865:C1868)</f>
        <v>0</v>
      </c>
      <c r="D1864" s="350"/>
    </row>
    <row r="1865" spans="1:4" x14ac:dyDescent="0.2">
      <c r="A1865" s="369" t="s">
        <v>330</v>
      </c>
      <c r="B1865" s="354" t="s">
        <v>331</v>
      </c>
      <c r="C1865" s="332">
        <v>0</v>
      </c>
      <c r="D1865" s="355"/>
    </row>
    <row r="1866" spans="1:4" x14ac:dyDescent="0.2">
      <c r="A1866" s="369" t="s">
        <v>332</v>
      </c>
      <c r="B1866" s="354" t="s">
        <v>333</v>
      </c>
      <c r="C1866" s="332">
        <v>0</v>
      </c>
      <c r="D1866" s="355"/>
    </row>
    <row r="1867" spans="1:4" x14ac:dyDescent="0.2">
      <c r="A1867" s="369" t="s">
        <v>334</v>
      </c>
      <c r="B1867" s="354" t="s">
        <v>335</v>
      </c>
      <c r="C1867" s="332">
        <v>0</v>
      </c>
      <c r="D1867" s="355"/>
    </row>
    <row r="1868" spans="1:4" x14ac:dyDescent="0.2">
      <c r="A1868" s="369" t="s">
        <v>336</v>
      </c>
      <c r="B1868" s="354" t="s">
        <v>337</v>
      </c>
      <c r="C1868" s="332">
        <v>0</v>
      </c>
      <c r="D1868" s="355"/>
    </row>
    <row r="1869" spans="1:4" x14ac:dyDescent="0.2">
      <c r="A1869" s="372" t="e">
        <f>'1. DireccyConducc '!#REF!</f>
        <v>#REF!</v>
      </c>
      <c r="B1869" s="340" t="s">
        <v>74</v>
      </c>
      <c r="C1869" s="332">
        <f>SUM(C1871,C1947,C1991)</f>
        <v>0</v>
      </c>
      <c r="D1869" s="342"/>
    </row>
    <row r="1870" spans="1:4" x14ac:dyDescent="0.2">
      <c r="A1870" s="343" t="s">
        <v>75</v>
      </c>
      <c r="B1870" s="344" t="s">
        <v>76</v>
      </c>
      <c r="C1870" s="345" t="s">
        <v>77</v>
      </c>
      <c r="D1870" s="346" t="s">
        <v>78</v>
      </c>
    </row>
    <row r="1871" spans="1:4" x14ac:dyDescent="0.2">
      <c r="A1871" s="347">
        <v>1</v>
      </c>
      <c r="B1871" s="348" t="s">
        <v>79</v>
      </c>
      <c r="C1871" s="349">
        <f>SUM(C1873,C1880,C1887,C1896,C1905,C1910,C1917,C1922,C1933,C1939)</f>
        <v>0</v>
      </c>
      <c r="D1871" s="350"/>
    </row>
    <row r="1872" spans="1:4" x14ac:dyDescent="0.2">
      <c r="A1872" s="347"/>
      <c r="B1872" s="365"/>
      <c r="C1872" s="352"/>
      <c r="D1872" s="350"/>
    </row>
    <row r="1873" spans="1:4" x14ac:dyDescent="0.2">
      <c r="A1873" s="351" t="s">
        <v>81</v>
      </c>
      <c r="B1873" s="348" t="s">
        <v>82</v>
      </c>
      <c r="C1873" s="352">
        <f>SUM(C1874:C1878)</f>
        <v>0</v>
      </c>
      <c r="D1873" s="350"/>
    </row>
    <row r="1874" spans="1:4" x14ac:dyDescent="0.2">
      <c r="A1874" s="353" t="s">
        <v>83</v>
      </c>
      <c r="B1874" s="354" t="s">
        <v>84</v>
      </c>
      <c r="C1874" s="332">
        <v>0</v>
      </c>
      <c r="D1874" s="355"/>
    </row>
    <row r="1875" spans="1:4" ht="25.5" x14ac:dyDescent="0.2">
      <c r="A1875" s="353" t="s">
        <v>85</v>
      </c>
      <c r="B1875" s="354" t="s">
        <v>86</v>
      </c>
      <c r="C1875" s="332">
        <v>0</v>
      </c>
      <c r="D1875" s="355"/>
    </row>
    <row r="1876" spans="1:4" x14ac:dyDescent="0.2">
      <c r="A1876" s="353" t="s">
        <v>87</v>
      </c>
      <c r="B1876" s="354" t="s">
        <v>88</v>
      </c>
      <c r="C1876" s="332">
        <v>0</v>
      </c>
      <c r="D1876" s="355"/>
    </row>
    <row r="1877" spans="1:4" ht="25.5" x14ac:dyDescent="0.2">
      <c r="A1877" s="353" t="s">
        <v>89</v>
      </c>
      <c r="B1877" s="354" t="s">
        <v>90</v>
      </c>
      <c r="C1877" s="332">
        <v>0</v>
      </c>
      <c r="D1877" s="355"/>
    </row>
    <row r="1878" spans="1:4" x14ac:dyDescent="0.2">
      <c r="A1878" s="353" t="s">
        <v>91</v>
      </c>
      <c r="B1878" s="354" t="s">
        <v>92</v>
      </c>
      <c r="C1878" s="332">
        <v>0</v>
      </c>
      <c r="D1878" s="355"/>
    </row>
    <row r="1879" spans="1:4" x14ac:dyDescent="0.2">
      <c r="A1879" s="356"/>
      <c r="B1879" s="357"/>
      <c r="C1879" s="332"/>
      <c r="D1879" s="355"/>
    </row>
    <row r="1880" spans="1:4" x14ac:dyDescent="0.2">
      <c r="A1880" s="351" t="s">
        <v>93</v>
      </c>
      <c r="B1880" s="348" t="s">
        <v>94</v>
      </c>
      <c r="C1880" s="352">
        <f>SUM(C1881:C1885)</f>
        <v>0</v>
      </c>
      <c r="D1880" s="350"/>
    </row>
    <row r="1881" spans="1:4" x14ac:dyDescent="0.2">
      <c r="A1881" s="353" t="s">
        <v>95</v>
      </c>
      <c r="B1881" s="354" t="s">
        <v>96</v>
      </c>
      <c r="C1881" s="332">
        <v>0</v>
      </c>
      <c r="D1881" s="355"/>
    </row>
    <row r="1882" spans="1:4" x14ac:dyDescent="0.2">
      <c r="A1882" s="353" t="s">
        <v>97</v>
      </c>
      <c r="B1882" s="354" t="s">
        <v>98</v>
      </c>
      <c r="C1882" s="332">
        <v>0</v>
      </c>
      <c r="D1882" s="355"/>
    </row>
    <row r="1883" spans="1:4" x14ac:dyDescent="0.2">
      <c r="A1883" s="353" t="s">
        <v>99</v>
      </c>
      <c r="B1883" s="354" t="s">
        <v>100</v>
      </c>
      <c r="C1883" s="332">
        <v>0</v>
      </c>
      <c r="D1883" s="355"/>
    </row>
    <row r="1884" spans="1:4" x14ac:dyDescent="0.2">
      <c r="A1884" s="353" t="s">
        <v>101</v>
      </c>
      <c r="B1884" s="354" t="s">
        <v>102</v>
      </c>
      <c r="C1884" s="332">
        <v>0</v>
      </c>
      <c r="D1884" s="355"/>
    </row>
    <row r="1885" spans="1:4" x14ac:dyDescent="0.2">
      <c r="A1885" s="353" t="s">
        <v>103</v>
      </c>
      <c r="B1885" s="354" t="s">
        <v>104</v>
      </c>
      <c r="C1885" s="332">
        <v>0</v>
      </c>
      <c r="D1885" s="355"/>
    </row>
    <row r="1886" spans="1:4" x14ac:dyDescent="0.2">
      <c r="A1886" s="356"/>
      <c r="B1886" s="357"/>
      <c r="C1886" s="352"/>
      <c r="D1886" s="350"/>
    </row>
    <row r="1887" spans="1:4" ht="25.5" x14ac:dyDescent="0.2">
      <c r="A1887" s="351" t="s">
        <v>105</v>
      </c>
      <c r="B1887" s="358" t="s">
        <v>106</v>
      </c>
      <c r="C1887" s="352">
        <f>SUM(C1888:C1894)</f>
        <v>0</v>
      </c>
      <c r="D1887" s="350"/>
    </row>
    <row r="1888" spans="1:4" x14ac:dyDescent="0.2">
      <c r="A1888" s="353" t="s">
        <v>107</v>
      </c>
      <c r="B1888" s="354" t="s">
        <v>108</v>
      </c>
      <c r="C1888" s="332">
        <v>0</v>
      </c>
      <c r="D1888" s="355"/>
    </row>
    <row r="1889" spans="1:4" x14ac:dyDescent="0.2">
      <c r="A1889" s="353" t="s">
        <v>109</v>
      </c>
      <c r="B1889" s="354" t="s">
        <v>110</v>
      </c>
      <c r="C1889" s="332">
        <v>0</v>
      </c>
      <c r="D1889" s="355"/>
    </row>
    <row r="1890" spans="1:4" x14ac:dyDescent="0.2">
      <c r="A1890" s="353" t="s">
        <v>111</v>
      </c>
      <c r="B1890" s="354" t="s">
        <v>112</v>
      </c>
      <c r="C1890" s="332"/>
      <c r="D1890" s="355"/>
    </row>
    <row r="1891" spans="1:4" x14ac:dyDescent="0.2">
      <c r="A1891" s="353" t="s">
        <v>113</v>
      </c>
      <c r="B1891" s="354" t="s">
        <v>114</v>
      </c>
      <c r="C1891" s="332">
        <v>0</v>
      </c>
      <c r="D1891" s="355"/>
    </row>
    <row r="1892" spans="1:4" x14ac:dyDescent="0.2">
      <c r="A1892" s="353" t="s">
        <v>115</v>
      </c>
      <c r="B1892" s="354" t="s">
        <v>116</v>
      </c>
      <c r="C1892" s="332">
        <v>0</v>
      </c>
      <c r="D1892" s="355"/>
    </row>
    <row r="1893" spans="1:4" ht="25.5" x14ac:dyDescent="0.2">
      <c r="A1893" s="353" t="s">
        <v>117</v>
      </c>
      <c r="B1893" s="354" t="s">
        <v>118</v>
      </c>
      <c r="C1893" s="332">
        <v>0</v>
      </c>
      <c r="D1893" s="355"/>
    </row>
    <row r="1894" spans="1:4" ht="25.5" x14ac:dyDescent="0.2">
      <c r="A1894" s="353" t="s">
        <v>119</v>
      </c>
      <c r="B1894" s="354" t="s">
        <v>120</v>
      </c>
      <c r="C1894" s="332">
        <v>0</v>
      </c>
      <c r="D1894" s="355"/>
    </row>
    <row r="1895" spans="1:4" x14ac:dyDescent="0.2">
      <c r="A1895" s="356"/>
      <c r="B1895" s="357"/>
      <c r="C1895" s="332"/>
      <c r="D1895" s="355"/>
    </row>
    <row r="1896" spans="1:4" x14ac:dyDescent="0.2">
      <c r="A1896" s="351" t="s">
        <v>121</v>
      </c>
      <c r="B1896" s="348" t="s">
        <v>122</v>
      </c>
      <c r="C1896" s="352">
        <f>SUM(C1897:C1903)</f>
        <v>0</v>
      </c>
      <c r="D1896" s="350"/>
    </row>
    <row r="1897" spans="1:4" x14ac:dyDescent="0.2">
      <c r="A1897" s="353" t="s">
        <v>123</v>
      </c>
      <c r="B1897" s="354" t="s">
        <v>124</v>
      </c>
      <c r="C1897" s="332">
        <v>0</v>
      </c>
      <c r="D1897" s="355"/>
    </row>
    <row r="1898" spans="1:4" x14ac:dyDescent="0.2">
      <c r="A1898" s="353" t="s">
        <v>125</v>
      </c>
      <c r="B1898" s="354" t="s">
        <v>126</v>
      </c>
      <c r="C1898" s="332">
        <v>0</v>
      </c>
      <c r="D1898" s="355"/>
    </row>
    <row r="1899" spans="1:4" x14ac:dyDescent="0.2">
      <c r="A1899" s="353" t="s">
        <v>127</v>
      </c>
      <c r="B1899" s="354" t="s">
        <v>128</v>
      </c>
      <c r="C1899" s="332">
        <v>0</v>
      </c>
      <c r="D1899" s="355"/>
    </row>
    <row r="1900" spans="1:4" ht="25.5" x14ac:dyDescent="0.2">
      <c r="A1900" s="353" t="s">
        <v>129</v>
      </c>
      <c r="B1900" s="354" t="s">
        <v>130</v>
      </c>
      <c r="C1900" s="332">
        <v>0</v>
      </c>
      <c r="D1900" s="355"/>
    </row>
    <row r="1901" spans="1:4" ht="25.5" x14ac:dyDescent="0.2">
      <c r="A1901" s="353" t="s">
        <v>131</v>
      </c>
      <c r="B1901" s="354" t="s">
        <v>132</v>
      </c>
      <c r="C1901" s="332">
        <v>0</v>
      </c>
      <c r="D1901" s="355"/>
    </row>
    <row r="1902" spans="1:4" x14ac:dyDescent="0.2">
      <c r="A1902" s="353" t="s">
        <v>133</v>
      </c>
      <c r="B1902" s="354" t="s">
        <v>134</v>
      </c>
      <c r="C1902" s="332">
        <v>0</v>
      </c>
      <c r="D1902" s="355"/>
    </row>
    <row r="1903" spans="1:4" x14ac:dyDescent="0.2">
      <c r="A1903" s="353" t="s">
        <v>135</v>
      </c>
      <c r="B1903" s="354" t="s">
        <v>136</v>
      </c>
      <c r="C1903" s="332"/>
      <c r="D1903" s="355"/>
    </row>
    <row r="1904" spans="1:4" x14ac:dyDescent="0.2">
      <c r="A1904" s="356"/>
      <c r="B1904" s="357"/>
      <c r="C1904" s="332"/>
      <c r="D1904" s="355"/>
    </row>
    <row r="1905" spans="1:4" x14ac:dyDescent="0.2">
      <c r="A1905" s="351" t="s">
        <v>137</v>
      </c>
      <c r="B1905" s="348" t="s">
        <v>138</v>
      </c>
      <c r="C1905" s="352">
        <f>SUM(C1906++C1907+C1908)</f>
        <v>0</v>
      </c>
      <c r="D1905" s="350"/>
    </row>
    <row r="1906" spans="1:4" x14ac:dyDescent="0.2">
      <c r="A1906" s="353" t="s">
        <v>139</v>
      </c>
      <c r="B1906" s="354" t="s">
        <v>140</v>
      </c>
      <c r="C1906" s="332">
        <v>0</v>
      </c>
      <c r="D1906" s="355"/>
    </row>
    <row r="1907" spans="1:4" x14ac:dyDescent="0.2">
      <c r="A1907" s="353" t="s">
        <v>141</v>
      </c>
      <c r="B1907" s="354" t="s">
        <v>142</v>
      </c>
      <c r="C1907" s="332">
        <v>0</v>
      </c>
      <c r="D1907" s="355"/>
    </row>
    <row r="1908" spans="1:4" x14ac:dyDescent="0.2">
      <c r="A1908" s="353" t="s">
        <v>143</v>
      </c>
      <c r="B1908" s="354" t="s">
        <v>144</v>
      </c>
      <c r="C1908" s="332">
        <v>0</v>
      </c>
      <c r="D1908" s="355"/>
    </row>
    <row r="1909" spans="1:4" x14ac:dyDescent="0.2">
      <c r="A1909" s="356"/>
      <c r="B1909" s="357"/>
      <c r="C1909" s="332"/>
      <c r="D1909" s="355"/>
    </row>
    <row r="1910" spans="1:4" ht="25.5" x14ac:dyDescent="0.2">
      <c r="A1910" s="351" t="s">
        <v>145</v>
      </c>
      <c r="B1910" s="348" t="s">
        <v>146</v>
      </c>
      <c r="C1910" s="352">
        <f>SUM(C1911+C1914+C1915)</f>
        <v>0</v>
      </c>
      <c r="D1910" s="350"/>
    </row>
    <row r="1911" spans="1:4" x14ac:dyDescent="0.2">
      <c r="A1911" s="353" t="s">
        <v>147</v>
      </c>
      <c r="B1911" s="357" t="s">
        <v>148</v>
      </c>
      <c r="C1911" s="352">
        <f>SUM(C1912:C1913)</f>
        <v>0</v>
      </c>
      <c r="D1911" s="350"/>
    </row>
    <row r="1912" spans="1:4" x14ac:dyDescent="0.2">
      <c r="A1912" s="356" t="s">
        <v>149</v>
      </c>
      <c r="B1912" s="357" t="s">
        <v>150</v>
      </c>
      <c r="C1912" s="332">
        <v>0</v>
      </c>
      <c r="D1912" s="355"/>
    </row>
    <row r="1913" spans="1:4" ht="25.5" x14ac:dyDescent="0.2">
      <c r="A1913" s="356" t="s">
        <v>151</v>
      </c>
      <c r="B1913" s="357" t="s">
        <v>152</v>
      </c>
      <c r="C1913" s="332">
        <v>0</v>
      </c>
      <c r="D1913" s="355"/>
    </row>
    <row r="1914" spans="1:4" x14ac:dyDescent="0.2">
      <c r="A1914" s="353" t="s">
        <v>153</v>
      </c>
      <c r="B1914" s="354" t="s">
        <v>154</v>
      </c>
      <c r="C1914" s="332">
        <v>0</v>
      </c>
      <c r="D1914" s="355"/>
    </row>
    <row r="1915" spans="1:4" x14ac:dyDescent="0.2">
      <c r="A1915" s="353" t="s">
        <v>155</v>
      </c>
      <c r="B1915" s="354" t="s">
        <v>156</v>
      </c>
      <c r="C1915" s="332">
        <v>0</v>
      </c>
      <c r="D1915" s="355"/>
    </row>
    <row r="1916" spans="1:4" x14ac:dyDescent="0.2">
      <c r="A1916" s="356"/>
      <c r="B1916" s="357"/>
      <c r="C1916" s="332"/>
      <c r="D1916" s="355"/>
    </row>
    <row r="1917" spans="1:4" x14ac:dyDescent="0.2">
      <c r="A1917" s="351" t="s">
        <v>157</v>
      </c>
      <c r="B1917" s="348" t="s">
        <v>158</v>
      </c>
      <c r="C1917" s="349" t="s">
        <v>159</v>
      </c>
      <c r="D1917" s="350"/>
    </row>
    <row r="1918" spans="1:4" x14ac:dyDescent="0.2">
      <c r="A1918" s="353" t="s">
        <v>160</v>
      </c>
      <c r="B1918" s="354" t="s">
        <v>161</v>
      </c>
      <c r="C1918" s="359" t="s">
        <v>159</v>
      </c>
      <c r="D1918" s="355"/>
    </row>
    <row r="1919" spans="1:4" x14ac:dyDescent="0.2">
      <c r="A1919" s="353" t="s">
        <v>162</v>
      </c>
      <c r="B1919" s="354" t="s">
        <v>163</v>
      </c>
      <c r="C1919" s="332">
        <v>0</v>
      </c>
      <c r="D1919" s="355"/>
    </row>
    <row r="1920" spans="1:4" x14ac:dyDescent="0.2">
      <c r="A1920" s="353" t="s">
        <v>164</v>
      </c>
      <c r="B1920" s="354" t="s">
        <v>165</v>
      </c>
      <c r="C1920" s="332">
        <v>0</v>
      </c>
      <c r="D1920" s="355"/>
    </row>
    <row r="1921" spans="1:4" x14ac:dyDescent="0.2">
      <c r="A1921" s="356"/>
      <c r="B1921" s="357"/>
      <c r="C1921" s="332"/>
      <c r="D1921" s="355"/>
    </row>
    <row r="1922" spans="1:4" x14ac:dyDescent="0.2">
      <c r="A1922" s="351" t="s">
        <v>166</v>
      </c>
      <c r="B1922" s="348" t="s">
        <v>167</v>
      </c>
      <c r="C1922" s="352">
        <f>SUM(C1923:C1931)</f>
        <v>0</v>
      </c>
      <c r="D1922" s="350"/>
    </row>
    <row r="1923" spans="1:4" x14ac:dyDescent="0.2">
      <c r="A1923" s="353" t="s">
        <v>168</v>
      </c>
      <c r="B1923" s="354" t="s">
        <v>169</v>
      </c>
      <c r="C1923" s="332">
        <v>0</v>
      </c>
      <c r="D1923" s="355"/>
    </row>
    <row r="1924" spans="1:4" x14ac:dyDescent="0.2">
      <c r="A1924" s="353" t="s">
        <v>170</v>
      </c>
      <c r="B1924" s="354" t="s">
        <v>171</v>
      </c>
      <c r="C1924" s="332">
        <v>0</v>
      </c>
      <c r="D1924" s="355"/>
    </row>
    <row r="1925" spans="1:4" x14ac:dyDescent="0.2">
      <c r="A1925" s="353" t="s">
        <v>172</v>
      </c>
      <c r="B1925" s="354" t="s">
        <v>173</v>
      </c>
      <c r="C1925" s="332">
        <v>0</v>
      </c>
      <c r="D1925" s="355"/>
    </row>
    <row r="1926" spans="1:4" ht="25.5" x14ac:dyDescent="0.2">
      <c r="A1926" s="353" t="s">
        <v>174</v>
      </c>
      <c r="B1926" s="354" t="s">
        <v>175</v>
      </c>
      <c r="C1926" s="332">
        <v>0</v>
      </c>
      <c r="D1926" s="355"/>
    </row>
    <row r="1927" spans="1:4" ht="25.5" x14ac:dyDescent="0.2">
      <c r="A1927" s="353" t="s">
        <v>176</v>
      </c>
      <c r="B1927" s="354" t="s">
        <v>177</v>
      </c>
      <c r="C1927" s="332">
        <v>0</v>
      </c>
      <c r="D1927" s="355"/>
    </row>
    <row r="1928" spans="1:4" ht="25.5" x14ac:dyDescent="0.2">
      <c r="A1928" s="353" t="s">
        <v>178</v>
      </c>
      <c r="B1928" s="354" t="s">
        <v>179</v>
      </c>
      <c r="C1928" s="332">
        <v>0</v>
      </c>
      <c r="D1928" s="355"/>
    </row>
    <row r="1929" spans="1:4" x14ac:dyDescent="0.2">
      <c r="A1929" s="353" t="s">
        <v>180</v>
      </c>
      <c r="B1929" s="354" t="s">
        <v>181</v>
      </c>
      <c r="C1929" s="332">
        <v>0</v>
      </c>
      <c r="D1929" s="355"/>
    </row>
    <row r="1930" spans="1:4" ht="25.5" x14ac:dyDescent="0.2">
      <c r="A1930" s="353" t="s">
        <v>182</v>
      </c>
      <c r="B1930" s="354" t="s">
        <v>183</v>
      </c>
      <c r="C1930" s="332">
        <v>0</v>
      </c>
      <c r="D1930" s="355"/>
    </row>
    <row r="1931" spans="1:4" ht="25.5" x14ac:dyDescent="0.2">
      <c r="A1931" s="353" t="s">
        <v>184</v>
      </c>
      <c r="B1931" s="354" t="s">
        <v>185</v>
      </c>
      <c r="C1931" s="332">
        <v>0</v>
      </c>
      <c r="D1931" s="355"/>
    </row>
    <row r="1932" spans="1:4" x14ac:dyDescent="0.2">
      <c r="A1932" s="356"/>
      <c r="B1932" s="357"/>
      <c r="C1932" s="332"/>
      <c r="D1932" s="355"/>
    </row>
    <row r="1933" spans="1:4" x14ac:dyDescent="0.2">
      <c r="A1933" s="351" t="s">
        <v>186</v>
      </c>
      <c r="B1933" s="348" t="s">
        <v>187</v>
      </c>
      <c r="C1933" s="352">
        <f>SUM(C1934:C1937)</f>
        <v>0</v>
      </c>
      <c r="D1933" s="350"/>
    </row>
    <row r="1934" spans="1:4" x14ac:dyDescent="0.2">
      <c r="A1934" s="353" t="s">
        <v>188</v>
      </c>
      <c r="B1934" s="354" t="s">
        <v>189</v>
      </c>
      <c r="C1934" s="332">
        <v>0</v>
      </c>
      <c r="D1934" s="355"/>
    </row>
    <row r="1935" spans="1:4" x14ac:dyDescent="0.2">
      <c r="A1935" s="353" t="s">
        <v>190</v>
      </c>
      <c r="B1935" s="354" t="s">
        <v>191</v>
      </c>
      <c r="C1935" s="332">
        <v>0</v>
      </c>
      <c r="D1935" s="355"/>
    </row>
    <row r="1936" spans="1:4" x14ac:dyDescent="0.2">
      <c r="A1936" s="353" t="s">
        <v>192</v>
      </c>
      <c r="B1936" s="354" t="s">
        <v>193</v>
      </c>
      <c r="C1936" s="332">
        <v>0</v>
      </c>
      <c r="D1936" s="355"/>
    </row>
    <row r="1937" spans="1:4" x14ac:dyDescent="0.2">
      <c r="A1937" s="353" t="s">
        <v>194</v>
      </c>
      <c r="B1937" s="354" t="s">
        <v>195</v>
      </c>
      <c r="C1937" s="332">
        <v>0</v>
      </c>
      <c r="D1937" s="355"/>
    </row>
    <row r="1938" spans="1:4" x14ac:dyDescent="0.2">
      <c r="A1938" s="356"/>
      <c r="B1938" s="357"/>
      <c r="C1938" s="332"/>
      <c r="D1938" s="355"/>
    </row>
    <row r="1939" spans="1:4" x14ac:dyDescent="0.2">
      <c r="A1939" s="351" t="s">
        <v>196</v>
      </c>
      <c r="B1939" s="348" t="s">
        <v>197</v>
      </c>
      <c r="C1939" s="352">
        <f>SUM(C1940:C1945)</f>
        <v>0</v>
      </c>
      <c r="D1939" s="350"/>
    </row>
    <row r="1940" spans="1:4" x14ac:dyDescent="0.2">
      <c r="A1940" s="353" t="s">
        <v>198</v>
      </c>
      <c r="B1940" s="354" t="s">
        <v>199</v>
      </c>
      <c r="C1940" s="332">
        <v>0</v>
      </c>
      <c r="D1940" s="355"/>
    </row>
    <row r="1941" spans="1:4" x14ac:dyDescent="0.2">
      <c r="A1941" s="353" t="s">
        <v>200</v>
      </c>
      <c r="B1941" s="354" t="s">
        <v>201</v>
      </c>
      <c r="C1941" s="332">
        <v>0</v>
      </c>
      <c r="D1941" s="355"/>
    </row>
    <row r="1942" spans="1:4" x14ac:dyDescent="0.2">
      <c r="A1942" s="353" t="s">
        <v>202</v>
      </c>
      <c r="B1942" s="354" t="s">
        <v>203</v>
      </c>
      <c r="C1942" s="332">
        <v>0</v>
      </c>
      <c r="D1942" s="355"/>
    </row>
    <row r="1943" spans="1:4" ht="25.5" x14ac:dyDescent="0.2">
      <c r="A1943" s="353" t="s">
        <v>204</v>
      </c>
      <c r="B1943" s="354" t="s">
        <v>205</v>
      </c>
      <c r="C1943" s="332">
        <v>0</v>
      </c>
      <c r="D1943" s="355"/>
    </row>
    <row r="1944" spans="1:4" x14ac:dyDescent="0.2">
      <c r="A1944" s="353" t="s">
        <v>206</v>
      </c>
      <c r="B1944" s="354" t="s">
        <v>207</v>
      </c>
      <c r="C1944" s="332">
        <v>0</v>
      </c>
      <c r="D1944" s="355"/>
    </row>
    <row r="1945" spans="1:4" x14ac:dyDescent="0.2">
      <c r="A1945" s="353" t="s">
        <v>208</v>
      </c>
      <c r="B1945" s="354" t="s">
        <v>209</v>
      </c>
      <c r="C1945" s="360">
        <v>0</v>
      </c>
      <c r="D1945" s="361"/>
    </row>
    <row r="1946" spans="1:4" x14ac:dyDescent="0.2">
      <c r="A1946" s="362"/>
      <c r="B1946" s="363"/>
      <c r="C1946" s="364"/>
      <c r="D1946" s="342"/>
    </row>
    <row r="1947" spans="1:4" x14ac:dyDescent="0.2">
      <c r="A1947" s="347">
        <v>2</v>
      </c>
      <c r="B1947" s="348" t="s">
        <v>210</v>
      </c>
      <c r="C1947" s="352">
        <f>SUM(C1949+C1956+C1962+C1971+C1975+C1981)</f>
        <v>0</v>
      </c>
      <c r="D1947" s="350"/>
    </row>
    <row r="1948" spans="1:4" x14ac:dyDescent="0.2">
      <c r="A1948" s="347"/>
      <c r="B1948" s="365"/>
      <c r="C1948" s="332"/>
      <c r="D1948" s="355"/>
    </row>
    <row r="1949" spans="1:4" x14ac:dyDescent="0.2">
      <c r="A1949" s="362" t="s">
        <v>211</v>
      </c>
      <c r="B1949" s="348" t="s">
        <v>212</v>
      </c>
      <c r="C1949" s="352">
        <f>SUM(C1950:C1954)</f>
        <v>0</v>
      </c>
      <c r="D1949" s="350"/>
    </row>
    <row r="1950" spans="1:4" x14ac:dyDescent="0.2">
      <c r="A1950" s="353" t="s">
        <v>213</v>
      </c>
      <c r="B1950" s="354" t="s">
        <v>214</v>
      </c>
      <c r="C1950" s="332">
        <v>0</v>
      </c>
      <c r="D1950" s="355"/>
    </row>
    <row r="1951" spans="1:4" x14ac:dyDescent="0.2">
      <c r="A1951" s="353" t="s">
        <v>215</v>
      </c>
      <c r="B1951" s="354" t="s">
        <v>216</v>
      </c>
      <c r="C1951" s="332">
        <v>0</v>
      </c>
      <c r="D1951" s="355"/>
    </row>
    <row r="1952" spans="1:4" x14ac:dyDescent="0.2">
      <c r="A1952" s="353" t="s">
        <v>217</v>
      </c>
      <c r="B1952" s="354" t="s">
        <v>218</v>
      </c>
      <c r="C1952" s="332">
        <v>0</v>
      </c>
      <c r="D1952" s="355"/>
    </row>
    <row r="1953" spans="1:4" x14ac:dyDescent="0.2">
      <c r="A1953" s="353" t="s">
        <v>219</v>
      </c>
      <c r="B1953" s="354" t="s">
        <v>220</v>
      </c>
      <c r="C1953" s="332">
        <v>0</v>
      </c>
      <c r="D1953" s="355"/>
    </row>
    <row r="1954" spans="1:4" x14ac:dyDescent="0.2">
      <c r="A1954" s="353" t="s">
        <v>221</v>
      </c>
      <c r="B1954" s="354" t="s">
        <v>222</v>
      </c>
      <c r="C1954" s="332">
        <v>0</v>
      </c>
      <c r="D1954" s="355"/>
    </row>
    <row r="1955" spans="1:4" x14ac:dyDescent="0.2">
      <c r="A1955" s="366"/>
      <c r="B1955" s="357"/>
      <c r="C1955" s="332"/>
      <c r="D1955" s="355"/>
    </row>
    <row r="1956" spans="1:4" ht="25.5" x14ac:dyDescent="0.2">
      <c r="A1956" s="362" t="s">
        <v>223</v>
      </c>
      <c r="B1956" s="348" t="s">
        <v>224</v>
      </c>
      <c r="C1956" s="352">
        <f>SUM(C1957:C1960)</f>
        <v>0</v>
      </c>
      <c r="D1956" s="350"/>
    </row>
    <row r="1957" spans="1:4" x14ac:dyDescent="0.2">
      <c r="A1957" s="353" t="s">
        <v>225</v>
      </c>
      <c r="B1957" s="354" t="s">
        <v>226</v>
      </c>
      <c r="C1957" s="332">
        <v>0</v>
      </c>
      <c r="D1957" s="355"/>
    </row>
    <row r="1958" spans="1:4" x14ac:dyDescent="0.2">
      <c r="A1958" s="353" t="s">
        <v>227</v>
      </c>
      <c r="B1958" s="354" t="s">
        <v>228</v>
      </c>
      <c r="C1958" s="332">
        <v>0</v>
      </c>
      <c r="D1958" s="355"/>
    </row>
    <row r="1959" spans="1:4" x14ac:dyDescent="0.2">
      <c r="A1959" s="353" t="s">
        <v>229</v>
      </c>
      <c r="B1959" s="354" t="s">
        <v>230</v>
      </c>
      <c r="C1959" s="332">
        <v>0</v>
      </c>
      <c r="D1959" s="355"/>
    </row>
    <row r="1960" spans="1:4" x14ac:dyDescent="0.2">
      <c r="A1960" s="353" t="s">
        <v>231</v>
      </c>
      <c r="B1960" s="354" t="s">
        <v>232</v>
      </c>
      <c r="C1960" s="332">
        <v>0</v>
      </c>
      <c r="D1960" s="355"/>
    </row>
    <row r="1961" spans="1:4" x14ac:dyDescent="0.2">
      <c r="A1961" s="366"/>
      <c r="B1961" s="357"/>
      <c r="C1961" s="332"/>
      <c r="D1961" s="355"/>
    </row>
    <row r="1962" spans="1:4" ht="25.5" x14ac:dyDescent="0.2">
      <c r="A1962" s="362" t="s">
        <v>233</v>
      </c>
      <c r="B1962" s="348" t="s">
        <v>234</v>
      </c>
      <c r="C1962" s="352">
        <f>SUM(C1963:C1969)</f>
        <v>0</v>
      </c>
      <c r="D1962" s="350"/>
    </row>
    <row r="1963" spans="1:4" x14ac:dyDescent="0.2">
      <c r="A1963" s="353" t="s">
        <v>235</v>
      </c>
      <c r="B1963" s="354" t="s">
        <v>236</v>
      </c>
      <c r="C1963" s="332">
        <v>0</v>
      </c>
      <c r="D1963" s="355"/>
    </row>
    <row r="1964" spans="1:4" ht="25.5" x14ac:dyDescent="0.2">
      <c r="A1964" s="353" t="s">
        <v>237</v>
      </c>
      <c r="B1964" s="354" t="s">
        <v>238</v>
      </c>
      <c r="C1964" s="332">
        <v>0</v>
      </c>
      <c r="D1964" s="355"/>
    </row>
    <row r="1965" spans="1:4" x14ac:dyDescent="0.2">
      <c r="A1965" s="353" t="s">
        <v>239</v>
      </c>
      <c r="B1965" s="354" t="s">
        <v>240</v>
      </c>
      <c r="C1965" s="332">
        <v>0</v>
      </c>
      <c r="D1965" s="355"/>
    </row>
    <row r="1966" spans="1:4" ht="25.5" x14ac:dyDescent="0.2">
      <c r="A1966" s="353" t="s">
        <v>241</v>
      </c>
      <c r="B1966" s="354" t="s">
        <v>242</v>
      </c>
      <c r="C1966" s="332">
        <v>0</v>
      </c>
      <c r="D1966" s="355"/>
    </row>
    <row r="1967" spans="1:4" x14ac:dyDescent="0.2">
      <c r="A1967" s="353" t="s">
        <v>243</v>
      </c>
      <c r="B1967" s="354" t="s">
        <v>244</v>
      </c>
      <c r="C1967" s="332">
        <v>0</v>
      </c>
      <c r="D1967" s="355"/>
    </row>
    <row r="1968" spans="1:4" x14ac:dyDescent="0.2">
      <c r="A1968" s="353" t="s">
        <v>245</v>
      </c>
      <c r="B1968" s="354" t="s">
        <v>246</v>
      </c>
      <c r="C1968" s="332">
        <v>0</v>
      </c>
      <c r="D1968" s="355"/>
    </row>
    <row r="1969" spans="1:4" ht="25.5" x14ac:dyDescent="0.2">
      <c r="A1969" s="353" t="s">
        <v>247</v>
      </c>
      <c r="B1969" s="354" t="s">
        <v>248</v>
      </c>
      <c r="C1969" s="332">
        <v>0</v>
      </c>
      <c r="D1969" s="355"/>
    </row>
    <row r="1970" spans="1:4" x14ac:dyDescent="0.2">
      <c r="A1970" s="366"/>
      <c r="B1970" s="357"/>
      <c r="C1970" s="332"/>
      <c r="D1970" s="355"/>
    </row>
    <row r="1971" spans="1:4" ht="25.5" x14ac:dyDescent="0.2">
      <c r="A1971" s="362" t="s">
        <v>249</v>
      </c>
      <c r="B1971" s="348" t="s">
        <v>250</v>
      </c>
      <c r="C1971" s="352">
        <f>SUM(C1972:C1973)</f>
        <v>0</v>
      </c>
      <c r="D1971" s="350"/>
    </row>
    <row r="1972" spans="1:4" x14ac:dyDescent="0.2">
      <c r="A1972" s="353" t="s">
        <v>251</v>
      </c>
      <c r="B1972" s="354" t="s">
        <v>252</v>
      </c>
      <c r="C1972" s="332">
        <v>0</v>
      </c>
      <c r="D1972" s="355"/>
    </row>
    <row r="1973" spans="1:4" x14ac:dyDescent="0.2">
      <c r="A1973" s="353" t="s">
        <v>253</v>
      </c>
      <c r="B1973" s="354" t="s">
        <v>254</v>
      </c>
      <c r="C1973" s="332">
        <v>0</v>
      </c>
      <c r="D1973" s="355"/>
    </row>
    <row r="1974" spans="1:4" x14ac:dyDescent="0.2">
      <c r="A1974" s="366"/>
      <c r="B1974" s="357"/>
      <c r="C1974" s="332"/>
      <c r="D1974" s="355"/>
    </row>
    <row r="1975" spans="1:4" ht="25.5" x14ac:dyDescent="0.2">
      <c r="A1975" s="362" t="s">
        <v>255</v>
      </c>
      <c r="B1975" s="348" t="s">
        <v>256</v>
      </c>
      <c r="C1975" s="352">
        <f>SUM(C1976:C1979)</f>
        <v>0</v>
      </c>
      <c r="D1975" s="350"/>
    </row>
    <row r="1976" spans="1:4" x14ac:dyDescent="0.2">
      <c r="A1976" s="353" t="s">
        <v>257</v>
      </c>
      <c r="B1976" s="354" t="s">
        <v>258</v>
      </c>
      <c r="C1976" s="332">
        <v>0</v>
      </c>
      <c r="D1976" s="355"/>
    </row>
    <row r="1977" spans="1:4" x14ac:dyDescent="0.2">
      <c r="A1977" s="353" t="s">
        <v>259</v>
      </c>
      <c r="B1977" s="354" t="s">
        <v>260</v>
      </c>
      <c r="C1977" s="332">
        <v>0</v>
      </c>
      <c r="D1977" s="355"/>
    </row>
    <row r="1978" spans="1:4" x14ac:dyDescent="0.2">
      <c r="A1978" s="353" t="s">
        <v>261</v>
      </c>
      <c r="B1978" s="354" t="s">
        <v>262</v>
      </c>
      <c r="C1978" s="332">
        <v>0</v>
      </c>
      <c r="D1978" s="355"/>
    </row>
    <row r="1979" spans="1:4" ht="25.5" x14ac:dyDescent="0.2">
      <c r="A1979" s="353" t="s">
        <v>263</v>
      </c>
      <c r="B1979" s="354" t="s">
        <v>264</v>
      </c>
      <c r="C1979" s="332">
        <v>0</v>
      </c>
      <c r="D1979" s="355"/>
    </row>
    <row r="1980" spans="1:4" x14ac:dyDescent="0.2">
      <c r="A1980" s="366"/>
      <c r="B1980" s="357"/>
      <c r="C1980" s="332"/>
      <c r="D1980" s="355"/>
    </row>
    <row r="1981" spans="1:4" ht="25.5" x14ac:dyDescent="0.2">
      <c r="A1981" s="362" t="s">
        <v>265</v>
      </c>
      <c r="B1981" s="348" t="s">
        <v>266</v>
      </c>
      <c r="C1981" s="352">
        <f>SUM(C1982:C1989)</f>
        <v>0</v>
      </c>
      <c r="D1981" s="350"/>
    </row>
    <row r="1982" spans="1:4" x14ac:dyDescent="0.2">
      <c r="A1982" s="353" t="s">
        <v>267</v>
      </c>
      <c r="B1982" s="354" t="s">
        <v>268</v>
      </c>
      <c r="C1982" s="332"/>
      <c r="D1982" s="355"/>
    </row>
    <row r="1983" spans="1:4" ht="25.5" x14ac:dyDescent="0.2">
      <c r="A1983" s="353" t="s">
        <v>269</v>
      </c>
      <c r="B1983" s="354" t="s">
        <v>270</v>
      </c>
      <c r="C1983" s="332">
        <v>0</v>
      </c>
      <c r="D1983" s="355"/>
    </row>
    <row r="1984" spans="1:4" x14ac:dyDescent="0.2">
      <c r="A1984" s="353" t="s">
        <v>271</v>
      </c>
      <c r="B1984" s="354" t="s">
        <v>272</v>
      </c>
      <c r="C1984" s="332">
        <v>0</v>
      </c>
      <c r="D1984" s="355"/>
    </row>
    <row r="1985" spans="1:4" x14ac:dyDescent="0.2">
      <c r="A1985" s="353" t="s">
        <v>273</v>
      </c>
      <c r="B1985" s="354" t="s">
        <v>274</v>
      </c>
      <c r="C1985" s="332">
        <v>0</v>
      </c>
      <c r="D1985" s="355"/>
    </row>
    <row r="1986" spans="1:4" x14ac:dyDescent="0.2">
      <c r="A1986" s="353" t="s">
        <v>275</v>
      </c>
      <c r="B1986" s="354" t="s">
        <v>276</v>
      </c>
      <c r="C1986" s="332">
        <v>0</v>
      </c>
      <c r="D1986" s="355"/>
    </row>
    <row r="1987" spans="1:4" ht="25.5" x14ac:dyDescent="0.2">
      <c r="A1987" s="353" t="s">
        <v>277</v>
      </c>
      <c r="B1987" s="354" t="s">
        <v>278</v>
      </c>
      <c r="C1987" s="332">
        <v>0</v>
      </c>
      <c r="D1987" s="355"/>
    </row>
    <row r="1988" spans="1:4" x14ac:dyDescent="0.2">
      <c r="A1988" s="353" t="s">
        <v>279</v>
      </c>
      <c r="B1988" s="354" t="s">
        <v>280</v>
      </c>
      <c r="C1988" s="332">
        <v>0</v>
      </c>
      <c r="D1988" s="355"/>
    </row>
    <row r="1989" spans="1:4" x14ac:dyDescent="0.2">
      <c r="A1989" s="353" t="s">
        <v>281</v>
      </c>
      <c r="B1989" s="354" t="s">
        <v>282</v>
      </c>
      <c r="C1989" s="332">
        <v>0</v>
      </c>
      <c r="D1989" s="355"/>
    </row>
    <row r="1990" spans="1:4" x14ac:dyDescent="0.2">
      <c r="A1990" s="353"/>
      <c r="B1990" s="357"/>
      <c r="C1990" s="332"/>
      <c r="D1990" s="355"/>
    </row>
    <row r="1991" spans="1:4" x14ac:dyDescent="0.2">
      <c r="A1991" s="347">
        <v>5</v>
      </c>
      <c r="B1991" s="367" t="s">
        <v>283</v>
      </c>
      <c r="C1991" s="352">
        <f>SUM(C1993+C2003+C2013+C2018)</f>
        <v>0</v>
      </c>
      <c r="D1991" s="350"/>
    </row>
    <row r="1992" spans="1:4" x14ac:dyDescent="0.2">
      <c r="A1992" s="366"/>
      <c r="B1992" s="357"/>
      <c r="C1992" s="332"/>
      <c r="D1992" s="355"/>
    </row>
    <row r="1993" spans="1:4" x14ac:dyDescent="0.2">
      <c r="A1993" s="368" t="s">
        <v>284</v>
      </c>
      <c r="B1993" s="348" t="s">
        <v>285</v>
      </c>
      <c r="C1993" s="352">
        <f>SUM(C1994:C2001)</f>
        <v>0</v>
      </c>
      <c r="D1993" s="350"/>
    </row>
    <row r="1994" spans="1:4" x14ac:dyDescent="0.2">
      <c r="A1994" s="369" t="s">
        <v>286</v>
      </c>
      <c r="B1994" s="354" t="s">
        <v>287</v>
      </c>
      <c r="C1994" s="332">
        <v>0</v>
      </c>
      <c r="D1994" s="355"/>
    </row>
    <row r="1995" spans="1:4" x14ac:dyDescent="0.2">
      <c r="A1995" s="369" t="s">
        <v>288</v>
      </c>
      <c r="B1995" s="354" t="s">
        <v>289</v>
      </c>
      <c r="C1995" s="332">
        <v>0</v>
      </c>
      <c r="D1995" s="355"/>
    </row>
    <row r="1996" spans="1:4" x14ac:dyDescent="0.2">
      <c r="A1996" s="369" t="s">
        <v>290</v>
      </c>
      <c r="B1996" s="354" t="s">
        <v>291</v>
      </c>
      <c r="C1996" s="332"/>
      <c r="D1996" s="355"/>
    </row>
    <row r="1997" spans="1:4" x14ac:dyDescent="0.2">
      <c r="A1997" s="369" t="s">
        <v>292</v>
      </c>
      <c r="B1997" s="354" t="s">
        <v>293</v>
      </c>
      <c r="C1997" s="332"/>
      <c r="D1997" s="355"/>
    </row>
    <row r="1998" spans="1:4" x14ac:dyDescent="0.2">
      <c r="A1998" s="369" t="s">
        <v>294</v>
      </c>
      <c r="B1998" s="354" t="s">
        <v>295</v>
      </c>
      <c r="C1998" s="332"/>
      <c r="D1998" s="355"/>
    </row>
    <row r="1999" spans="1:4" ht="25.5" x14ac:dyDescent="0.2">
      <c r="A1999" s="369" t="s">
        <v>296</v>
      </c>
      <c r="B1999" s="354" t="s">
        <v>297</v>
      </c>
      <c r="C1999" s="332"/>
      <c r="D1999" s="355"/>
    </row>
    <row r="2000" spans="1:4" ht="25.5" x14ac:dyDescent="0.2">
      <c r="A2000" s="369" t="s">
        <v>298</v>
      </c>
      <c r="B2000" s="354" t="s">
        <v>299</v>
      </c>
      <c r="C2000" s="332"/>
      <c r="D2000" s="355"/>
    </row>
    <row r="2001" spans="1:4" x14ac:dyDescent="0.2">
      <c r="A2001" s="369" t="s">
        <v>300</v>
      </c>
      <c r="B2001" s="354" t="s">
        <v>301</v>
      </c>
      <c r="C2001" s="332">
        <v>0</v>
      </c>
      <c r="D2001" s="355"/>
    </row>
    <row r="2002" spans="1:4" x14ac:dyDescent="0.2">
      <c r="A2002" s="369"/>
      <c r="B2002" s="354"/>
      <c r="C2002" s="332"/>
      <c r="D2002" s="355"/>
    </row>
    <row r="2003" spans="1:4" ht="25.5" x14ac:dyDescent="0.2">
      <c r="A2003" s="368" t="s">
        <v>302</v>
      </c>
      <c r="B2003" s="348" t="s">
        <v>303</v>
      </c>
      <c r="C2003" s="352">
        <f>SUM(C2004:C2011)</f>
        <v>0</v>
      </c>
      <c r="D2003" s="350"/>
    </row>
    <row r="2004" spans="1:4" x14ac:dyDescent="0.2">
      <c r="A2004" s="369" t="s">
        <v>304</v>
      </c>
      <c r="B2004" s="354" t="s">
        <v>305</v>
      </c>
      <c r="C2004" s="332">
        <v>0</v>
      </c>
      <c r="D2004" s="355"/>
    </row>
    <row r="2005" spans="1:4" x14ac:dyDescent="0.2">
      <c r="A2005" s="369" t="s">
        <v>306</v>
      </c>
      <c r="B2005" s="354" t="s">
        <v>307</v>
      </c>
      <c r="C2005" s="332">
        <v>0</v>
      </c>
      <c r="D2005" s="355"/>
    </row>
    <row r="2006" spans="1:4" x14ac:dyDescent="0.2">
      <c r="A2006" s="369" t="s">
        <v>308</v>
      </c>
      <c r="B2006" s="354" t="s">
        <v>309</v>
      </c>
      <c r="C2006" s="332">
        <v>0</v>
      </c>
      <c r="D2006" s="355"/>
    </row>
    <row r="2007" spans="1:4" x14ac:dyDescent="0.2">
      <c r="A2007" s="369" t="s">
        <v>310</v>
      </c>
      <c r="B2007" s="354" t="s">
        <v>311</v>
      </c>
      <c r="C2007" s="332">
        <v>0</v>
      </c>
      <c r="D2007" s="355"/>
    </row>
    <row r="2008" spans="1:4" x14ac:dyDescent="0.2">
      <c r="A2008" s="369" t="s">
        <v>312</v>
      </c>
      <c r="B2008" s="354" t="s">
        <v>313</v>
      </c>
      <c r="C2008" s="332">
        <v>0</v>
      </c>
      <c r="D2008" s="355"/>
    </row>
    <row r="2009" spans="1:4" x14ac:dyDescent="0.2">
      <c r="A2009" s="369" t="s">
        <v>314</v>
      </c>
      <c r="B2009" s="354" t="s">
        <v>315</v>
      </c>
      <c r="C2009" s="332">
        <v>0</v>
      </c>
      <c r="D2009" s="355"/>
    </row>
    <row r="2010" spans="1:4" x14ac:dyDescent="0.2">
      <c r="A2010" s="369" t="s">
        <v>316</v>
      </c>
      <c r="B2010" s="354" t="s">
        <v>317</v>
      </c>
      <c r="C2010" s="332">
        <v>0</v>
      </c>
      <c r="D2010" s="355"/>
    </row>
    <row r="2011" spans="1:4" ht="25.5" x14ac:dyDescent="0.2">
      <c r="A2011" s="369" t="s">
        <v>318</v>
      </c>
      <c r="B2011" s="354" t="s">
        <v>319</v>
      </c>
      <c r="C2011" s="332">
        <v>0</v>
      </c>
      <c r="D2011" s="355"/>
    </row>
    <row r="2012" spans="1:4" x14ac:dyDescent="0.2">
      <c r="A2012" s="369"/>
      <c r="B2012" s="354"/>
      <c r="C2012" s="332"/>
      <c r="D2012" s="355"/>
    </row>
    <row r="2013" spans="1:4" x14ac:dyDescent="0.2">
      <c r="A2013" s="368" t="s">
        <v>320</v>
      </c>
      <c r="B2013" s="348" t="s">
        <v>321</v>
      </c>
      <c r="C2013" s="352">
        <f>SUM(C2014:C2016)</f>
        <v>0</v>
      </c>
      <c r="D2013" s="350"/>
    </row>
    <row r="2014" spans="1:4" x14ac:dyDescent="0.2">
      <c r="A2014" s="369" t="s">
        <v>322</v>
      </c>
      <c r="B2014" s="354" t="s">
        <v>323</v>
      </c>
      <c r="C2014" s="332">
        <v>0</v>
      </c>
      <c r="D2014" s="355"/>
    </row>
    <row r="2015" spans="1:4" x14ac:dyDescent="0.2">
      <c r="A2015" s="369" t="s">
        <v>324</v>
      </c>
      <c r="B2015" s="354" t="s">
        <v>325</v>
      </c>
      <c r="C2015" s="332">
        <v>0</v>
      </c>
      <c r="D2015" s="355"/>
    </row>
    <row r="2016" spans="1:4" x14ac:dyDescent="0.2">
      <c r="A2016" s="369" t="s">
        <v>326</v>
      </c>
      <c r="B2016" s="354" t="s">
        <v>327</v>
      </c>
      <c r="C2016" s="332">
        <v>0</v>
      </c>
      <c r="D2016" s="355"/>
    </row>
    <row r="2017" spans="1:4" x14ac:dyDescent="0.2">
      <c r="A2017" s="369"/>
      <c r="B2017" s="354"/>
      <c r="C2017" s="332"/>
      <c r="D2017" s="355"/>
    </row>
    <row r="2018" spans="1:4" x14ac:dyDescent="0.2">
      <c r="A2018" s="368" t="s">
        <v>328</v>
      </c>
      <c r="B2018" s="348" t="s">
        <v>329</v>
      </c>
      <c r="C2018" s="352">
        <f>SUM(C2019:C2022)</f>
        <v>0</v>
      </c>
      <c r="D2018" s="350"/>
    </row>
    <row r="2019" spans="1:4" x14ac:dyDescent="0.2">
      <c r="A2019" s="369" t="s">
        <v>330</v>
      </c>
      <c r="B2019" s="354" t="s">
        <v>331</v>
      </c>
      <c r="C2019" s="332">
        <v>0</v>
      </c>
      <c r="D2019" s="355"/>
    </row>
    <row r="2020" spans="1:4" x14ac:dyDescent="0.2">
      <c r="A2020" s="369" t="s">
        <v>332</v>
      </c>
      <c r="B2020" s="354" t="s">
        <v>333</v>
      </c>
      <c r="C2020" s="332">
        <v>0</v>
      </c>
      <c r="D2020" s="355"/>
    </row>
    <row r="2021" spans="1:4" x14ac:dyDescent="0.2">
      <c r="A2021" s="369" t="s">
        <v>334</v>
      </c>
      <c r="B2021" s="354" t="s">
        <v>335</v>
      </c>
      <c r="C2021" s="332">
        <v>0</v>
      </c>
      <c r="D2021" s="355"/>
    </row>
    <row r="2022" spans="1:4" x14ac:dyDescent="0.2">
      <c r="A2022" s="369" t="s">
        <v>336</v>
      </c>
      <c r="B2022" s="354" t="s">
        <v>337</v>
      </c>
      <c r="C2022" s="332">
        <v>0</v>
      </c>
      <c r="D2022" s="355"/>
    </row>
    <row r="2023" spans="1:4" x14ac:dyDescent="0.2">
      <c r="A2023" s="406"/>
      <c r="B2023" s="354"/>
      <c r="C2023" s="332"/>
      <c r="D2023" s="355"/>
    </row>
    <row r="2025" spans="1:4" ht="25.5" x14ac:dyDescent="0.2">
      <c r="A2025" s="372" t="str">
        <f>'1. DireccyConducc '!B101</f>
        <v>RE1. P17 Política, planes, programas, proyectos y estrategias en salud</v>
      </c>
      <c r="B2025" s="340" t="s">
        <v>74</v>
      </c>
      <c r="C2025" s="332">
        <f>SUM(C2027,C2103,C2147)</f>
        <v>0</v>
      </c>
      <c r="D2025" s="342"/>
    </row>
    <row r="2026" spans="1:4" x14ac:dyDescent="0.2">
      <c r="A2026" s="343" t="s">
        <v>75</v>
      </c>
      <c r="B2026" s="344" t="s">
        <v>76</v>
      </c>
      <c r="C2026" s="345" t="s">
        <v>77</v>
      </c>
      <c r="D2026" s="346" t="s">
        <v>78</v>
      </c>
    </row>
    <row r="2027" spans="1:4" x14ac:dyDescent="0.2">
      <c r="A2027" s="347">
        <v>1</v>
      </c>
      <c r="B2027" s="348" t="s">
        <v>79</v>
      </c>
      <c r="C2027" s="349">
        <f>SUM(C2029,C2036,C2043,C2052,C2061,C2066,C2073,C2078,C2089,C2095)</f>
        <v>0</v>
      </c>
      <c r="D2027" s="350"/>
    </row>
    <row r="2028" spans="1:4" x14ac:dyDescent="0.2">
      <c r="A2028" s="347"/>
      <c r="B2028" s="365"/>
      <c r="C2028" s="352"/>
      <c r="D2028" s="350"/>
    </row>
    <row r="2029" spans="1:4" x14ac:dyDescent="0.2">
      <c r="A2029" s="351" t="s">
        <v>81</v>
      </c>
      <c r="B2029" s="348" t="s">
        <v>82</v>
      </c>
      <c r="C2029" s="352">
        <f>SUM(C2030:C2034)</f>
        <v>0</v>
      </c>
      <c r="D2029" s="350"/>
    </row>
    <row r="2030" spans="1:4" x14ac:dyDescent="0.2">
      <c r="A2030" s="353" t="s">
        <v>83</v>
      </c>
      <c r="B2030" s="354" t="s">
        <v>84</v>
      </c>
      <c r="C2030" s="332">
        <v>0</v>
      </c>
      <c r="D2030" s="355"/>
    </row>
    <row r="2031" spans="1:4" ht="25.5" x14ac:dyDescent="0.2">
      <c r="A2031" s="353" t="s">
        <v>85</v>
      </c>
      <c r="B2031" s="354" t="s">
        <v>86</v>
      </c>
      <c r="C2031" s="332">
        <v>0</v>
      </c>
      <c r="D2031" s="355"/>
    </row>
    <row r="2032" spans="1:4" x14ac:dyDescent="0.2">
      <c r="A2032" s="353" t="s">
        <v>87</v>
      </c>
      <c r="B2032" s="354" t="s">
        <v>88</v>
      </c>
      <c r="C2032" s="332">
        <v>0</v>
      </c>
      <c r="D2032" s="355"/>
    </row>
    <row r="2033" spans="1:4" ht="25.5" x14ac:dyDescent="0.2">
      <c r="A2033" s="353" t="s">
        <v>89</v>
      </c>
      <c r="B2033" s="354" t="s">
        <v>90</v>
      </c>
      <c r="C2033" s="332">
        <v>0</v>
      </c>
      <c r="D2033" s="355"/>
    </row>
    <row r="2034" spans="1:4" x14ac:dyDescent="0.2">
      <c r="A2034" s="353" t="s">
        <v>91</v>
      </c>
      <c r="B2034" s="354" t="s">
        <v>92</v>
      </c>
      <c r="C2034" s="332">
        <v>0</v>
      </c>
      <c r="D2034" s="355"/>
    </row>
    <row r="2035" spans="1:4" x14ac:dyDescent="0.2">
      <c r="A2035" s="356"/>
      <c r="B2035" s="357"/>
      <c r="C2035" s="332"/>
      <c r="D2035" s="355"/>
    </row>
    <row r="2036" spans="1:4" x14ac:dyDescent="0.2">
      <c r="A2036" s="351" t="s">
        <v>93</v>
      </c>
      <c r="B2036" s="348" t="s">
        <v>94</v>
      </c>
      <c r="C2036" s="352">
        <f>SUM(C2037:C2041)</f>
        <v>0</v>
      </c>
      <c r="D2036" s="350"/>
    </row>
    <row r="2037" spans="1:4" x14ac:dyDescent="0.2">
      <c r="A2037" s="353" t="s">
        <v>95</v>
      </c>
      <c r="B2037" s="354" t="s">
        <v>96</v>
      </c>
      <c r="C2037" s="332">
        <v>0</v>
      </c>
      <c r="D2037" s="355"/>
    </row>
    <row r="2038" spans="1:4" x14ac:dyDescent="0.2">
      <c r="A2038" s="353" t="s">
        <v>97</v>
      </c>
      <c r="B2038" s="354" t="s">
        <v>98</v>
      </c>
      <c r="C2038" s="332">
        <v>0</v>
      </c>
      <c r="D2038" s="355"/>
    </row>
    <row r="2039" spans="1:4" x14ac:dyDescent="0.2">
      <c r="A2039" s="353" t="s">
        <v>99</v>
      </c>
      <c r="B2039" s="354" t="s">
        <v>100</v>
      </c>
      <c r="C2039" s="332">
        <v>0</v>
      </c>
      <c r="D2039" s="355"/>
    </row>
    <row r="2040" spans="1:4" x14ac:dyDescent="0.2">
      <c r="A2040" s="353" t="s">
        <v>101</v>
      </c>
      <c r="B2040" s="354" t="s">
        <v>102</v>
      </c>
      <c r="C2040" s="332">
        <v>0</v>
      </c>
      <c r="D2040" s="355"/>
    </row>
    <row r="2041" spans="1:4" x14ac:dyDescent="0.2">
      <c r="A2041" s="353" t="s">
        <v>103</v>
      </c>
      <c r="B2041" s="354" t="s">
        <v>104</v>
      </c>
      <c r="C2041" s="332">
        <v>0</v>
      </c>
      <c r="D2041" s="355"/>
    </row>
    <row r="2042" spans="1:4" x14ac:dyDescent="0.2">
      <c r="A2042" s="356"/>
      <c r="B2042" s="357"/>
      <c r="C2042" s="352"/>
      <c r="D2042" s="350"/>
    </row>
    <row r="2043" spans="1:4" ht="25.5" x14ac:dyDescent="0.2">
      <c r="A2043" s="351" t="s">
        <v>105</v>
      </c>
      <c r="B2043" s="358" t="s">
        <v>106</v>
      </c>
      <c r="C2043" s="352">
        <f>SUM(C2044:C2050)</f>
        <v>0</v>
      </c>
      <c r="D2043" s="350"/>
    </row>
    <row r="2044" spans="1:4" x14ac:dyDescent="0.2">
      <c r="A2044" s="353" t="s">
        <v>107</v>
      </c>
      <c r="B2044" s="354" t="s">
        <v>108</v>
      </c>
      <c r="C2044" s="332">
        <v>0</v>
      </c>
      <c r="D2044" s="355"/>
    </row>
    <row r="2045" spans="1:4" x14ac:dyDescent="0.2">
      <c r="A2045" s="353" t="s">
        <v>109</v>
      </c>
      <c r="B2045" s="354" t="s">
        <v>110</v>
      </c>
      <c r="C2045" s="332">
        <v>0</v>
      </c>
      <c r="D2045" s="355"/>
    </row>
    <row r="2046" spans="1:4" x14ac:dyDescent="0.2">
      <c r="A2046" s="353" t="s">
        <v>111</v>
      </c>
      <c r="B2046" s="354" t="s">
        <v>112</v>
      </c>
      <c r="C2046" s="332"/>
      <c r="D2046" s="355"/>
    </row>
    <row r="2047" spans="1:4" x14ac:dyDescent="0.2">
      <c r="A2047" s="353" t="s">
        <v>113</v>
      </c>
      <c r="B2047" s="354" t="s">
        <v>114</v>
      </c>
      <c r="C2047" s="332">
        <v>0</v>
      </c>
      <c r="D2047" s="355"/>
    </row>
    <row r="2048" spans="1:4" x14ac:dyDescent="0.2">
      <c r="A2048" s="353" t="s">
        <v>115</v>
      </c>
      <c r="B2048" s="354" t="s">
        <v>116</v>
      </c>
      <c r="C2048" s="332">
        <v>0</v>
      </c>
      <c r="D2048" s="355"/>
    </row>
    <row r="2049" spans="1:4" ht="25.5" x14ac:dyDescent="0.2">
      <c r="A2049" s="353" t="s">
        <v>117</v>
      </c>
      <c r="B2049" s="354" t="s">
        <v>118</v>
      </c>
      <c r="C2049" s="332">
        <v>0</v>
      </c>
      <c r="D2049" s="355"/>
    </row>
    <row r="2050" spans="1:4" ht="25.5" x14ac:dyDescent="0.2">
      <c r="A2050" s="353" t="s">
        <v>119</v>
      </c>
      <c r="B2050" s="354" t="s">
        <v>120</v>
      </c>
      <c r="C2050" s="332">
        <v>0</v>
      </c>
      <c r="D2050" s="355"/>
    </row>
    <row r="2051" spans="1:4" x14ac:dyDescent="0.2">
      <c r="A2051" s="356"/>
      <c r="B2051" s="357"/>
      <c r="C2051" s="332"/>
      <c r="D2051" s="355"/>
    </row>
    <row r="2052" spans="1:4" x14ac:dyDescent="0.2">
      <c r="A2052" s="351" t="s">
        <v>121</v>
      </c>
      <c r="B2052" s="348" t="s">
        <v>122</v>
      </c>
      <c r="C2052" s="352">
        <f>SUM(C2053:C2059)</f>
        <v>0</v>
      </c>
      <c r="D2052" s="350"/>
    </row>
    <row r="2053" spans="1:4" x14ac:dyDescent="0.2">
      <c r="A2053" s="353" t="s">
        <v>123</v>
      </c>
      <c r="B2053" s="354" t="s">
        <v>124</v>
      </c>
      <c r="C2053" s="332">
        <v>0</v>
      </c>
      <c r="D2053" s="355"/>
    </row>
    <row r="2054" spans="1:4" x14ac:dyDescent="0.2">
      <c r="A2054" s="353" t="s">
        <v>125</v>
      </c>
      <c r="B2054" s="354" t="s">
        <v>126</v>
      </c>
      <c r="C2054" s="332">
        <v>0</v>
      </c>
      <c r="D2054" s="355"/>
    </row>
    <row r="2055" spans="1:4" x14ac:dyDescent="0.2">
      <c r="A2055" s="353" t="s">
        <v>127</v>
      </c>
      <c r="B2055" s="354" t="s">
        <v>128</v>
      </c>
      <c r="C2055" s="332">
        <v>0</v>
      </c>
      <c r="D2055" s="355"/>
    </row>
    <row r="2056" spans="1:4" ht="25.5" x14ac:dyDescent="0.2">
      <c r="A2056" s="353" t="s">
        <v>129</v>
      </c>
      <c r="B2056" s="354" t="s">
        <v>130</v>
      </c>
      <c r="C2056" s="332">
        <v>0</v>
      </c>
      <c r="D2056" s="355"/>
    </row>
    <row r="2057" spans="1:4" ht="25.5" x14ac:dyDescent="0.2">
      <c r="A2057" s="353" t="s">
        <v>131</v>
      </c>
      <c r="B2057" s="354" t="s">
        <v>132</v>
      </c>
      <c r="C2057" s="332">
        <v>0</v>
      </c>
      <c r="D2057" s="355"/>
    </row>
    <row r="2058" spans="1:4" x14ac:dyDescent="0.2">
      <c r="A2058" s="353" t="s">
        <v>133</v>
      </c>
      <c r="B2058" s="354" t="s">
        <v>134</v>
      </c>
      <c r="C2058" s="332">
        <v>0</v>
      </c>
      <c r="D2058" s="355"/>
    </row>
    <row r="2059" spans="1:4" x14ac:dyDescent="0.2">
      <c r="A2059" s="353" t="s">
        <v>135</v>
      </c>
      <c r="B2059" s="354" t="s">
        <v>136</v>
      </c>
      <c r="C2059" s="332"/>
      <c r="D2059" s="355"/>
    </row>
    <row r="2060" spans="1:4" x14ac:dyDescent="0.2">
      <c r="A2060" s="356"/>
      <c r="B2060" s="357"/>
      <c r="C2060" s="332"/>
      <c r="D2060" s="355"/>
    </row>
    <row r="2061" spans="1:4" x14ac:dyDescent="0.2">
      <c r="A2061" s="351" t="s">
        <v>137</v>
      </c>
      <c r="B2061" s="348" t="s">
        <v>138</v>
      </c>
      <c r="C2061" s="352">
        <f>SUM(C2062++C2063+C2064)</f>
        <v>0</v>
      </c>
      <c r="D2061" s="350"/>
    </row>
    <row r="2062" spans="1:4" x14ac:dyDescent="0.2">
      <c r="A2062" s="353" t="s">
        <v>139</v>
      </c>
      <c r="B2062" s="354" t="s">
        <v>140</v>
      </c>
      <c r="C2062" s="332">
        <v>0</v>
      </c>
      <c r="D2062" s="355"/>
    </row>
    <row r="2063" spans="1:4" x14ac:dyDescent="0.2">
      <c r="A2063" s="353" t="s">
        <v>141</v>
      </c>
      <c r="B2063" s="354" t="s">
        <v>142</v>
      </c>
      <c r="C2063" s="332">
        <v>0</v>
      </c>
      <c r="D2063" s="355"/>
    </row>
    <row r="2064" spans="1:4" x14ac:dyDescent="0.2">
      <c r="A2064" s="353" t="s">
        <v>143</v>
      </c>
      <c r="B2064" s="354" t="s">
        <v>144</v>
      </c>
      <c r="C2064" s="332">
        <v>0</v>
      </c>
      <c r="D2064" s="355"/>
    </row>
    <row r="2065" spans="1:4" x14ac:dyDescent="0.2">
      <c r="A2065" s="356"/>
      <c r="B2065" s="357"/>
      <c r="C2065" s="332"/>
      <c r="D2065" s="355"/>
    </row>
    <row r="2066" spans="1:4" ht="25.5" x14ac:dyDescent="0.2">
      <c r="A2066" s="351" t="s">
        <v>145</v>
      </c>
      <c r="B2066" s="348" t="s">
        <v>146</v>
      </c>
      <c r="C2066" s="352">
        <f>SUM(C2067+C2070+C2071)</f>
        <v>0</v>
      </c>
      <c r="D2066" s="350"/>
    </row>
    <row r="2067" spans="1:4" x14ac:dyDescent="0.2">
      <c r="A2067" s="353" t="s">
        <v>147</v>
      </c>
      <c r="B2067" s="357" t="s">
        <v>148</v>
      </c>
      <c r="C2067" s="352">
        <f>SUM(C2068:C2069)</f>
        <v>0</v>
      </c>
      <c r="D2067" s="350"/>
    </row>
    <row r="2068" spans="1:4" x14ac:dyDescent="0.2">
      <c r="A2068" s="356" t="s">
        <v>149</v>
      </c>
      <c r="B2068" s="357" t="s">
        <v>150</v>
      </c>
      <c r="C2068" s="332">
        <v>0</v>
      </c>
      <c r="D2068" s="355"/>
    </row>
    <row r="2069" spans="1:4" ht="25.5" x14ac:dyDescent="0.2">
      <c r="A2069" s="356" t="s">
        <v>151</v>
      </c>
      <c r="B2069" s="357" t="s">
        <v>152</v>
      </c>
      <c r="C2069" s="332">
        <v>0</v>
      </c>
      <c r="D2069" s="355"/>
    </row>
    <row r="2070" spans="1:4" x14ac:dyDescent="0.2">
      <c r="A2070" s="353" t="s">
        <v>153</v>
      </c>
      <c r="B2070" s="354" t="s">
        <v>154</v>
      </c>
      <c r="C2070" s="332">
        <v>0</v>
      </c>
      <c r="D2070" s="355"/>
    </row>
    <row r="2071" spans="1:4" x14ac:dyDescent="0.2">
      <c r="A2071" s="353" t="s">
        <v>155</v>
      </c>
      <c r="B2071" s="354" t="s">
        <v>156</v>
      </c>
      <c r="C2071" s="332">
        <v>0</v>
      </c>
      <c r="D2071" s="355"/>
    </row>
    <row r="2072" spans="1:4" x14ac:dyDescent="0.2">
      <c r="A2072" s="356"/>
      <c r="B2072" s="357"/>
      <c r="C2072" s="332"/>
      <c r="D2072" s="355"/>
    </row>
    <row r="2073" spans="1:4" x14ac:dyDescent="0.2">
      <c r="A2073" s="351" t="s">
        <v>157</v>
      </c>
      <c r="B2073" s="348" t="s">
        <v>158</v>
      </c>
      <c r="C2073" s="349" t="s">
        <v>159</v>
      </c>
      <c r="D2073" s="350"/>
    </row>
    <row r="2074" spans="1:4" x14ac:dyDescent="0.2">
      <c r="A2074" s="353" t="s">
        <v>160</v>
      </c>
      <c r="B2074" s="354" t="s">
        <v>161</v>
      </c>
      <c r="C2074" s="359" t="s">
        <v>159</v>
      </c>
      <c r="D2074" s="355"/>
    </row>
    <row r="2075" spans="1:4" x14ac:dyDescent="0.2">
      <c r="A2075" s="353" t="s">
        <v>162</v>
      </c>
      <c r="B2075" s="354" t="s">
        <v>163</v>
      </c>
      <c r="C2075" s="332">
        <v>0</v>
      </c>
      <c r="D2075" s="355"/>
    </row>
    <row r="2076" spans="1:4" x14ac:dyDescent="0.2">
      <c r="A2076" s="353" t="s">
        <v>164</v>
      </c>
      <c r="B2076" s="354" t="s">
        <v>165</v>
      </c>
      <c r="C2076" s="332">
        <v>0</v>
      </c>
      <c r="D2076" s="355"/>
    </row>
    <row r="2077" spans="1:4" x14ac:dyDescent="0.2">
      <c r="A2077" s="356"/>
      <c r="B2077" s="357"/>
      <c r="C2077" s="332"/>
      <c r="D2077" s="355"/>
    </row>
    <row r="2078" spans="1:4" x14ac:dyDescent="0.2">
      <c r="A2078" s="351" t="s">
        <v>166</v>
      </c>
      <c r="B2078" s="348" t="s">
        <v>167</v>
      </c>
      <c r="C2078" s="352">
        <f>SUM(C2079:C2087)</f>
        <v>0</v>
      </c>
      <c r="D2078" s="350"/>
    </row>
    <row r="2079" spans="1:4" x14ac:dyDescent="0.2">
      <c r="A2079" s="353" t="s">
        <v>168</v>
      </c>
      <c r="B2079" s="354" t="s">
        <v>169</v>
      </c>
      <c r="C2079" s="332">
        <v>0</v>
      </c>
      <c r="D2079" s="355"/>
    </row>
    <row r="2080" spans="1:4" x14ac:dyDescent="0.2">
      <c r="A2080" s="353" t="s">
        <v>170</v>
      </c>
      <c r="B2080" s="354" t="s">
        <v>171</v>
      </c>
      <c r="C2080" s="332">
        <v>0</v>
      </c>
      <c r="D2080" s="355"/>
    </row>
    <row r="2081" spans="1:4" x14ac:dyDescent="0.2">
      <c r="A2081" s="353" t="s">
        <v>172</v>
      </c>
      <c r="B2081" s="354" t="s">
        <v>173</v>
      </c>
      <c r="C2081" s="332">
        <v>0</v>
      </c>
      <c r="D2081" s="355"/>
    </row>
    <row r="2082" spans="1:4" ht="25.5" x14ac:dyDescent="0.2">
      <c r="A2082" s="353" t="s">
        <v>174</v>
      </c>
      <c r="B2082" s="354" t="s">
        <v>175</v>
      </c>
      <c r="C2082" s="332">
        <v>0</v>
      </c>
      <c r="D2082" s="355"/>
    </row>
    <row r="2083" spans="1:4" ht="25.5" x14ac:dyDescent="0.2">
      <c r="A2083" s="353" t="s">
        <v>176</v>
      </c>
      <c r="B2083" s="354" t="s">
        <v>177</v>
      </c>
      <c r="C2083" s="332">
        <v>0</v>
      </c>
      <c r="D2083" s="355"/>
    </row>
    <row r="2084" spans="1:4" ht="25.5" x14ac:dyDescent="0.2">
      <c r="A2084" s="353" t="s">
        <v>178</v>
      </c>
      <c r="B2084" s="354" t="s">
        <v>179</v>
      </c>
      <c r="C2084" s="332">
        <v>0</v>
      </c>
      <c r="D2084" s="355"/>
    </row>
    <row r="2085" spans="1:4" x14ac:dyDescent="0.2">
      <c r="A2085" s="353" t="s">
        <v>180</v>
      </c>
      <c r="B2085" s="354" t="s">
        <v>181</v>
      </c>
      <c r="C2085" s="332">
        <v>0</v>
      </c>
      <c r="D2085" s="355"/>
    </row>
    <row r="2086" spans="1:4" ht="25.5" x14ac:dyDescent="0.2">
      <c r="A2086" s="353" t="s">
        <v>182</v>
      </c>
      <c r="B2086" s="354" t="s">
        <v>183</v>
      </c>
      <c r="C2086" s="332">
        <v>0</v>
      </c>
      <c r="D2086" s="355"/>
    </row>
    <row r="2087" spans="1:4" ht="25.5" x14ac:dyDescent="0.2">
      <c r="A2087" s="353" t="s">
        <v>184</v>
      </c>
      <c r="B2087" s="354" t="s">
        <v>185</v>
      </c>
      <c r="C2087" s="332">
        <v>0</v>
      </c>
      <c r="D2087" s="355"/>
    </row>
    <row r="2088" spans="1:4" x14ac:dyDescent="0.2">
      <c r="A2088" s="356"/>
      <c r="B2088" s="357"/>
      <c r="C2088" s="332"/>
      <c r="D2088" s="355"/>
    </row>
    <row r="2089" spans="1:4" x14ac:dyDescent="0.2">
      <c r="A2089" s="351" t="s">
        <v>186</v>
      </c>
      <c r="B2089" s="348" t="s">
        <v>187</v>
      </c>
      <c r="C2089" s="352">
        <f>SUM(C2090:C2093)</f>
        <v>0</v>
      </c>
      <c r="D2089" s="350"/>
    </row>
    <row r="2090" spans="1:4" x14ac:dyDescent="0.2">
      <c r="A2090" s="353" t="s">
        <v>188</v>
      </c>
      <c r="B2090" s="354" t="s">
        <v>189</v>
      </c>
      <c r="C2090" s="332">
        <v>0</v>
      </c>
      <c r="D2090" s="355"/>
    </row>
    <row r="2091" spans="1:4" x14ac:dyDescent="0.2">
      <c r="A2091" s="353" t="s">
        <v>190</v>
      </c>
      <c r="B2091" s="354" t="s">
        <v>191</v>
      </c>
      <c r="C2091" s="332">
        <v>0</v>
      </c>
      <c r="D2091" s="355"/>
    </row>
    <row r="2092" spans="1:4" x14ac:dyDescent="0.2">
      <c r="A2092" s="353" t="s">
        <v>192</v>
      </c>
      <c r="B2092" s="354" t="s">
        <v>193</v>
      </c>
      <c r="C2092" s="332">
        <v>0</v>
      </c>
      <c r="D2092" s="355"/>
    </row>
    <row r="2093" spans="1:4" x14ac:dyDescent="0.2">
      <c r="A2093" s="353" t="s">
        <v>194</v>
      </c>
      <c r="B2093" s="354" t="s">
        <v>195</v>
      </c>
      <c r="C2093" s="332">
        <v>0</v>
      </c>
      <c r="D2093" s="355"/>
    </row>
    <row r="2094" spans="1:4" x14ac:dyDescent="0.2">
      <c r="A2094" s="356"/>
      <c r="B2094" s="357"/>
      <c r="C2094" s="332"/>
      <c r="D2094" s="355"/>
    </row>
    <row r="2095" spans="1:4" x14ac:dyDescent="0.2">
      <c r="A2095" s="351" t="s">
        <v>196</v>
      </c>
      <c r="B2095" s="348" t="s">
        <v>197</v>
      </c>
      <c r="C2095" s="352">
        <f>SUM(C2096:C2101)</f>
        <v>0</v>
      </c>
      <c r="D2095" s="350"/>
    </row>
    <row r="2096" spans="1:4" x14ac:dyDescent="0.2">
      <c r="A2096" s="353" t="s">
        <v>198</v>
      </c>
      <c r="B2096" s="354" t="s">
        <v>199</v>
      </c>
      <c r="C2096" s="332">
        <v>0</v>
      </c>
      <c r="D2096" s="355"/>
    </row>
    <row r="2097" spans="1:4" x14ac:dyDescent="0.2">
      <c r="A2097" s="353" t="s">
        <v>200</v>
      </c>
      <c r="B2097" s="354" t="s">
        <v>201</v>
      </c>
      <c r="C2097" s="332">
        <v>0</v>
      </c>
      <c r="D2097" s="355"/>
    </row>
    <row r="2098" spans="1:4" x14ac:dyDescent="0.2">
      <c r="A2098" s="353" t="s">
        <v>202</v>
      </c>
      <c r="B2098" s="354" t="s">
        <v>203</v>
      </c>
      <c r="C2098" s="332">
        <v>0</v>
      </c>
      <c r="D2098" s="355"/>
    </row>
    <row r="2099" spans="1:4" ht="25.5" x14ac:dyDescent="0.2">
      <c r="A2099" s="353" t="s">
        <v>204</v>
      </c>
      <c r="B2099" s="354" t="s">
        <v>205</v>
      </c>
      <c r="C2099" s="332">
        <v>0</v>
      </c>
      <c r="D2099" s="355"/>
    </row>
    <row r="2100" spans="1:4" x14ac:dyDescent="0.2">
      <c r="A2100" s="353" t="s">
        <v>206</v>
      </c>
      <c r="B2100" s="354" t="s">
        <v>207</v>
      </c>
      <c r="C2100" s="332">
        <v>0</v>
      </c>
      <c r="D2100" s="355"/>
    </row>
    <row r="2101" spans="1:4" x14ac:dyDescent="0.2">
      <c r="A2101" s="353" t="s">
        <v>208</v>
      </c>
      <c r="B2101" s="354" t="s">
        <v>209</v>
      </c>
      <c r="C2101" s="360">
        <v>0</v>
      </c>
      <c r="D2101" s="361"/>
    </row>
    <row r="2102" spans="1:4" x14ac:dyDescent="0.2">
      <c r="A2102" s="362"/>
      <c r="B2102" s="363"/>
      <c r="C2102" s="364"/>
      <c r="D2102" s="342"/>
    </row>
    <row r="2103" spans="1:4" x14ac:dyDescent="0.2">
      <c r="A2103" s="347">
        <v>2</v>
      </c>
      <c r="B2103" s="348" t="s">
        <v>210</v>
      </c>
      <c r="C2103" s="352">
        <f>SUM(C2105+C2112+C2118+C2127+C2131+C2137)</f>
        <v>0</v>
      </c>
      <c r="D2103" s="350"/>
    </row>
    <row r="2104" spans="1:4" x14ac:dyDescent="0.2">
      <c r="A2104" s="347"/>
      <c r="B2104" s="365"/>
      <c r="C2104" s="332"/>
      <c r="D2104" s="355"/>
    </row>
    <row r="2105" spans="1:4" x14ac:dyDescent="0.2">
      <c r="A2105" s="362" t="s">
        <v>211</v>
      </c>
      <c r="B2105" s="348" t="s">
        <v>212</v>
      </c>
      <c r="C2105" s="352">
        <f>SUM(C2106:C2110)</f>
        <v>0</v>
      </c>
      <c r="D2105" s="350"/>
    </row>
    <row r="2106" spans="1:4" x14ac:dyDescent="0.2">
      <c r="A2106" s="353" t="s">
        <v>213</v>
      </c>
      <c r="B2106" s="354" t="s">
        <v>214</v>
      </c>
      <c r="C2106" s="332">
        <v>0</v>
      </c>
      <c r="D2106" s="355"/>
    </row>
    <row r="2107" spans="1:4" x14ac:dyDescent="0.2">
      <c r="A2107" s="353" t="s">
        <v>215</v>
      </c>
      <c r="B2107" s="354" t="s">
        <v>216</v>
      </c>
      <c r="C2107" s="332">
        <v>0</v>
      </c>
      <c r="D2107" s="355"/>
    </row>
    <row r="2108" spans="1:4" x14ac:dyDescent="0.2">
      <c r="A2108" s="353" t="s">
        <v>217</v>
      </c>
      <c r="B2108" s="354" t="s">
        <v>218</v>
      </c>
      <c r="C2108" s="332">
        <v>0</v>
      </c>
      <c r="D2108" s="355"/>
    </row>
    <row r="2109" spans="1:4" x14ac:dyDescent="0.2">
      <c r="A2109" s="353" t="s">
        <v>219</v>
      </c>
      <c r="B2109" s="354" t="s">
        <v>220</v>
      </c>
      <c r="C2109" s="332">
        <v>0</v>
      </c>
      <c r="D2109" s="355"/>
    </row>
    <row r="2110" spans="1:4" x14ac:dyDescent="0.2">
      <c r="A2110" s="353" t="s">
        <v>221</v>
      </c>
      <c r="B2110" s="354" t="s">
        <v>222</v>
      </c>
      <c r="C2110" s="332">
        <v>0</v>
      </c>
      <c r="D2110" s="355"/>
    </row>
    <row r="2111" spans="1:4" x14ac:dyDescent="0.2">
      <c r="A2111" s="366"/>
      <c r="B2111" s="357"/>
      <c r="C2111" s="332"/>
      <c r="D2111" s="355"/>
    </row>
    <row r="2112" spans="1:4" ht="25.5" x14ac:dyDescent="0.2">
      <c r="A2112" s="362" t="s">
        <v>223</v>
      </c>
      <c r="B2112" s="348" t="s">
        <v>224</v>
      </c>
      <c r="C2112" s="352">
        <f>SUM(C2113:C2116)</f>
        <v>0</v>
      </c>
      <c r="D2112" s="350"/>
    </row>
    <row r="2113" spans="1:4" x14ac:dyDescent="0.2">
      <c r="A2113" s="353" t="s">
        <v>225</v>
      </c>
      <c r="B2113" s="354" t="s">
        <v>226</v>
      </c>
      <c r="C2113" s="332">
        <v>0</v>
      </c>
      <c r="D2113" s="355"/>
    </row>
    <row r="2114" spans="1:4" x14ac:dyDescent="0.2">
      <c r="A2114" s="353" t="s">
        <v>227</v>
      </c>
      <c r="B2114" s="354" t="s">
        <v>228</v>
      </c>
      <c r="C2114" s="332">
        <v>0</v>
      </c>
      <c r="D2114" s="355"/>
    </row>
    <row r="2115" spans="1:4" x14ac:dyDescent="0.2">
      <c r="A2115" s="353" t="s">
        <v>229</v>
      </c>
      <c r="B2115" s="354" t="s">
        <v>230</v>
      </c>
      <c r="C2115" s="332">
        <v>0</v>
      </c>
      <c r="D2115" s="355"/>
    </row>
    <row r="2116" spans="1:4" x14ac:dyDescent="0.2">
      <c r="A2116" s="353" t="s">
        <v>231</v>
      </c>
      <c r="B2116" s="354" t="s">
        <v>232</v>
      </c>
      <c r="C2116" s="332">
        <v>0</v>
      </c>
      <c r="D2116" s="355"/>
    </row>
    <row r="2117" spans="1:4" x14ac:dyDescent="0.2">
      <c r="A2117" s="366"/>
      <c r="B2117" s="357"/>
      <c r="C2117" s="332"/>
      <c r="D2117" s="355"/>
    </row>
    <row r="2118" spans="1:4" ht="25.5" x14ac:dyDescent="0.2">
      <c r="A2118" s="362" t="s">
        <v>233</v>
      </c>
      <c r="B2118" s="348" t="s">
        <v>234</v>
      </c>
      <c r="C2118" s="352">
        <f>SUM(C2119:C2125)</f>
        <v>0</v>
      </c>
      <c r="D2118" s="350"/>
    </row>
    <row r="2119" spans="1:4" x14ac:dyDescent="0.2">
      <c r="A2119" s="353" t="s">
        <v>235</v>
      </c>
      <c r="B2119" s="354" t="s">
        <v>236</v>
      </c>
      <c r="C2119" s="332">
        <v>0</v>
      </c>
      <c r="D2119" s="355"/>
    </row>
    <row r="2120" spans="1:4" ht="25.5" x14ac:dyDescent="0.2">
      <c r="A2120" s="353" t="s">
        <v>237</v>
      </c>
      <c r="B2120" s="354" t="s">
        <v>238</v>
      </c>
      <c r="C2120" s="332">
        <v>0</v>
      </c>
      <c r="D2120" s="355"/>
    </row>
    <row r="2121" spans="1:4" x14ac:dyDescent="0.2">
      <c r="A2121" s="353" t="s">
        <v>239</v>
      </c>
      <c r="B2121" s="354" t="s">
        <v>240</v>
      </c>
      <c r="C2121" s="332">
        <v>0</v>
      </c>
      <c r="D2121" s="355"/>
    </row>
    <row r="2122" spans="1:4" ht="25.5" x14ac:dyDescent="0.2">
      <c r="A2122" s="353" t="s">
        <v>241</v>
      </c>
      <c r="B2122" s="354" t="s">
        <v>242</v>
      </c>
      <c r="C2122" s="332">
        <v>0</v>
      </c>
      <c r="D2122" s="355"/>
    </row>
    <row r="2123" spans="1:4" x14ac:dyDescent="0.2">
      <c r="A2123" s="353" t="s">
        <v>243</v>
      </c>
      <c r="B2123" s="354" t="s">
        <v>244</v>
      </c>
      <c r="C2123" s="332">
        <v>0</v>
      </c>
      <c r="D2123" s="355"/>
    </row>
    <row r="2124" spans="1:4" x14ac:dyDescent="0.2">
      <c r="A2124" s="353" t="s">
        <v>245</v>
      </c>
      <c r="B2124" s="354" t="s">
        <v>246</v>
      </c>
      <c r="C2124" s="332">
        <v>0</v>
      </c>
      <c r="D2124" s="355"/>
    </row>
    <row r="2125" spans="1:4" ht="25.5" x14ac:dyDescent="0.2">
      <c r="A2125" s="353" t="s">
        <v>247</v>
      </c>
      <c r="B2125" s="354" t="s">
        <v>248</v>
      </c>
      <c r="C2125" s="332">
        <v>0</v>
      </c>
      <c r="D2125" s="355"/>
    </row>
    <row r="2126" spans="1:4" x14ac:dyDescent="0.2">
      <c r="A2126" s="366"/>
      <c r="B2126" s="357"/>
      <c r="C2126" s="332"/>
      <c r="D2126" s="355"/>
    </row>
    <row r="2127" spans="1:4" ht="25.5" x14ac:dyDescent="0.2">
      <c r="A2127" s="362" t="s">
        <v>249</v>
      </c>
      <c r="B2127" s="348" t="s">
        <v>250</v>
      </c>
      <c r="C2127" s="352">
        <f>SUM(C2128:C2129)</f>
        <v>0</v>
      </c>
      <c r="D2127" s="350"/>
    </row>
    <row r="2128" spans="1:4" x14ac:dyDescent="0.2">
      <c r="A2128" s="353" t="s">
        <v>251</v>
      </c>
      <c r="B2128" s="354" t="s">
        <v>252</v>
      </c>
      <c r="C2128" s="332">
        <v>0</v>
      </c>
      <c r="D2128" s="355"/>
    </row>
    <row r="2129" spans="1:4" x14ac:dyDescent="0.2">
      <c r="A2129" s="353" t="s">
        <v>253</v>
      </c>
      <c r="B2129" s="354" t="s">
        <v>254</v>
      </c>
      <c r="C2129" s="332">
        <v>0</v>
      </c>
      <c r="D2129" s="355"/>
    </row>
    <row r="2130" spans="1:4" x14ac:dyDescent="0.2">
      <c r="A2130" s="366"/>
      <c r="B2130" s="357"/>
      <c r="C2130" s="332"/>
      <c r="D2130" s="355"/>
    </row>
    <row r="2131" spans="1:4" ht="25.5" x14ac:dyDescent="0.2">
      <c r="A2131" s="362" t="s">
        <v>255</v>
      </c>
      <c r="B2131" s="348" t="s">
        <v>256</v>
      </c>
      <c r="C2131" s="352">
        <f>SUM(C2132:C2135)</f>
        <v>0</v>
      </c>
      <c r="D2131" s="350"/>
    </row>
    <row r="2132" spans="1:4" x14ac:dyDescent="0.2">
      <c r="A2132" s="353" t="s">
        <v>257</v>
      </c>
      <c r="B2132" s="354" t="s">
        <v>258</v>
      </c>
      <c r="C2132" s="332">
        <v>0</v>
      </c>
      <c r="D2132" s="355"/>
    </row>
    <row r="2133" spans="1:4" x14ac:dyDescent="0.2">
      <c r="A2133" s="353" t="s">
        <v>259</v>
      </c>
      <c r="B2133" s="354" t="s">
        <v>260</v>
      </c>
      <c r="C2133" s="332">
        <v>0</v>
      </c>
      <c r="D2133" s="355"/>
    </row>
    <row r="2134" spans="1:4" x14ac:dyDescent="0.2">
      <c r="A2134" s="353" t="s">
        <v>261</v>
      </c>
      <c r="B2134" s="354" t="s">
        <v>262</v>
      </c>
      <c r="C2134" s="332">
        <v>0</v>
      </c>
      <c r="D2134" s="355"/>
    </row>
    <row r="2135" spans="1:4" ht="25.5" x14ac:dyDescent="0.2">
      <c r="A2135" s="353" t="s">
        <v>263</v>
      </c>
      <c r="B2135" s="354" t="s">
        <v>264</v>
      </c>
      <c r="C2135" s="332">
        <v>0</v>
      </c>
      <c r="D2135" s="355"/>
    </row>
    <row r="2136" spans="1:4" x14ac:dyDescent="0.2">
      <c r="A2136" s="366"/>
      <c r="B2136" s="357"/>
      <c r="C2136" s="332"/>
      <c r="D2136" s="355"/>
    </row>
    <row r="2137" spans="1:4" ht="25.5" x14ac:dyDescent="0.2">
      <c r="A2137" s="362" t="s">
        <v>265</v>
      </c>
      <c r="B2137" s="348" t="s">
        <v>266</v>
      </c>
      <c r="C2137" s="352">
        <f>SUM(C2138:C2145)</f>
        <v>0</v>
      </c>
      <c r="D2137" s="350"/>
    </row>
    <row r="2138" spans="1:4" x14ac:dyDescent="0.2">
      <c r="A2138" s="353" t="s">
        <v>267</v>
      </c>
      <c r="B2138" s="354" t="s">
        <v>268</v>
      </c>
      <c r="C2138" s="332"/>
      <c r="D2138" s="355"/>
    </row>
    <row r="2139" spans="1:4" ht="25.5" x14ac:dyDescent="0.2">
      <c r="A2139" s="353" t="s">
        <v>269</v>
      </c>
      <c r="B2139" s="354" t="s">
        <v>270</v>
      </c>
      <c r="C2139" s="332">
        <v>0</v>
      </c>
      <c r="D2139" s="355"/>
    </row>
    <row r="2140" spans="1:4" x14ac:dyDescent="0.2">
      <c r="A2140" s="353" t="s">
        <v>271</v>
      </c>
      <c r="B2140" s="354" t="s">
        <v>272</v>
      </c>
      <c r="C2140" s="332">
        <v>0</v>
      </c>
      <c r="D2140" s="355"/>
    </row>
    <row r="2141" spans="1:4" x14ac:dyDescent="0.2">
      <c r="A2141" s="353" t="s">
        <v>273</v>
      </c>
      <c r="B2141" s="354" t="s">
        <v>274</v>
      </c>
      <c r="C2141" s="332">
        <v>0</v>
      </c>
      <c r="D2141" s="355"/>
    </row>
    <row r="2142" spans="1:4" x14ac:dyDescent="0.2">
      <c r="A2142" s="353" t="s">
        <v>275</v>
      </c>
      <c r="B2142" s="354" t="s">
        <v>276</v>
      </c>
      <c r="C2142" s="332">
        <v>0</v>
      </c>
      <c r="D2142" s="355"/>
    </row>
    <row r="2143" spans="1:4" ht="25.5" x14ac:dyDescent="0.2">
      <c r="A2143" s="353" t="s">
        <v>277</v>
      </c>
      <c r="B2143" s="354" t="s">
        <v>278</v>
      </c>
      <c r="C2143" s="332">
        <v>0</v>
      </c>
      <c r="D2143" s="355"/>
    </row>
    <row r="2144" spans="1:4" x14ac:dyDescent="0.2">
      <c r="A2144" s="353" t="s">
        <v>279</v>
      </c>
      <c r="B2144" s="354" t="s">
        <v>280</v>
      </c>
      <c r="C2144" s="332">
        <v>0</v>
      </c>
      <c r="D2144" s="355"/>
    </row>
    <row r="2145" spans="1:4" x14ac:dyDescent="0.2">
      <c r="A2145" s="353" t="s">
        <v>281</v>
      </c>
      <c r="B2145" s="354" t="s">
        <v>282</v>
      </c>
      <c r="C2145" s="332">
        <v>0</v>
      </c>
      <c r="D2145" s="355"/>
    </row>
    <row r="2146" spans="1:4" x14ac:dyDescent="0.2">
      <c r="A2146" s="353"/>
      <c r="B2146" s="357"/>
      <c r="C2146" s="332"/>
      <c r="D2146" s="355"/>
    </row>
    <row r="2147" spans="1:4" x14ac:dyDescent="0.2">
      <c r="A2147" s="347">
        <v>5</v>
      </c>
      <c r="B2147" s="367" t="s">
        <v>283</v>
      </c>
      <c r="C2147" s="352">
        <f>SUM(C2149+C2159+C2169+C2174)</f>
        <v>0</v>
      </c>
      <c r="D2147" s="350"/>
    </row>
    <row r="2148" spans="1:4" x14ac:dyDescent="0.2">
      <c r="A2148" s="366"/>
      <c r="B2148" s="357"/>
      <c r="C2148" s="332"/>
      <c r="D2148" s="355"/>
    </row>
    <row r="2149" spans="1:4" x14ac:dyDescent="0.2">
      <c r="A2149" s="368" t="s">
        <v>284</v>
      </c>
      <c r="B2149" s="348" t="s">
        <v>285</v>
      </c>
      <c r="C2149" s="352">
        <f>SUM(C2150:C2157)</f>
        <v>0</v>
      </c>
      <c r="D2149" s="350"/>
    </row>
    <row r="2150" spans="1:4" x14ac:dyDescent="0.2">
      <c r="A2150" s="369" t="s">
        <v>286</v>
      </c>
      <c r="B2150" s="354" t="s">
        <v>287</v>
      </c>
      <c r="C2150" s="332">
        <v>0</v>
      </c>
      <c r="D2150" s="355"/>
    </row>
    <row r="2151" spans="1:4" x14ac:dyDescent="0.2">
      <c r="A2151" s="369" t="s">
        <v>288</v>
      </c>
      <c r="B2151" s="354" t="s">
        <v>289</v>
      </c>
      <c r="C2151" s="332">
        <v>0</v>
      </c>
      <c r="D2151" s="355"/>
    </row>
    <row r="2152" spans="1:4" x14ac:dyDescent="0.2">
      <c r="A2152" s="369" t="s">
        <v>290</v>
      </c>
      <c r="B2152" s="354" t="s">
        <v>291</v>
      </c>
      <c r="C2152" s="332"/>
      <c r="D2152" s="355"/>
    </row>
    <row r="2153" spans="1:4" x14ac:dyDescent="0.2">
      <c r="A2153" s="369" t="s">
        <v>292</v>
      </c>
      <c r="B2153" s="354" t="s">
        <v>293</v>
      </c>
      <c r="C2153" s="332"/>
      <c r="D2153" s="355"/>
    </row>
    <row r="2154" spans="1:4" x14ac:dyDescent="0.2">
      <c r="A2154" s="369" t="s">
        <v>294</v>
      </c>
      <c r="B2154" s="354" t="s">
        <v>295</v>
      </c>
      <c r="C2154" s="332"/>
      <c r="D2154" s="355"/>
    </row>
    <row r="2155" spans="1:4" ht="25.5" x14ac:dyDescent="0.2">
      <c r="A2155" s="369" t="s">
        <v>296</v>
      </c>
      <c r="B2155" s="354" t="s">
        <v>297</v>
      </c>
      <c r="C2155" s="332"/>
      <c r="D2155" s="355"/>
    </row>
    <row r="2156" spans="1:4" ht="25.5" x14ac:dyDescent="0.2">
      <c r="A2156" s="369" t="s">
        <v>298</v>
      </c>
      <c r="B2156" s="354" t="s">
        <v>299</v>
      </c>
      <c r="C2156" s="332"/>
      <c r="D2156" s="355"/>
    </row>
    <row r="2157" spans="1:4" x14ac:dyDescent="0.2">
      <c r="A2157" s="369" t="s">
        <v>300</v>
      </c>
      <c r="B2157" s="354" t="s">
        <v>301</v>
      </c>
      <c r="C2157" s="332">
        <v>0</v>
      </c>
      <c r="D2157" s="355"/>
    </row>
    <row r="2158" spans="1:4" x14ac:dyDescent="0.2">
      <c r="A2158" s="369"/>
      <c r="B2158" s="354"/>
      <c r="C2158" s="332"/>
      <c r="D2158" s="355"/>
    </row>
    <row r="2159" spans="1:4" ht="25.5" x14ac:dyDescent="0.2">
      <c r="A2159" s="368" t="s">
        <v>302</v>
      </c>
      <c r="B2159" s="348" t="s">
        <v>303</v>
      </c>
      <c r="C2159" s="352">
        <f>SUM(C2160:C2167)</f>
        <v>0</v>
      </c>
      <c r="D2159" s="350"/>
    </row>
    <row r="2160" spans="1:4" x14ac:dyDescent="0.2">
      <c r="A2160" s="369" t="s">
        <v>304</v>
      </c>
      <c r="B2160" s="354" t="s">
        <v>305</v>
      </c>
      <c r="C2160" s="332">
        <v>0</v>
      </c>
      <c r="D2160" s="355"/>
    </row>
    <row r="2161" spans="1:4" x14ac:dyDescent="0.2">
      <c r="A2161" s="369" t="s">
        <v>306</v>
      </c>
      <c r="B2161" s="354" t="s">
        <v>307</v>
      </c>
      <c r="C2161" s="332">
        <v>0</v>
      </c>
      <c r="D2161" s="355"/>
    </row>
    <row r="2162" spans="1:4" x14ac:dyDescent="0.2">
      <c r="A2162" s="369" t="s">
        <v>308</v>
      </c>
      <c r="B2162" s="354" t="s">
        <v>309</v>
      </c>
      <c r="C2162" s="332">
        <v>0</v>
      </c>
      <c r="D2162" s="355"/>
    </row>
    <row r="2163" spans="1:4" x14ac:dyDescent="0.2">
      <c r="A2163" s="369" t="s">
        <v>310</v>
      </c>
      <c r="B2163" s="354" t="s">
        <v>311</v>
      </c>
      <c r="C2163" s="332">
        <v>0</v>
      </c>
      <c r="D2163" s="355"/>
    </row>
    <row r="2164" spans="1:4" x14ac:dyDescent="0.2">
      <c r="A2164" s="369" t="s">
        <v>312</v>
      </c>
      <c r="B2164" s="354" t="s">
        <v>313</v>
      </c>
      <c r="C2164" s="332">
        <v>0</v>
      </c>
      <c r="D2164" s="355"/>
    </row>
    <row r="2165" spans="1:4" x14ac:dyDescent="0.2">
      <c r="A2165" s="369" t="s">
        <v>314</v>
      </c>
      <c r="B2165" s="354" t="s">
        <v>315</v>
      </c>
      <c r="C2165" s="332">
        <v>0</v>
      </c>
      <c r="D2165" s="355"/>
    </row>
    <row r="2166" spans="1:4" x14ac:dyDescent="0.2">
      <c r="A2166" s="369" t="s">
        <v>316</v>
      </c>
      <c r="B2166" s="354" t="s">
        <v>317</v>
      </c>
      <c r="C2166" s="332">
        <v>0</v>
      </c>
      <c r="D2166" s="355"/>
    </row>
    <row r="2167" spans="1:4" ht="25.5" x14ac:dyDescent="0.2">
      <c r="A2167" s="369" t="s">
        <v>318</v>
      </c>
      <c r="B2167" s="354" t="s">
        <v>319</v>
      </c>
      <c r="C2167" s="332">
        <v>0</v>
      </c>
      <c r="D2167" s="355"/>
    </row>
    <row r="2168" spans="1:4" x14ac:dyDescent="0.2">
      <c r="A2168" s="369"/>
      <c r="B2168" s="354"/>
      <c r="C2168" s="332"/>
      <c r="D2168" s="355"/>
    </row>
    <row r="2169" spans="1:4" x14ac:dyDescent="0.2">
      <c r="A2169" s="368" t="s">
        <v>320</v>
      </c>
      <c r="B2169" s="348" t="s">
        <v>321</v>
      </c>
      <c r="C2169" s="352">
        <f>SUM(C2170:C2172)</f>
        <v>0</v>
      </c>
      <c r="D2169" s="350"/>
    </row>
    <row r="2170" spans="1:4" x14ac:dyDescent="0.2">
      <c r="A2170" s="369" t="s">
        <v>322</v>
      </c>
      <c r="B2170" s="354" t="s">
        <v>323</v>
      </c>
      <c r="C2170" s="332">
        <v>0</v>
      </c>
      <c r="D2170" s="355"/>
    </row>
    <row r="2171" spans="1:4" x14ac:dyDescent="0.2">
      <c r="A2171" s="369" t="s">
        <v>324</v>
      </c>
      <c r="B2171" s="354" t="s">
        <v>325</v>
      </c>
      <c r="C2171" s="332">
        <v>0</v>
      </c>
      <c r="D2171" s="355"/>
    </row>
    <row r="2172" spans="1:4" x14ac:dyDescent="0.2">
      <c r="A2172" s="369" t="s">
        <v>326</v>
      </c>
      <c r="B2172" s="354" t="s">
        <v>327</v>
      </c>
      <c r="C2172" s="332">
        <v>0</v>
      </c>
      <c r="D2172" s="355"/>
    </row>
    <row r="2173" spans="1:4" x14ac:dyDescent="0.2">
      <c r="A2173" s="369"/>
      <c r="B2173" s="354"/>
      <c r="C2173" s="332"/>
      <c r="D2173" s="355"/>
    </row>
    <row r="2174" spans="1:4" x14ac:dyDescent="0.2">
      <c r="A2174" s="368" t="s">
        <v>328</v>
      </c>
      <c r="B2174" s="348" t="s">
        <v>329</v>
      </c>
      <c r="C2174" s="352">
        <f>SUM(C2175:C2178)</f>
        <v>0</v>
      </c>
      <c r="D2174" s="350"/>
    </row>
    <row r="2175" spans="1:4" x14ac:dyDescent="0.2">
      <c r="A2175" s="369" t="s">
        <v>330</v>
      </c>
      <c r="B2175" s="354" t="s">
        <v>331</v>
      </c>
      <c r="C2175" s="332">
        <v>0</v>
      </c>
      <c r="D2175" s="355"/>
    </row>
    <row r="2176" spans="1:4" x14ac:dyDescent="0.2">
      <c r="A2176" s="369" t="s">
        <v>332</v>
      </c>
      <c r="B2176" s="354" t="s">
        <v>333</v>
      </c>
      <c r="C2176" s="332">
        <v>0</v>
      </c>
      <c r="D2176" s="355"/>
    </row>
    <row r="2177" spans="1:4" x14ac:dyDescent="0.2">
      <c r="A2177" s="369" t="s">
        <v>334</v>
      </c>
      <c r="B2177" s="354" t="s">
        <v>335</v>
      </c>
      <c r="C2177" s="332">
        <v>0</v>
      </c>
      <c r="D2177" s="355"/>
    </row>
    <row r="2178" spans="1:4" x14ac:dyDescent="0.2">
      <c r="A2178" s="369" t="s">
        <v>336</v>
      </c>
      <c r="B2178" s="354" t="s">
        <v>337</v>
      </c>
      <c r="C2178" s="332">
        <v>0</v>
      </c>
      <c r="D2178" s="355"/>
    </row>
    <row r="2180" spans="1:4" ht="45" customHeight="1" x14ac:dyDescent="0.2">
      <c r="A2180" s="372" t="str">
        <f>'1. DireccyConducc '!B106</f>
        <v>RE1. P18 Sistema institucional de gestión de calidad desarrollado.</v>
      </c>
      <c r="B2180" s="340" t="s">
        <v>74</v>
      </c>
      <c r="C2180" s="332">
        <f>SUM(C2182,C2258,C2302)</f>
        <v>0</v>
      </c>
      <c r="D2180" s="342"/>
    </row>
    <row r="2181" spans="1:4" x14ac:dyDescent="0.2">
      <c r="A2181" s="343" t="s">
        <v>75</v>
      </c>
      <c r="B2181" s="344" t="s">
        <v>76</v>
      </c>
      <c r="C2181" s="345" t="s">
        <v>77</v>
      </c>
      <c r="D2181" s="346" t="s">
        <v>78</v>
      </c>
    </row>
    <row r="2182" spans="1:4" x14ac:dyDescent="0.2">
      <c r="A2182" s="347">
        <v>1</v>
      </c>
      <c r="B2182" s="348" t="s">
        <v>79</v>
      </c>
      <c r="C2182" s="349">
        <f>SUM(C2184,C2191,C2198,C2207,C2216,C2221,C2228,C2233,C2244,C2250)</f>
        <v>0</v>
      </c>
      <c r="D2182" s="350"/>
    </row>
    <row r="2183" spans="1:4" x14ac:dyDescent="0.2">
      <c r="A2183" s="347"/>
      <c r="B2183" s="365"/>
      <c r="C2183" s="352"/>
      <c r="D2183" s="350"/>
    </row>
    <row r="2184" spans="1:4" x14ac:dyDescent="0.2">
      <c r="A2184" s="351" t="s">
        <v>81</v>
      </c>
      <c r="B2184" s="348" t="s">
        <v>82</v>
      </c>
      <c r="C2184" s="352">
        <f>SUM(C2185:C2189)</f>
        <v>0</v>
      </c>
      <c r="D2184" s="350"/>
    </row>
    <row r="2185" spans="1:4" x14ac:dyDescent="0.2">
      <c r="A2185" s="353" t="s">
        <v>83</v>
      </c>
      <c r="B2185" s="354" t="s">
        <v>84</v>
      </c>
      <c r="C2185" s="332">
        <v>0</v>
      </c>
      <c r="D2185" s="355"/>
    </row>
    <row r="2186" spans="1:4" ht="25.5" x14ac:dyDescent="0.2">
      <c r="A2186" s="353" t="s">
        <v>85</v>
      </c>
      <c r="B2186" s="354" t="s">
        <v>86</v>
      </c>
      <c r="C2186" s="332">
        <v>0</v>
      </c>
      <c r="D2186" s="355"/>
    </row>
    <row r="2187" spans="1:4" x14ac:dyDescent="0.2">
      <c r="A2187" s="353" t="s">
        <v>87</v>
      </c>
      <c r="B2187" s="354" t="s">
        <v>88</v>
      </c>
      <c r="C2187" s="332">
        <v>0</v>
      </c>
      <c r="D2187" s="355"/>
    </row>
    <row r="2188" spans="1:4" ht="25.5" x14ac:dyDescent="0.2">
      <c r="A2188" s="353" t="s">
        <v>89</v>
      </c>
      <c r="B2188" s="354" t="s">
        <v>90</v>
      </c>
      <c r="C2188" s="332">
        <v>0</v>
      </c>
      <c r="D2188" s="355"/>
    </row>
    <row r="2189" spans="1:4" x14ac:dyDescent="0.2">
      <c r="A2189" s="353" t="s">
        <v>91</v>
      </c>
      <c r="B2189" s="354" t="s">
        <v>92</v>
      </c>
      <c r="C2189" s="332">
        <v>0</v>
      </c>
      <c r="D2189" s="355"/>
    </row>
    <row r="2190" spans="1:4" x14ac:dyDescent="0.2">
      <c r="A2190" s="356"/>
      <c r="B2190" s="357"/>
      <c r="C2190" s="332"/>
      <c r="D2190" s="355"/>
    </row>
    <row r="2191" spans="1:4" x14ac:dyDescent="0.2">
      <c r="A2191" s="351" t="s">
        <v>93</v>
      </c>
      <c r="B2191" s="348" t="s">
        <v>94</v>
      </c>
      <c r="C2191" s="352">
        <f>SUM(C2192:C2196)</f>
        <v>0</v>
      </c>
      <c r="D2191" s="350"/>
    </row>
    <row r="2192" spans="1:4" x14ac:dyDescent="0.2">
      <c r="A2192" s="353" t="s">
        <v>95</v>
      </c>
      <c r="B2192" s="354" t="s">
        <v>96</v>
      </c>
      <c r="C2192" s="332">
        <v>0</v>
      </c>
      <c r="D2192" s="355"/>
    </row>
    <row r="2193" spans="1:4" x14ac:dyDescent="0.2">
      <c r="A2193" s="353" t="s">
        <v>97</v>
      </c>
      <c r="B2193" s="354" t="s">
        <v>98</v>
      </c>
      <c r="C2193" s="332">
        <v>0</v>
      </c>
      <c r="D2193" s="355"/>
    </row>
    <row r="2194" spans="1:4" x14ac:dyDescent="0.2">
      <c r="A2194" s="353" t="s">
        <v>99</v>
      </c>
      <c r="B2194" s="354" t="s">
        <v>100</v>
      </c>
      <c r="C2194" s="332">
        <v>0</v>
      </c>
      <c r="D2194" s="355"/>
    </row>
    <row r="2195" spans="1:4" x14ac:dyDescent="0.2">
      <c r="A2195" s="353" t="s">
        <v>101</v>
      </c>
      <c r="B2195" s="354" t="s">
        <v>102</v>
      </c>
      <c r="C2195" s="332">
        <v>0</v>
      </c>
      <c r="D2195" s="355"/>
    </row>
    <row r="2196" spans="1:4" x14ac:dyDescent="0.2">
      <c r="A2196" s="353" t="s">
        <v>103</v>
      </c>
      <c r="B2196" s="354" t="s">
        <v>104</v>
      </c>
      <c r="C2196" s="332">
        <v>0</v>
      </c>
      <c r="D2196" s="355"/>
    </row>
    <row r="2197" spans="1:4" x14ac:dyDescent="0.2">
      <c r="A2197" s="356"/>
      <c r="B2197" s="357"/>
      <c r="C2197" s="352"/>
      <c r="D2197" s="350"/>
    </row>
    <row r="2198" spans="1:4" ht="25.5" x14ac:dyDescent="0.2">
      <c r="A2198" s="351" t="s">
        <v>105</v>
      </c>
      <c r="B2198" s="358" t="s">
        <v>106</v>
      </c>
      <c r="C2198" s="352">
        <f>SUM(C2199:C2205)</f>
        <v>0</v>
      </c>
      <c r="D2198" s="350"/>
    </row>
    <row r="2199" spans="1:4" x14ac:dyDescent="0.2">
      <c r="A2199" s="353" t="s">
        <v>107</v>
      </c>
      <c r="B2199" s="354" t="s">
        <v>108</v>
      </c>
      <c r="C2199" s="332">
        <v>0</v>
      </c>
      <c r="D2199" s="355"/>
    </row>
    <row r="2200" spans="1:4" x14ac:dyDescent="0.2">
      <c r="A2200" s="353" t="s">
        <v>109</v>
      </c>
      <c r="B2200" s="354" t="s">
        <v>110</v>
      </c>
      <c r="C2200" s="332">
        <v>0</v>
      </c>
      <c r="D2200" s="355"/>
    </row>
    <row r="2201" spans="1:4" x14ac:dyDescent="0.2">
      <c r="A2201" s="353" t="s">
        <v>111</v>
      </c>
      <c r="B2201" s="354" t="s">
        <v>112</v>
      </c>
      <c r="C2201" s="332"/>
      <c r="D2201" s="355"/>
    </row>
    <row r="2202" spans="1:4" x14ac:dyDescent="0.2">
      <c r="A2202" s="353" t="s">
        <v>113</v>
      </c>
      <c r="B2202" s="354" t="s">
        <v>114</v>
      </c>
      <c r="C2202" s="332">
        <v>0</v>
      </c>
      <c r="D2202" s="355"/>
    </row>
    <row r="2203" spans="1:4" x14ac:dyDescent="0.2">
      <c r="A2203" s="353" t="s">
        <v>115</v>
      </c>
      <c r="B2203" s="354" t="s">
        <v>116</v>
      </c>
      <c r="C2203" s="332">
        <v>0</v>
      </c>
      <c r="D2203" s="355"/>
    </row>
    <row r="2204" spans="1:4" ht="25.5" x14ac:dyDescent="0.2">
      <c r="A2204" s="353" t="s">
        <v>117</v>
      </c>
      <c r="B2204" s="354" t="s">
        <v>118</v>
      </c>
      <c r="C2204" s="332">
        <v>0</v>
      </c>
      <c r="D2204" s="355"/>
    </row>
    <row r="2205" spans="1:4" ht="25.5" x14ac:dyDescent="0.2">
      <c r="A2205" s="353" t="s">
        <v>119</v>
      </c>
      <c r="B2205" s="354" t="s">
        <v>120</v>
      </c>
      <c r="C2205" s="332">
        <v>0</v>
      </c>
      <c r="D2205" s="355"/>
    </row>
    <row r="2206" spans="1:4" x14ac:dyDescent="0.2">
      <c r="A2206" s="356"/>
      <c r="B2206" s="357"/>
      <c r="C2206" s="332"/>
      <c r="D2206" s="355"/>
    </row>
    <row r="2207" spans="1:4" x14ac:dyDescent="0.2">
      <c r="A2207" s="351" t="s">
        <v>121</v>
      </c>
      <c r="B2207" s="348" t="s">
        <v>122</v>
      </c>
      <c r="C2207" s="352">
        <f>SUM(C2208:C2214)</f>
        <v>0</v>
      </c>
      <c r="D2207" s="350"/>
    </row>
    <row r="2208" spans="1:4" x14ac:dyDescent="0.2">
      <c r="A2208" s="353" t="s">
        <v>123</v>
      </c>
      <c r="B2208" s="354" t="s">
        <v>124</v>
      </c>
      <c r="C2208" s="332">
        <v>0</v>
      </c>
      <c r="D2208" s="355"/>
    </row>
    <row r="2209" spans="1:4" x14ac:dyDescent="0.2">
      <c r="A2209" s="353" t="s">
        <v>125</v>
      </c>
      <c r="B2209" s="354" t="s">
        <v>126</v>
      </c>
      <c r="C2209" s="332">
        <v>0</v>
      </c>
      <c r="D2209" s="355"/>
    </row>
    <row r="2210" spans="1:4" x14ac:dyDescent="0.2">
      <c r="A2210" s="353" t="s">
        <v>127</v>
      </c>
      <c r="B2210" s="354" t="s">
        <v>128</v>
      </c>
      <c r="C2210" s="332">
        <v>0</v>
      </c>
      <c r="D2210" s="355"/>
    </row>
    <row r="2211" spans="1:4" ht="25.5" x14ac:dyDescent="0.2">
      <c r="A2211" s="353" t="s">
        <v>129</v>
      </c>
      <c r="B2211" s="354" t="s">
        <v>130</v>
      </c>
      <c r="C2211" s="332">
        <v>0</v>
      </c>
      <c r="D2211" s="355"/>
    </row>
    <row r="2212" spans="1:4" ht="25.5" x14ac:dyDescent="0.2">
      <c r="A2212" s="353" t="s">
        <v>131</v>
      </c>
      <c r="B2212" s="354" t="s">
        <v>132</v>
      </c>
      <c r="C2212" s="332">
        <v>0</v>
      </c>
      <c r="D2212" s="355"/>
    </row>
    <row r="2213" spans="1:4" x14ac:dyDescent="0.2">
      <c r="A2213" s="353" t="s">
        <v>133</v>
      </c>
      <c r="B2213" s="354" t="s">
        <v>134</v>
      </c>
      <c r="C2213" s="332">
        <v>0</v>
      </c>
      <c r="D2213" s="355"/>
    </row>
    <row r="2214" spans="1:4" x14ac:dyDescent="0.2">
      <c r="A2214" s="353" t="s">
        <v>135</v>
      </c>
      <c r="B2214" s="354" t="s">
        <v>136</v>
      </c>
      <c r="C2214" s="332"/>
      <c r="D2214" s="355"/>
    </row>
    <row r="2215" spans="1:4" x14ac:dyDescent="0.2">
      <c r="A2215" s="356"/>
      <c r="B2215" s="357"/>
      <c r="C2215" s="332"/>
      <c r="D2215" s="355"/>
    </row>
    <row r="2216" spans="1:4" x14ac:dyDescent="0.2">
      <c r="A2216" s="351" t="s">
        <v>137</v>
      </c>
      <c r="B2216" s="348" t="s">
        <v>138</v>
      </c>
      <c r="C2216" s="352">
        <f>SUM(C2217++C2218+C2219)</f>
        <v>0</v>
      </c>
      <c r="D2216" s="350"/>
    </row>
    <row r="2217" spans="1:4" x14ac:dyDescent="0.2">
      <c r="A2217" s="353" t="s">
        <v>139</v>
      </c>
      <c r="B2217" s="354" t="s">
        <v>140</v>
      </c>
      <c r="C2217" s="332">
        <v>0</v>
      </c>
      <c r="D2217" s="355"/>
    </row>
    <row r="2218" spans="1:4" x14ac:dyDescent="0.2">
      <c r="A2218" s="353" t="s">
        <v>141</v>
      </c>
      <c r="B2218" s="354" t="s">
        <v>142</v>
      </c>
      <c r="C2218" s="332">
        <v>0</v>
      </c>
      <c r="D2218" s="355"/>
    </row>
    <row r="2219" spans="1:4" x14ac:dyDescent="0.2">
      <c r="A2219" s="353" t="s">
        <v>143</v>
      </c>
      <c r="B2219" s="354" t="s">
        <v>144</v>
      </c>
      <c r="C2219" s="332">
        <v>0</v>
      </c>
      <c r="D2219" s="355"/>
    </row>
    <row r="2220" spans="1:4" x14ac:dyDescent="0.2">
      <c r="A2220" s="356"/>
      <c r="B2220" s="357"/>
      <c r="C2220" s="332"/>
      <c r="D2220" s="355"/>
    </row>
    <row r="2221" spans="1:4" ht="25.5" x14ac:dyDescent="0.2">
      <c r="A2221" s="351" t="s">
        <v>145</v>
      </c>
      <c r="B2221" s="348" t="s">
        <v>146</v>
      </c>
      <c r="C2221" s="352">
        <f>SUM(C2222+C2225+C2226)</f>
        <v>0</v>
      </c>
      <c r="D2221" s="350"/>
    </row>
    <row r="2222" spans="1:4" x14ac:dyDescent="0.2">
      <c r="A2222" s="353" t="s">
        <v>147</v>
      </c>
      <c r="B2222" s="357" t="s">
        <v>148</v>
      </c>
      <c r="C2222" s="352">
        <f>SUM(C2223:C2224)</f>
        <v>0</v>
      </c>
      <c r="D2222" s="350"/>
    </row>
    <row r="2223" spans="1:4" x14ac:dyDescent="0.2">
      <c r="A2223" s="356" t="s">
        <v>149</v>
      </c>
      <c r="B2223" s="357" t="s">
        <v>150</v>
      </c>
      <c r="C2223" s="332">
        <v>0</v>
      </c>
      <c r="D2223" s="355"/>
    </row>
    <row r="2224" spans="1:4" ht="25.5" x14ac:dyDescent="0.2">
      <c r="A2224" s="356" t="s">
        <v>151</v>
      </c>
      <c r="B2224" s="357" t="s">
        <v>152</v>
      </c>
      <c r="C2224" s="332">
        <v>0</v>
      </c>
      <c r="D2224" s="355"/>
    </row>
    <row r="2225" spans="1:4" x14ac:dyDescent="0.2">
      <c r="A2225" s="353" t="s">
        <v>153</v>
      </c>
      <c r="B2225" s="354" t="s">
        <v>154</v>
      </c>
      <c r="C2225" s="332">
        <v>0</v>
      </c>
      <c r="D2225" s="355"/>
    </row>
    <row r="2226" spans="1:4" x14ac:dyDescent="0.2">
      <c r="A2226" s="353" t="s">
        <v>155</v>
      </c>
      <c r="B2226" s="354" t="s">
        <v>156</v>
      </c>
      <c r="C2226" s="332">
        <v>0</v>
      </c>
      <c r="D2226" s="355"/>
    </row>
    <row r="2227" spans="1:4" x14ac:dyDescent="0.2">
      <c r="A2227" s="356"/>
      <c r="B2227" s="357"/>
      <c r="C2227" s="332"/>
      <c r="D2227" s="355"/>
    </row>
    <row r="2228" spans="1:4" x14ac:dyDescent="0.2">
      <c r="A2228" s="351" t="s">
        <v>157</v>
      </c>
      <c r="B2228" s="348" t="s">
        <v>158</v>
      </c>
      <c r="C2228" s="349" t="s">
        <v>159</v>
      </c>
      <c r="D2228" s="350"/>
    </row>
    <row r="2229" spans="1:4" x14ac:dyDescent="0.2">
      <c r="A2229" s="353" t="s">
        <v>160</v>
      </c>
      <c r="B2229" s="354" t="s">
        <v>161</v>
      </c>
      <c r="C2229" s="359" t="s">
        <v>159</v>
      </c>
      <c r="D2229" s="355"/>
    </row>
    <row r="2230" spans="1:4" x14ac:dyDescent="0.2">
      <c r="A2230" s="353" t="s">
        <v>162</v>
      </c>
      <c r="B2230" s="354" t="s">
        <v>163</v>
      </c>
      <c r="C2230" s="332">
        <v>0</v>
      </c>
      <c r="D2230" s="355"/>
    </row>
    <row r="2231" spans="1:4" x14ac:dyDescent="0.2">
      <c r="A2231" s="353" t="s">
        <v>164</v>
      </c>
      <c r="B2231" s="354" t="s">
        <v>165</v>
      </c>
      <c r="C2231" s="332">
        <v>0</v>
      </c>
      <c r="D2231" s="355"/>
    </row>
    <row r="2232" spans="1:4" x14ac:dyDescent="0.2">
      <c r="A2232" s="356"/>
      <c r="B2232" s="357"/>
      <c r="C2232" s="332"/>
      <c r="D2232" s="355"/>
    </row>
    <row r="2233" spans="1:4" x14ac:dyDescent="0.2">
      <c r="A2233" s="351" t="s">
        <v>166</v>
      </c>
      <c r="B2233" s="348" t="s">
        <v>167</v>
      </c>
      <c r="C2233" s="352">
        <f>SUM(C2234:C2242)</f>
        <v>0</v>
      </c>
      <c r="D2233" s="350"/>
    </row>
    <row r="2234" spans="1:4" x14ac:dyDescent="0.2">
      <c r="A2234" s="353" t="s">
        <v>168</v>
      </c>
      <c r="B2234" s="354" t="s">
        <v>169</v>
      </c>
      <c r="C2234" s="332">
        <v>0</v>
      </c>
      <c r="D2234" s="355"/>
    </row>
    <row r="2235" spans="1:4" x14ac:dyDescent="0.2">
      <c r="A2235" s="353" t="s">
        <v>170</v>
      </c>
      <c r="B2235" s="354" t="s">
        <v>171</v>
      </c>
      <c r="C2235" s="332">
        <v>0</v>
      </c>
      <c r="D2235" s="355"/>
    </row>
    <row r="2236" spans="1:4" x14ac:dyDescent="0.2">
      <c r="A2236" s="353" t="s">
        <v>172</v>
      </c>
      <c r="B2236" s="354" t="s">
        <v>173</v>
      </c>
      <c r="C2236" s="332">
        <v>0</v>
      </c>
      <c r="D2236" s="355"/>
    </row>
    <row r="2237" spans="1:4" ht="25.5" x14ac:dyDescent="0.2">
      <c r="A2237" s="353" t="s">
        <v>174</v>
      </c>
      <c r="B2237" s="354" t="s">
        <v>175</v>
      </c>
      <c r="C2237" s="332">
        <v>0</v>
      </c>
      <c r="D2237" s="355"/>
    </row>
    <row r="2238" spans="1:4" ht="25.5" x14ac:dyDescent="0.2">
      <c r="A2238" s="353" t="s">
        <v>176</v>
      </c>
      <c r="B2238" s="354" t="s">
        <v>177</v>
      </c>
      <c r="C2238" s="332">
        <v>0</v>
      </c>
      <c r="D2238" s="355"/>
    </row>
    <row r="2239" spans="1:4" ht="25.5" x14ac:dyDescent="0.2">
      <c r="A2239" s="353" t="s">
        <v>178</v>
      </c>
      <c r="B2239" s="354" t="s">
        <v>179</v>
      </c>
      <c r="C2239" s="332">
        <v>0</v>
      </c>
      <c r="D2239" s="355"/>
    </row>
    <row r="2240" spans="1:4" x14ac:dyDescent="0.2">
      <c r="A2240" s="353" t="s">
        <v>180</v>
      </c>
      <c r="B2240" s="354" t="s">
        <v>181</v>
      </c>
      <c r="C2240" s="332">
        <v>0</v>
      </c>
      <c r="D2240" s="355"/>
    </row>
    <row r="2241" spans="1:4" ht="25.5" x14ac:dyDescent="0.2">
      <c r="A2241" s="353" t="s">
        <v>182</v>
      </c>
      <c r="B2241" s="354" t="s">
        <v>183</v>
      </c>
      <c r="C2241" s="332">
        <v>0</v>
      </c>
      <c r="D2241" s="355"/>
    </row>
    <row r="2242" spans="1:4" ht="25.5" x14ac:dyDescent="0.2">
      <c r="A2242" s="353" t="s">
        <v>184</v>
      </c>
      <c r="B2242" s="354" t="s">
        <v>185</v>
      </c>
      <c r="C2242" s="332">
        <v>0</v>
      </c>
      <c r="D2242" s="355"/>
    </row>
    <row r="2243" spans="1:4" x14ac:dyDescent="0.2">
      <c r="A2243" s="356"/>
      <c r="B2243" s="357"/>
      <c r="C2243" s="332"/>
      <c r="D2243" s="355"/>
    </row>
    <row r="2244" spans="1:4" x14ac:dyDescent="0.2">
      <c r="A2244" s="351" t="s">
        <v>186</v>
      </c>
      <c r="B2244" s="348" t="s">
        <v>187</v>
      </c>
      <c r="C2244" s="352">
        <f>SUM(C2245:C2248)</f>
        <v>0</v>
      </c>
      <c r="D2244" s="350"/>
    </row>
    <row r="2245" spans="1:4" x14ac:dyDescent="0.2">
      <c r="A2245" s="353" t="s">
        <v>188</v>
      </c>
      <c r="B2245" s="354" t="s">
        <v>189</v>
      </c>
      <c r="C2245" s="332">
        <v>0</v>
      </c>
      <c r="D2245" s="355"/>
    </row>
    <row r="2246" spans="1:4" x14ac:dyDescent="0.2">
      <c r="A2246" s="353" t="s">
        <v>190</v>
      </c>
      <c r="B2246" s="354" t="s">
        <v>191</v>
      </c>
      <c r="C2246" s="332">
        <v>0</v>
      </c>
      <c r="D2246" s="355"/>
    </row>
    <row r="2247" spans="1:4" x14ac:dyDescent="0.2">
      <c r="A2247" s="353" t="s">
        <v>192</v>
      </c>
      <c r="B2247" s="354" t="s">
        <v>193</v>
      </c>
      <c r="C2247" s="332">
        <v>0</v>
      </c>
      <c r="D2247" s="355"/>
    </row>
    <row r="2248" spans="1:4" x14ac:dyDescent="0.2">
      <c r="A2248" s="353" t="s">
        <v>194</v>
      </c>
      <c r="B2248" s="354" t="s">
        <v>195</v>
      </c>
      <c r="C2248" s="332">
        <v>0</v>
      </c>
      <c r="D2248" s="355"/>
    </row>
    <row r="2249" spans="1:4" x14ac:dyDescent="0.2">
      <c r="A2249" s="356"/>
      <c r="B2249" s="357"/>
      <c r="C2249" s="332"/>
      <c r="D2249" s="355"/>
    </row>
    <row r="2250" spans="1:4" x14ac:dyDescent="0.2">
      <c r="A2250" s="351" t="s">
        <v>196</v>
      </c>
      <c r="B2250" s="348" t="s">
        <v>197</v>
      </c>
      <c r="C2250" s="352">
        <f>SUM(C2251:C2256)</f>
        <v>0</v>
      </c>
      <c r="D2250" s="350"/>
    </row>
    <row r="2251" spans="1:4" x14ac:dyDescent="0.2">
      <c r="A2251" s="353" t="s">
        <v>198</v>
      </c>
      <c r="B2251" s="354" t="s">
        <v>199</v>
      </c>
      <c r="C2251" s="332">
        <v>0</v>
      </c>
      <c r="D2251" s="355"/>
    </row>
    <row r="2252" spans="1:4" x14ac:dyDescent="0.2">
      <c r="A2252" s="353" t="s">
        <v>200</v>
      </c>
      <c r="B2252" s="354" t="s">
        <v>201</v>
      </c>
      <c r="C2252" s="332">
        <v>0</v>
      </c>
      <c r="D2252" s="355"/>
    </row>
    <row r="2253" spans="1:4" x14ac:dyDescent="0.2">
      <c r="A2253" s="353" t="s">
        <v>202</v>
      </c>
      <c r="B2253" s="354" t="s">
        <v>203</v>
      </c>
      <c r="C2253" s="332">
        <v>0</v>
      </c>
      <c r="D2253" s="355"/>
    </row>
    <row r="2254" spans="1:4" ht="25.5" x14ac:dyDescent="0.2">
      <c r="A2254" s="353" t="s">
        <v>204</v>
      </c>
      <c r="B2254" s="354" t="s">
        <v>205</v>
      </c>
      <c r="C2254" s="332">
        <v>0</v>
      </c>
      <c r="D2254" s="355"/>
    </row>
    <row r="2255" spans="1:4" x14ac:dyDescent="0.2">
      <c r="A2255" s="353" t="s">
        <v>206</v>
      </c>
      <c r="B2255" s="354" t="s">
        <v>207</v>
      </c>
      <c r="C2255" s="332">
        <v>0</v>
      </c>
      <c r="D2255" s="355"/>
    </row>
    <row r="2256" spans="1:4" x14ac:dyDescent="0.2">
      <c r="A2256" s="353" t="s">
        <v>208</v>
      </c>
      <c r="B2256" s="354" t="s">
        <v>209</v>
      </c>
      <c r="C2256" s="360">
        <v>0</v>
      </c>
      <c r="D2256" s="361"/>
    </row>
    <row r="2257" spans="1:4" x14ac:dyDescent="0.2">
      <c r="A2257" s="362"/>
      <c r="B2257" s="363"/>
      <c r="C2257" s="364"/>
      <c r="D2257" s="342"/>
    </row>
    <row r="2258" spans="1:4" x14ac:dyDescent="0.2">
      <c r="A2258" s="347">
        <v>2</v>
      </c>
      <c r="B2258" s="348" t="s">
        <v>210</v>
      </c>
      <c r="C2258" s="352">
        <f>SUM(C2260+C2267+C2273+C2282+C2286+C2292)</f>
        <v>0</v>
      </c>
      <c r="D2258" s="350"/>
    </row>
    <row r="2259" spans="1:4" x14ac:dyDescent="0.2">
      <c r="A2259" s="347"/>
      <c r="B2259" s="365"/>
      <c r="C2259" s="332"/>
      <c r="D2259" s="355"/>
    </row>
    <row r="2260" spans="1:4" x14ac:dyDescent="0.2">
      <c r="A2260" s="362" t="s">
        <v>211</v>
      </c>
      <c r="B2260" s="348" t="s">
        <v>212</v>
      </c>
      <c r="C2260" s="352">
        <f>SUM(C2261:C2265)</f>
        <v>0</v>
      </c>
      <c r="D2260" s="350"/>
    </row>
    <row r="2261" spans="1:4" x14ac:dyDescent="0.2">
      <c r="A2261" s="353" t="s">
        <v>213</v>
      </c>
      <c r="B2261" s="354" t="s">
        <v>214</v>
      </c>
      <c r="C2261" s="332">
        <v>0</v>
      </c>
      <c r="D2261" s="355"/>
    </row>
    <row r="2262" spans="1:4" x14ac:dyDescent="0.2">
      <c r="A2262" s="353" t="s">
        <v>215</v>
      </c>
      <c r="B2262" s="354" t="s">
        <v>216</v>
      </c>
      <c r="C2262" s="332">
        <v>0</v>
      </c>
      <c r="D2262" s="355"/>
    </row>
    <row r="2263" spans="1:4" x14ac:dyDescent="0.2">
      <c r="A2263" s="353" t="s">
        <v>217</v>
      </c>
      <c r="B2263" s="354" t="s">
        <v>218</v>
      </c>
      <c r="C2263" s="332">
        <v>0</v>
      </c>
      <c r="D2263" s="355"/>
    </row>
    <row r="2264" spans="1:4" x14ac:dyDescent="0.2">
      <c r="A2264" s="353" t="s">
        <v>219</v>
      </c>
      <c r="B2264" s="354" t="s">
        <v>220</v>
      </c>
      <c r="C2264" s="332">
        <v>0</v>
      </c>
      <c r="D2264" s="355"/>
    </row>
    <row r="2265" spans="1:4" x14ac:dyDescent="0.2">
      <c r="A2265" s="353" t="s">
        <v>221</v>
      </c>
      <c r="B2265" s="354" t="s">
        <v>222</v>
      </c>
      <c r="C2265" s="332">
        <v>0</v>
      </c>
      <c r="D2265" s="355"/>
    </row>
    <row r="2266" spans="1:4" x14ac:dyDescent="0.2">
      <c r="A2266" s="366"/>
      <c r="B2266" s="357"/>
      <c r="C2266" s="332"/>
      <c r="D2266" s="355"/>
    </row>
    <row r="2267" spans="1:4" ht="25.5" x14ac:dyDescent="0.2">
      <c r="A2267" s="362" t="s">
        <v>223</v>
      </c>
      <c r="B2267" s="348" t="s">
        <v>224</v>
      </c>
      <c r="C2267" s="352">
        <f>SUM(C2268:C2271)</f>
        <v>0</v>
      </c>
      <c r="D2267" s="350"/>
    </row>
    <row r="2268" spans="1:4" x14ac:dyDescent="0.2">
      <c r="A2268" s="353" t="s">
        <v>225</v>
      </c>
      <c r="B2268" s="354" t="s">
        <v>226</v>
      </c>
      <c r="C2268" s="332">
        <v>0</v>
      </c>
      <c r="D2268" s="355"/>
    </row>
    <row r="2269" spans="1:4" x14ac:dyDescent="0.2">
      <c r="A2269" s="353" t="s">
        <v>227</v>
      </c>
      <c r="B2269" s="354" t="s">
        <v>228</v>
      </c>
      <c r="C2269" s="332">
        <v>0</v>
      </c>
      <c r="D2269" s="355"/>
    </row>
    <row r="2270" spans="1:4" x14ac:dyDescent="0.2">
      <c r="A2270" s="353" t="s">
        <v>229</v>
      </c>
      <c r="B2270" s="354" t="s">
        <v>230</v>
      </c>
      <c r="C2270" s="332">
        <v>0</v>
      </c>
      <c r="D2270" s="355"/>
    </row>
    <row r="2271" spans="1:4" x14ac:dyDescent="0.2">
      <c r="A2271" s="353" t="s">
        <v>231</v>
      </c>
      <c r="B2271" s="354" t="s">
        <v>232</v>
      </c>
      <c r="C2271" s="332">
        <v>0</v>
      </c>
      <c r="D2271" s="355"/>
    </row>
    <row r="2272" spans="1:4" x14ac:dyDescent="0.2">
      <c r="A2272" s="366"/>
      <c r="B2272" s="357"/>
      <c r="C2272" s="332"/>
      <c r="D2272" s="355"/>
    </row>
    <row r="2273" spans="1:4" ht="25.5" x14ac:dyDescent="0.2">
      <c r="A2273" s="362" t="s">
        <v>233</v>
      </c>
      <c r="B2273" s="348" t="s">
        <v>234</v>
      </c>
      <c r="C2273" s="352">
        <f>SUM(C2274:C2280)</f>
        <v>0</v>
      </c>
      <c r="D2273" s="350"/>
    </row>
    <row r="2274" spans="1:4" x14ac:dyDescent="0.2">
      <c r="A2274" s="353" t="s">
        <v>235</v>
      </c>
      <c r="B2274" s="354" t="s">
        <v>236</v>
      </c>
      <c r="C2274" s="332">
        <v>0</v>
      </c>
      <c r="D2274" s="355"/>
    </row>
    <row r="2275" spans="1:4" ht="25.5" x14ac:dyDescent="0.2">
      <c r="A2275" s="353" t="s">
        <v>237</v>
      </c>
      <c r="B2275" s="354" t="s">
        <v>238</v>
      </c>
      <c r="C2275" s="332">
        <v>0</v>
      </c>
      <c r="D2275" s="355"/>
    </row>
    <row r="2276" spans="1:4" x14ac:dyDescent="0.2">
      <c r="A2276" s="353" t="s">
        <v>239</v>
      </c>
      <c r="B2276" s="354" t="s">
        <v>240</v>
      </c>
      <c r="C2276" s="332">
        <v>0</v>
      </c>
      <c r="D2276" s="355"/>
    </row>
    <row r="2277" spans="1:4" ht="25.5" x14ac:dyDescent="0.2">
      <c r="A2277" s="353" t="s">
        <v>241</v>
      </c>
      <c r="B2277" s="354" t="s">
        <v>242</v>
      </c>
      <c r="C2277" s="332">
        <v>0</v>
      </c>
      <c r="D2277" s="355"/>
    </row>
    <row r="2278" spans="1:4" x14ac:dyDescent="0.2">
      <c r="A2278" s="353" t="s">
        <v>243</v>
      </c>
      <c r="B2278" s="354" t="s">
        <v>244</v>
      </c>
      <c r="C2278" s="332">
        <v>0</v>
      </c>
      <c r="D2278" s="355"/>
    </row>
    <row r="2279" spans="1:4" x14ac:dyDescent="0.2">
      <c r="A2279" s="353" t="s">
        <v>245</v>
      </c>
      <c r="B2279" s="354" t="s">
        <v>246</v>
      </c>
      <c r="C2279" s="332">
        <v>0</v>
      </c>
      <c r="D2279" s="355"/>
    </row>
    <row r="2280" spans="1:4" ht="25.5" x14ac:dyDescent="0.2">
      <c r="A2280" s="353" t="s">
        <v>247</v>
      </c>
      <c r="B2280" s="354" t="s">
        <v>248</v>
      </c>
      <c r="C2280" s="332">
        <v>0</v>
      </c>
      <c r="D2280" s="355"/>
    </row>
    <row r="2281" spans="1:4" x14ac:dyDescent="0.2">
      <c r="A2281" s="366"/>
      <c r="B2281" s="357"/>
      <c r="C2281" s="332"/>
      <c r="D2281" s="355"/>
    </row>
    <row r="2282" spans="1:4" ht="25.5" x14ac:dyDescent="0.2">
      <c r="A2282" s="362" t="s">
        <v>249</v>
      </c>
      <c r="B2282" s="348" t="s">
        <v>250</v>
      </c>
      <c r="C2282" s="352">
        <f>SUM(C2283:C2284)</f>
        <v>0</v>
      </c>
      <c r="D2282" s="350"/>
    </row>
    <row r="2283" spans="1:4" x14ac:dyDescent="0.2">
      <c r="A2283" s="353" t="s">
        <v>251</v>
      </c>
      <c r="B2283" s="354" t="s">
        <v>252</v>
      </c>
      <c r="C2283" s="332">
        <v>0</v>
      </c>
      <c r="D2283" s="355"/>
    </row>
    <row r="2284" spans="1:4" x14ac:dyDescent="0.2">
      <c r="A2284" s="353" t="s">
        <v>253</v>
      </c>
      <c r="B2284" s="354" t="s">
        <v>254</v>
      </c>
      <c r="C2284" s="332">
        <v>0</v>
      </c>
      <c r="D2284" s="355"/>
    </row>
    <row r="2285" spans="1:4" x14ac:dyDescent="0.2">
      <c r="A2285" s="366"/>
      <c r="B2285" s="357"/>
      <c r="C2285" s="332"/>
      <c r="D2285" s="355"/>
    </row>
    <row r="2286" spans="1:4" ht="25.5" x14ac:dyDescent="0.2">
      <c r="A2286" s="362" t="s">
        <v>255</v>
      </c>
      <c r="B2286" s="348" t="s">
        <v>256</v>
      </c>
      <c r="C2286" s="352">
        <f>SUM(C2287:C2290)</f>
        <v>0</v>
      </c>
      <c r="D2286" s="350"/>
    </row>
    <row r="2287" spans="1:4" x14ac:dyDescent="0.2">
      <c r="A2287" s="353" t="s">
        <v>257</v>
      </c>
      <c r="B2287" s="354" t="s">
        <v>258</v>
      </c>
      <c r="C2287" s="332">
        <v>0</v>
      </c>
      <c r="D2287" s="355"/>
    </row>
    <row r="2288" spans="1:4" x14ac:dyDescent="0.2">
      <c r="A2288" s="353" t="s">
        <v>259</v>
      </c>
      <c r="B2288" s="354" t="s">
        <v>260</v>
      </c>
      <c r="C2288" s="332">
        <v>0</v>
      </c>
      <c r="D2288" s="355"/>
    </row>
    <row r="2289" spans="1:4" x14ac:dyDescent="0.2">
      <c r="A2289" s="353" t="s">
        <v>261</v>
      </c>
      <c r="B2289" s="354" t="s">
        <v>262</v>
      </c>
      <c r="C2289" s="332">
        <v>0</v>
      </c>
      <c r="D2289" s="355"/>
    </row>
    <row r="2290" spans="1:4" ht="25.5" x14ac:dyDescent="0.2">
      <c r="A2290" s="353" t="s">
        <v>263</v>
      </c>
      <c r="B2290" s="354" t="s">
        <v>264</v>
      </c>
      <c r="C2290" s="332">
        <v>0</v>
      </c>
      <c r="D2290" s="355"/>
    </row>
    <row r="2291" spans="1:4" x14ac:dyDescent="0.2">
      <c r="A2291" s="366"/>
      <c r="B2291" s="357"/>
      <c r="C2291" s="332"/>
      <c r="D2291" s="355"/>
    </row>
    <row r="2292" spans="1:4" ht="25.5" x14ac:dyDescent="0.2">
      <c r="A2292" s="362" t="s">
        <v>265</v>
      </c>
      <c r="B2292" s="348" t="s">
        <v>266</v>
      </c>
      <c r="C2292" s="352">
        <f>SUM(C2293:C2300)</f>
        <v>0</v>
      </c>
      <c r="D2292" s="350"/>
    </row>
    <row r="2293" spans="1:4" x14ac:dyDescent="0.2">
      <c r="A2293" s="353" t="s">
        <v>267</v>
      </c>
      <c r="B2293" s="354" t="s">
        <v>268</v>
      </c>
      <c r="C2293" s="332"/>
      <c r="D2293" s="355"/>
    </row>
    <row r="2294" spans="1:4" ht="25.5" x14ac:dyDescent="0.2">
      <c r="A2294" s="353" t="s">
        <v>269</v>
      </c>
      <c r="B2294" s="354" t="s">
        <v>270</v>
      </c>
      <c r="C2294" s="332">
        <v>0</v>
      </c>
      <c r="D2294" s="355"/>
    </row>
    <row r="2295" spans="1:4" x14ac:dyDescent="0.2">
      <c r="A2295" s="353" t="s">
        <v>271</v>
      </c>
      <c r="B2295" s="354" t="s">
        <v>272</v>
      </c>
      <c r="C2295" s="332">
        <v>0</v>
      </c>
      <c r="D2295" s="355"/>
    </row>
    <row r="2296" spans="1:4" x14ac:dyDescent="0.2">
      <c r="A2296" s="353" t="s">
        <v>273</v>
      </c>
      <c r="B2296" s="354" t="s">
        <v>274</v>
      </c>
      <c r="C2296" s="332">
        <v>0</v>
      </c>
      <c r="D2296" s="355"/>
    </row>
    <row r="2297" spans="1:4" x14ac:dyDescent="0.2">
      <c r="A2297" s="353" t="s">
        <v>275</v>
      </c>
      <c r="B2297" s="354" t="s">
        <v>276</v>
      </c>
      <c r="C2297" s="332">
        <v>0</v>
      </c>
      <c r="D2297" s="355"/>
    </row>
    <row r="2298" spans="1:4" ht="25.5" x14ac:dyDescent="0.2">
      <c r="A2298" s="353" t="s">
        <v>277</v>
      </c>
      <c r="B2298" s="354" t="s">
        <v>278</v>
      </c>
      <c r="C2298" s="332">
        <v>0</v>
      </c>
      <c r="D2298" s="355"/>
    </row>
    <row r="2299" spans="1:4" x14ac:dyDescent="0.2">
      <c r="A2299" s="353" t="s">
        <v>279</v>
      </c>
      <c r="B2299" s="354" t="s">
        <v>280</v>
      </c>
      <c r="C2299" s="332">
        <v>0</v>
      </c>
      <c r="D2299" s="355"/>
    </row>
    <row r="2300" spans="1:4" x14ac:dyDescent="0.2">
      <c r="A2300" s="353" t="s">
        <v>281</v>
      </c>
      <c r="B2300" s="354" t="s">
        <v>282</v>
      </c>
      <c r="C2300" s="332">
        <v>0</v>
      </c>
      <c r="D2300" s="355"/>
    </row>
    <row r="2301" spans="1:4" x14ac:dyDescent="0.2">
      <c r="A2301" s="353"/>
      <c r="B2301" s="357"/>
      <c r="C2301" s="332"/>
      <c r="D2301" s="355"/>
    </row>
    <row r="2302" spans="1:4" x14ac:dyDescent="0.2">
      <c r="A2302" s="347">
        <v>5</v>
      </c>
      <c r="B2302" s="367" t="s">
        <v>283</v>
      </c>
      <c r="C2302" s="352">
        <f>SUM(C2304+C2314+C2324+C2329)</f>
        <v>0</v>
      </c>
      <c r="D2302" s="350"/>
    </row>
    <row r="2303" spans="1:4" x14ac:dyDescent="0.2">
      <c r="A2303" s="366"/>
      <c r="B2303" s="357"/>
      <c r="C2303" s="332"/>
      <c r="D2303" s="355"/>
    </row>
    <row r="2304" spans="1:4" x14ac:dyDescent="0.2">
      <c r="A2304" s="368" t="s">
        <v>284</v>
      </c>
      <c r="B2304" s="348" t="s">
        <v>285</v>
      </c>
      <c r="C2304" s="352">
        <f>SUM(C2305:C2312)</f>
        <v>0</v>
      </c>
      <c r="D2304" s="350"/>
    </row>
    <row r="2305" spans="1:4" x14ac:dyDescent="0.2">
      <c r="A2305" s="369" t="s">
        <v>286</v>
      </c>
      <c r="B2305" s="354" t="s">
        <v>287</v>
      </c>
      <c r="C2305" s="332">
        <v>0</v>
      </c>
      <c r="D2305" s="355"/>
    </row>
    <row r="2306" spans="1:4" x14ac:dyDescent="0.2">
      <c r="A2306" s="369" t="s">
        <v>288</v>
      </c>
      <c r="B2306" s="354" t="s">
        <v>289</v>
      </c>
      <c r="C2306" s="332">
        <v>0</v>
      </c>
      <c r="D2306" s="355"/>
    </row>
    <row r="2307" spans="1:4" x14ac:dyDescent="0.2">
      <c r="A2307" s="369" t="s">
        <v>290</v>
      </c>
      <c r="B2307" s="354" t="s">
        <v>291</v>
      </c>
      <c r="C2307" s="332"/>
      <c r="D2307" s="355"/>
    </row>
    <row r="2308" spans="1:4" x14ac:dyDescent="0.2">
      <c r="A2308" s="369" t="s">
        <v>292</v>
      </c>
      <c r="B2308" s="354" t="s">
        <v>293</v>
      </c>
      <c r="C2308" s="332"/>
      <c r="D2308" s="355"/>
    </row>
    <row r="2309" spans="1:4" x14ac:dyDescent="0.2">
      <c r="A2309" s="369" t="s">
        <v>294</v>
      </c>
      <c r="B2309" s="354" t="s">
        <v>295</v>
      </c>
      <c r="C2309" s="332"/>
      <c r="D2309" s="355"/>
    </row>
    <row r="2310" spans="1:4" ht="25.5" x14ac:dyDescent="0.2">
      <c r="A2310" s="369" t="s">
        <v>296</v>
      </c>
      <c r="B2310" s="354" t="s">
        <v>297</v>
      </c>
      <c r="C2310" s="332"/>
      <c r="D2310" s="355"/>
    </row>
    <row r="2311" spans="1:4" ht="25.5" x14ac:dyDescent="0.2">
      <c r="A2311" s="369" t="s">
        <v>298</v>
      </c>
      <c r="B2311" s="354" t="s">
        <v>299</v>
      </c>
      <c r="C2311" s="332"/>
      <c r="D2311" s="355"/>
    </row>
    <row r="2312" spans="1:4" x14ac:dyDescent="0.2">
      <c r="A2312" s="369" t="s">
        <v>300</v>
      </c>
      <c r="B2312" s="354" t="s">
        <v>301</v>
      </c>
      <c r="C2312" s="332">
        <v>0</v>
      </c>
      <c r="D2312" s="355"/>
    </row>
    <row r="2313" spans="1:4" x14ac:dyDescent="0.2">
      <c r="A2313" s="369"/>
      <c r="B2313" s="354"/>
      <c r="C2313" s="332"/>
      <c r="D2313" s="355"/>
    </row>
    <row r="2314" spans="1:4" ht="25.5" x14ac:dyDescent="0.2">
      <c r="A2314" s="368" t="s">
        <v>302</v>
      </c>
      <c r="B2314" s="348" t="s">
        <v>303</v>
      </c>
      <c r="C2314" s="352">
        <f>SUM(C2315:C2322)</f>
        <v>0</v>
      </c>
      <c r="D2314" s="350"/>
    </row>
    <row r="2315" spans="1:4" x14ac:dyDescent="0.2">
      <c r="A2315" s="369" t="s">
        <v>304</v>
      </c>
      <c r="B2315" s="354" t="s">
        <v>305</v>
      </c>
      <c r="C2315" s="332">
        <v>0</v>
      </c>
      <c r="D2315" s="355"/>
    </row>
    <row r="2316" spans="1:4" x14ac:dyDescent="0.2">
      <c r="A2316" s="369" t="s">
        <v>306</v>
      </c>
      <c r="B2316" s="354" t="s">
        <v>307</v>
      </c>
      <c r="C2316" s="332">
        <v>0</v>
      </c>
      <c r="D2316" s="355"/>
    </row>
    <row r="2317" spans="1:4" x14ac:dyDescent="0.2">
      <c r="A2317" s="369" t="s">
        <v>308</v>
      </c>
      <c r="B2317" s="354" t="s">
        <v>309</v>
      </c>
      <c r="C2317" s="332">
        <v>0</v>
      </c>
      <c r="D2317" s="355"/>
    </row>
    <row r="2318" spans="1:4" x14ac:dyDescent="0.2">
      <c r="A2318" s="369" t="s">
        <v>310</v>
      </c>
      <c r="B2318" s="354" t="s">
        <v>311</v>
      </c>
      <c r="C2318" s="332">
        <v>0</v>
      </c>
      <c r="D2318" s="355"/>
    </row>
    <row r="2319" spans="1:4" x14ac:dyDescent="0.2">
      <c r="A2319" s="369" t="s">
        <v>312</v>
      </c>
      <c r="B2319" s="354" t="s">
        <v>313</v>
      </c>
      <c r="C2319" s="332">
        <v>0</v>
      </c>
      <c r="D2319" s="355"/>
    </row>
    <row r="2320" spans="1:4" x14ac:dyDescent="0.2">
      <c r="A2320" s="369" t="s">
        <v>314</v>
      </c>
      <c r="B2320" s="354" t="s">
        <v>315</v>
      </c>
      <c r="C2320" s="332">
        <v>0</v>
      </c>
      <c r="D2320" s="355"/>
    </row>
    <row r="2321" spans="1:4" x14ac:dyDescent="0.2">
      <c r="A2321" s="369" t="s">
        <v>316</v>
      </c>
      <c r="B2321" s="354" t="s">
        <v>317</v>
      </c>
      <c r="C2321" s="332">
        <v>0</v>
      </c>
      <c r="D2321" s="355"/>
    </row>
    <row r="2322" spans="1:4" ht="25.5" x14ac:dyDescent="0.2">
      <c r="A2322" s="369" t="s">
        <v>318</v>
      </c>
      <c r="B2322" s="354" t="s">
        <v>319</v>
      </c>
      <c r="C2322" s="332">
        <v>0</v>
      </c>
      <c r="D2322" s="355"/>
    </row>
    <row r="2323" spans="1:4" x14ac:dyDescent="0.2">
      <c r="A2323" s="369"/>
      <c r="B2323" s="354"/>
      <c r="C2323" s="332"/>
      <c r="D2323" s="355"/>
    </row>
    <row r="2324" spans="1:4" x14ac:dyDescent="0.2">
      <c r="A2324" s="368" t="s">
        <v>320</v>
      </c>
      <c r="B2324" s="348" t="s">
        <v>321</v>
      </c>
      <c r="C2324" s="352">
        <f>SUM(C2325:C2327)</f>
        <v>0</v>
      </c>
      <c r="D2324" s="350"/>
    </row>
    <row r="2325" spans="1:4" x14ac:dyDescent="0.2">
      <c r="A2325" s="369" t="s">
        <v>322</v>
      </c>
      <c r="B2325" s="354" t="s">
        <v>323</v>
      </c>
      <c r="C2325" s="332">
        <v>0</v>
      </c>
      <c r="D2325" s="355"/>
    </row>
    <row r="2326" spans="1:4" x14ac:dyDescent="0.2">
      <c r="A2326" s="369" t="s">
        <v>324</v>
      </c>
      <c r="B2326" s="354" t="s">
        <v>325</v>
      </c>
      <c r="C2326" s="332">
        <v>0</v>
      </c>
      <c r="D2326" s="355"/>
    </row>
    <row r="2327" spans="1:4" x14ac:dyDescent="0.2">
      <c r="A2327" s="369" t="s">
        <v>326</v>
      </c>
      <c r="B2327" s="354" t="s">
        <v>327</v>
      </c>
      <c r="C2327" s="332">
        <v>0</v>
      </c>
      <c r="D2327" s="355"/>
    </row>
    <row r="2328" spans="1:4" x14ac:dyDescent="0.2">
      <c r="A2328" s="369"/>
      <c r="B2328" s="354"/>
      <c r="C2328" s="332"/>
      <c r="D2328" s="355"/>
    </row>
    <row r="2329" spans="1:4" x14ac:dyDescent="0.2">
      <c r="A2329" s="368" t="s">
        <v>328</v>
      </c>
      <c r="B2329" s="348" t="s">
        <v>329</v>
      </c>
      <c r="C2329" s="352">
        <f>SUM(C2330:C2333)</f>
        <v>0</v>
      </c>
      <c r="D2329" s="350"/>
    </row>
    <row r="2330" spans="1:4" x14ac:dyDescent="0.2">
      <c r="A2330" s="369" t="s">
        <v>330</v>
      </c>
      <c r="B2330" s="354" t="s">
        <v>331</v>
      </c>
      <c r="C2330" s="332">
        <v>0</v>
      </c>
      <c r="D2330" s="355"/>
    </row>
    <row r="2331" spans="1:4" x14ac:dyDescent="0.2">
      <c r="A2331" s="369" t="s">
        <v>332</v>
      </c>
      <c r="B2331" s="354" t="s">
        <v>333</v>
      </c>
      <c r="C2331" s="332">
        <v>0</v>
      </c>
      <c r="D2331" s="355"/>
    </row>
    <row r="2332" spans="1:4" x14ac:dyDescent="0.2">
      <c r="A2332" s="369" t="s">
        <v>334</v>
      </c>
      <c r="B2332" s="354" t="s">
        <v>335</v>
      </c>
      <c r="C2332" s="332">
        <v>0</v>
      </c>
      <c r="D2332" s="355"/>
    </row>
    <row r="2333" spans="1:4" x14ac:dyDescent="0.2">
      <c r="A2333" s="369" t="s">
        <v>336</v>
      </c>
      <c r="B2333" s="354" t="s">
        <v>337</v>
      </c>
      <c r="C2333" s="332">
        <v>0</v>
      </c>
      <c r="D2333" s="355"/>
    </row>
    <row r="2335" spans="1:4" ht="47.25" customHeight="1" x14ac:dyDescent="0.2">
      <c r="A2335" s="372" t="str">
        <f>'1. DireccyConducc '!B108</f>
        <v>RE1. P19 Estratégia de transparencia implementado en los tres niveles de gestión</v>
      </c>
      <c r="B2335" s="340" t="s">
        <v>74</v>
      </c>
      <c r="C2335" s="332">
        <f>SUM(C2337,C2413,C2457)</f>
        <v>0</v>
      </c>
      <c r="D2335" s="342"/>
    </row>
    <row r="2336" spans="1:4" x14ac:dyDescent="0.2">
      <c r="A2336" s="343" t="s">
        <v>75</v>
      </c>
      <c r="B2336" s="344" t="s">
        <v>76</v>
      </c>
      <c r="C2336" s="345" t="s">
        <v>77</v>
      </c>
      <c r="D2336" s="346" t="s">
        <v>78</v>
      </c>
    </row>
    <row r="2337" spans="1:4" x14ac:dyDescent="0.2">
      <c r="A2337" s="347">
        <v>1</v>
      </c>
      <c r="B2337" s="348" t="s">
        <v>79</v>
      </c>
      <c r="C2337" s="349">
        <f>SUM(C2339,C2346,C2353,C2362,C2371,C2376,C2383,C2388,C2399,C2405)</f>
        <v>0</v>
      </c>
      <c r="D2337" s="350"/>
    </row>
    <row r="2338" spans="1:4" x14ac:dyDescent="0.2">
      <c r="A2338" s="347"/>
      <c r="B2338" s="365"/>
      <c r="C2338" s="352"/>
      <c r="D2338" s="350"/>
    </row>
    <row r="2339" spans="1:4" x14ac:dyDescent="0.2">
      <c r="A2339" s="351" t="s">
        <v>81</v>
      </c>
      <c r="B2339" s="348" t="s">
        <v>82</v>
      </c>
      <c r="C2339" s="352">
        <f>SUM(C2340:C2344)</f>
        <v>0</v>
      </c>
      <c r="D2339" s="350"/>
    </row>
    <row r="2340" spans="1:4" x14ac:dyDescent="0.2">
      <c r="A2340" s="353" t="s">
        <v>83</v>
      </c>
      <c r="B2340" s="354" t="s">
        <v>84</v>
      </c>
      <c r="C2340" s="332">
        <v>0</v>
      </c>
      <c r="D2340" s="355"/>
    </row>
    <row r="2341" spans="1:4" ht="25.5" x14ac:dyDescent="0.2">
      <c r="A2341" s="353" t="s">
        <v>85</v>
      </c>
      <c r="B2341" s="354" t="s">
        <v>86</v>
      </c>
      <c r="C2341" s="332">
        <v>0</v>
      </c>
      <c r="D2341" s="355"/>
    </row>
    <row r="2342" spans="1:4" x14ac:dyDescent="0.2">
      <c r="A2342" s="353" t="s">
        <v>87</v>
      </c>
      <c r="B2342" s="354" t="s">
        <v>88</v>
      </c>
      <c r="C2342" s="332">
        <v>0</v>
      </c>
      <c r="D2342" s="355"/>
    </row>
    <row r="2343" spans="1:4" ht="25.5" x14ac:dyDescent="0.2">
      <c r="A2343" s="353" t="s">
        <v>89</v>
      </c>
      <c r="B2343" s="354" t="s">
        <v>90</v>
      </c>
      <c r="C2343" s="332">
        <v>0</v>
      </c>
      <c r="D2343" s="355"/>
    </row>
    <row r="2344" spans="1:4" x14ac:dyDescent="0.2">
      <c r="A2344" s="353" t="s">
        <v>91</v>
      </c>
      <c r="B2344" s="354" t="s">
        <v>92</v>
      </c>
      <c r="C2344" s="332">
        <v>0</v>
      </c>
      <c r="D2344" s="355"/>
    </row>
    <row r="2345" spans="1:4" x14ac:dyDescent="0.2">
      <c r="A2345" s="356"/>
      <c r="B2345" s="357"/>
      <c r="C2345" s="332"/>
      <c r="D2345" s="355"/>
    </row>
    <row r="2346" spans="1:4" x14ac:dyDescent="0.2">
      <c r="A2346" s="351" t="s">
        <v>93</v>
      </c>
      <c r="B2346" s="348" t="s">
        <v>94</v>
      </c>
      <c r="C2346" s="352">
        <f>SUM(C2347:C2351)</f>
        <v>0</v>
      </c>
      <c r="D2346" s="350"/>
    </row>
    <row r="2347" spans="1:4" x14ac:dyDescent="0.2">
      <c r="A2347" s="353" t="s">
        <v>95</v>
      </c>
      <c r="B2347" s="354" t="s">
        <v>96</v>
      </c>
      <c r="C2347" s="332">
        <v>0</v>
      </c>
      <c r="D2347" s="355"/>
    </row>
    <row r="2348" spans="1:4" x14ac:dyDescent="0.2">
      <c r="A2348" s="353" t="s">
        <v>97</v>
      </c>
      <c r="B2348" s="354" t="s">
        <v>98</v>
      </c>
      <c r="C2348" s="332">
        <v>0</v>
      </c>
      <c r="D2348" s="355"/>
    </row>
    <row r="2349" spans="1:4" x14ac:dyDescent="0.2">
      <c r="A2349" s="353" t="s">
        <v>99</v>
      </c>
      <c r="B2349" s="354" t="s">
        <v>100</v>
      </c>
      <c r="C2349" s="332">
        <v>0</v>
      </c>
      <c r="D2349" s="355"/>
    </row>
    <row r="2350" spans="1:4" x14ac:dyDescent="0.2">
      <c r="A2350" s="353" t="s">
        <v>101</v>
      </c>
      <c r="B2350" s="354" t="s">
        <v>102</v>
      </c>
      <c r="C2350" s="332">
        <v>0</v>
      </c>
      <c r="D2350" s="355"/>
    </row>
    <row r="2351" spans="1:4" x14ac:dyDescent="0.2">
      <c r="A2351" s="353" t="s">
        <v>103</v>
      </c>
      <c r="B2351" s="354" t="s">
        <v>104</v>
      </c>
      <c r="C2351" s="332">
        <v>0</v>
      </c>
      <c r="D2351" s="355"/>
    </row>
    <row r="2352" spans="1:4" x14ac:dyDescent="0.2">
      <c r="A2352" s="356"/>
      <c r="B2352" s="357"/>
      <c r="C2352" s="352"/>
      <c r="D2352" s="350"/>
    </row>
    <row r="2353" spans="1:4" ht="25.5" x14ac:dyDescent="0.2">
      <c r="A2353" s="351" t="s">
        <v>105</v>
      </c>
      <c r="B2353" s="358" t="s">
        <v>106</v>
      </c>
      <c r="C2353" s="352">
        <f>SUM(C2354:C2360)</f>
        <v>0</v>
      </c>
      <c r="D2353" s="350"/>
    </row>
    <row r="2354" spans="1:4" x14ac:dyDescent="0.2">
      <c r="A2354" s="353" t="s">
        <v>107</v>
      </c>
      <c r="B2354" s="354" t="s">
        <v>108</v>
      </c>
      <c r="C2354" s="332">
        <v>0</v>
      </c>
      <c r="D2354" s="355"/>
    </row>
    <row r="2355" spans="1:4" x14ac:dyDescent="0.2">
      <c r="A2355" s="353" t="s">
        <v>109</v>
      </c>
      <c r="B2355" s="354" t="s">
        <v>110</v>
      </c>
      <c r="C2355" s="332">
        <v>0</v>
      </c>
      <c r="D2355" s="355"/>
    </row>
    <row r="2356" spans="1:4" x14ac:dyDescent="0.2">
      <c r="A2356" s="353" t="s">
        <v>111</v>
      </c>
      <c r="B2356" s="354" t="s">
        <v>112</v>
      </c>
      <c r="C2356" s="332"/>
      <c r="D2356" s="355"/>
    </row>
    <row r="2357" spans="1:4" x14ac:dyDescent="0.2">
      <c r="A2357" s="353" t="s">
        <v>113</v>
      </c>
      <c r="B2357" s="354" t="s">
        <v>114</v>
      </c>
      <c r="C2357" s="332">
        <v>0</v>
      </c>
      <c r="D2357" s="355"/>
    </row>
    <row r="2358" spans="1:4" x14ac:dyDescent="0.2">
      <c r="A2358" s="353" t="s">
        <v>115</v>
      </c>
      <c r="B2358" s="354" t="s">
        <v>116</v>
      </c>
      <c r="C2358" s="332">
        <v>0</v>
      </c>
      <c r="D2358" s="355"/>
    </row>
    <row r="2359" spans="1:4" ht="25.5" x14ac:dyDescent="0.2">
      <c r="A2359" s="353" t="s">
        <v>117</v>
      </c>
      <c r="B2359" s="354" t="s">
        <v>118</v>
      </c>
      <c r="C2359" s="332">
        <v>0</v>
      </c>
      <c r="D2359" s="355"/>
    </row>
    <row r="2360" spans="1:4" ht="25.5" x14ac:dyDescent="0.2">
      <c r="A2360" s="353" t="s">
        <v>119</v>
      </c>
      <c r="B2360" s="354" t="s">
        <v>120</v>
      </c>
      <c r="C2360" s="332">
        <v>0</v>
      </c>
      <c r="D2360" s="355"/>
    </row>
    <row r="2361" spans="1:4" x14ac:dyDescent="0.2">
      <c r="A2361" s="356"/>
      <c r="B2361" s="357"/>
      <c r="C2361" s="332"/>
      <c r="D2361" s="355"/>
    </row>
    <row r="2362" spans="1:4" x14ac:dyDescent="0.2">
      <c r="A2362" s="351" t="s">
        <v>121</v>
      </c>
      <c r="B2362" s="348" t="s">
        <v>122</v>
      </c>
      <c r="C2362" s="352">
        <f>SUM(C2363:C2369)</f>
        <v>0</v>
      </c>
      <c r="D2362" s="350"/>
    </row>
    <row r="2363" spans="1:4" x14ac:dyDescent="0.2">
      <c r="A2363" s="353" t="s">
        <v>123</v>
      </c>
      <c r="B2363" s="354" t="s">
        <v>124</v>
      </c>
      <c r="C2363" s="332">
        <v>0</v>
      </c>
      <c r="D2363" s="355"/>
    </row>
    <row r="2364" spans="1:4" x14ac:dyDescent="0.2">
      <c r="A2364" s="353" t="s">
        <v>125</v>
      </c>
      <c r="B2364" s="354" t="s">
        <v>126</v>
      </c>
      <c r="C2364" s="332">
        <v>0</v>
      </c>
      <c r="D2364" s="355"/>
    </row>
    <row r="2365" spans="1:4" x14ac:dyDescent="0.2">
      <c r="A2365" s="353" t="s">
        <v>127</v>
      </c>
      <c r="B2365" s="354" t="s">
        <v>128</v>
      </c>
      <c r="C2365" s="332">
        <v>0</v>
      </c>
      <c r="D2365" s="355"/>
    </row>
    <row r="2366" spans="1:4" ht="25.5" x14ac:dyDescent="0.2">
      <c r="A2366" s="353" t="s">
        <v>129</v>
      </c>
      <c r="B2366" s="354" t="s">
        <v>130</v>
      </c>
      <c r="C2366" s="332">
        <v>0</v>
      </c>
      <c r="D2366" s="355"/>
    </row>
    <row r="2367" spans="1:4" ht="25.5" x14ac:dyDescent="0.2">
      <c r="A2367" s="353" t="s">
        <v>131</v>
      </c>
      <c r="B2367" s="354" t="s">
        <v>132</v>
      </c>
      <c r="C2367" s="332">
        <v>0</v>
      </c>
      <c r="D2367" s="355"/>
    </row>
    <row r="2368" spans="1:4" x14ac:dyDescent="0.2">
      <c r="A2368" s="353" t="s">
        <v>133</v>
      </c>
      <c r="B2368" s="354" t="s">
        <v>134</v>
      </c>
      <c r="C2368" s="332">
        <v>0</v>
      </c>
      <c r="D2368" s="355"/>
    </row>
    <row r="2369" spans="1:4" x14ac:dyDescent="0.2">
      <c r="A2369" s="353" t="s">
        <v>135</v>
      </c>
      <c r="B2369" s="354" t="s">
        <v>136</v>
      </c>
      <c r="C2369" s="332"/>
      <c r="D2369" s="355"/>
    </row>
    <row r="2370" spans="1:4" x14ac:dyDescent="0.2">
      <c r="A2370" s="356"/>
      <c r="B2370" s="357"/>
      <c r="C2370" s="332"/>
      <c r="D2370" s="355"/>
    </row>
    <row r="2371" spans="1:4" x14ac:dyDescent="0.2">
      <c r="A2371" s="351" t="s">
        <v>137</v>
      </c>
      <c r="B2371" s="348" t="s">
        <v>138</v>
      </c>
      <c r="C2371" s="352">
        <f>SUM(C2372++C2373+C2374)</f>
        <v>0</v>
      </c>
      <c r="D2371" s="350"/>
    </row>
    <row r="2372" spans="1:4" x14ac:dyDescent="0.2">
      <c r="A2372" s="353" t="s">
        <v>139</v>
      </c>
      <c r="B2372" s="354" t="s">
        <v>140</v>
      </c>
      <c r="C2372" s="332">
        <v>0</v>
      </c>
      <c r="D2372" s="355"/>
    </row>
    <row r="2373" spans="1:4" x14ac:dyDescent="0.2">
      <c r="A2373" s="353" t="s">
        <v>141</v>
      </c>
      <c r="B2373" s="354" t="s">
        <v>142</v>
      </c>
      <c r="C2373" s="332">
        <v>0</v>
      </c>
      <c r="D2373" s="355"/>
    </row>
    <row r="2374" spans="1:4" x14ac:dyDescent="0.2">
      <c r="A2374" s="353" t="s">
        <v>143</v>
      </c>
      <c r="B2374" s="354" t="s">
        <v>144</v>
      </c>
      <c r="C2374" s="332">
        <v>0</v>
      </c>
      <c r="D2374" s="355"/>
    </row>
    <row r="2375" spans="1:4" x14ac:dyDescent="0.2">
      <c r="A2375" s="356"/>
      <c r="B2375" s="357"/>
      <c r="C2375" s="332"/>
      <c r="D2375" s="355"/>
    </row>
    <row r="2376" spans="1:4" ht="25.5" x14ac:dyDescent="0.2">
      <c r="A2376" s="351" t="s">
        <v>145</v>
      </c>
      <c r="B2376" s="348" t="s">
        <v>146</v>
      </c>
      <c r="C2376" s="352">
        <f>SUM(C2377+C2380+C2381)</f>
        <v>0</v>
      </c>
      <c r="D2376" s="350"/>
    </row>
    <row r="2377" spans="1:4" x14ac:dyDescent="0.2">
      <c r="A2377" s="353" t="s">
        <v>147</v>
      </c>
      <c r="B2377" s="357" t="s">
        <v>148</v>
      </c>
      <c r="C2377" s="352">
        <f>SUM(C2378:C2379)</f>
        <v>0</v>
      </c>
      <c r="D2377" s="350"/>
    </row>
    <row r="2378" spans="1:4" x14ac:dyDescent="0.2">
      <c r="A2378" s="356" t="s">
        <v>149</v>
      </c>
      <c r="B2378" s="357" t="s">
        <v>150</v>
      </c>
      <c r="C2378" s="332">
        <v>0</v>
      </c>
      <c r="D2378" s="355"/>
    </row>
    <row r="2379" spans="1:4" ht="25.5" x14ac:dyDescent="0.2">
      <c r="A2379" s="356" t="s">
        <v>151</v>
      </c>
      <c r="B2379" s="357" t="s">
        <v>152</v>
      </c>
      <c r="C2379" s="332">
        <v>0</v>
      </c>
      <c r="D2379" s="355"/>
    </row>
    <row r="2380" spans="1:4" x14ac:dyDescent="0.2">
      <c r="A2380" s="353" t="s">
        <v>153</v>
      </c>
      <c r="B2380" s="354" t="s">
        <v>154</v>
      </c>
      <c r="C2380" s="332">
        <v>0</v>
      </c>
      <c r="D2380" s="355"/>
    </row>
    <row r="2381" spans="1:4" x14ac:dyDescent="0.2">
      <c r="A2381" s="353" t="s">
        <v>155</v>
      </c>
      <c r="B2381" s="354" t="s">
        <v>156</v>
      </c>
      <c r="C2381" s="332">
        <v>0</v>
      </c>
      <c r="D2381" s="355"/>
    </row>
    <row r="2382" spans="1:4" x14ac:dyDescent="0.2">
      <c r="A2382" s="356"/>
      <c r="B2382" s="357"/>
      <c r="C2382" s="332"/>
      <c r="D2382" s="355"/>
    </row>
    <row r="2383" spans="1:4" x14ac:dyDescent="0.2">
      <c r="A2383" s="351" t="s">
        <v>157</v>
      </c>
      <c r="B2383" s="348" t="s">
        <v>158</v>
      </c>
      <c r="C2383" s="349" t="s">
        <v>159</v>
      </c>
      <c r="D2383" s="350"/>
    </row>
    <row r="2384" spans="1:4" x14ac:dyDescent="0.2">
      <c r="A2384" s="353" t="s">
        <v>160</v>
      </c>
      <c r="B2384" s="354" t="s">
        <v>161</v>
      </c>
      <c r="C2384" s="359" t="s">
        <v>159</v>
      </c>
      <c r="D2384" s="355"/>
    </row>
    <row r="2385" spans="1:4" x14ac:dyDescent="0.2">
      <c r="A2385" s="353" t="s">
        <v>162</v>
      </c>
      <c r="B2385" s="354" t="s">
        <v>163</v>
      </c>
      <c r="C2385" s="332">
        <v>0</v>
      </c>
      <c r="D2385" s="355"/>
    </row>
    <row r="2386" spans="1:4" x14ac:dyDescent="0.2">
      <c r="A2386" s="353" t="s">
        <v>164</v>
      </c>
      <c r="B2386" s="354" t="s">
        <v>165</v>
      </c>
      <c r="C2386" s="332">
        <v>0</v>
      </c>
      <c r="D2386" s="355"/>
    </row>
    <row r="2387" spans="1:4" x14ac:dyDescent="0.2">
      <c r="A2387" s="356"/>
      <c r="B2387" s="357"/>
      <c r="C2387" s="332"/>
      <c r="D2387" s="355"/>
    </row>
    <row r="2388" spans="1:4" x14ac:dyDescent="0.2">
      <c r="A2388" s="351" t="s">
        <v>166</v>
      </c>
      <c r="B2388" s="348" t="s">
        <v>167</v>
      </c>
      <c r="C2388" s="352">
        <f>SUM(C2389:C2397)</f>
        <v>0</v>
      </c>
      <c r="D2388" s="350"/>
    </row>
    <row r="2389" spans="1:4" x14ac:dyDescent="0.2">
      <c r="A2389" s="353" t="s">
        <v>168</v>
      </c>
      <c r="B2389" s="354" t="s">
        <v>169</v>
      </c>
      <c r="C2389" s="332">
        <v>0</v>
      </c>
      <c r="D2389" s="355"/>
    </row>
    <row r="2390" spans="1:4" x14ac:dyDescent="0.2">
      <c r="A2390" s="353" t="s">
        <v>170</v>
      </c>
      <c r="B2390" s="354" t="s">
        <v>171</v>
      </c>
      <c r="C2390" s="332">
        <v>0</v>
      </c>
      <c r="D2390" s="355"/>
    </row>
    <row r="2391" spans="1:4" x14ac:dyDescent="0.2">
      <c r="A2391" s="353" t="s">
        <v>172</v>
      </c>
      <c r="B2391" s="354" t="s">
        <v>173</v>
      </c>
      <c r="C2391" s="332">
        <v>0</v>
      </c>
      <c r="D2391" s="355"/>
    </row>
    <row r="2392" spans="1:4" ht="25.5" x14ac:dyDescent="0.2">
      <c r="A2392" s="353" t="s">
        <v>174</v>
      </c>
      <c r="B2392" s="354" t="s">
        <v>175</v>
      </c>
      <c r="C2392" s="332">
        <v>0</v>
      </c>
      <c r="D2392" s="355"/>
    </row>
    <row r="2393" spans="1:4" ht="25.5" x14ac:dyDescent="0.2">
      <c r="A2393" s="353" t="s">
        <v>176</v>
      </c>
      <c r="B2393" s="354" t="s">
        <v>177</v>
      </c>
      <c r="C2393" s="332">
        <v>0</v>
      </c>
      <c r="D2393" s="355"/>
    </row>
    <row r="2394" spans="1:4" ht="25.5" x14ac:dyDescent="0.2">
      <c r="A2394" s="353" t="s">
        <v>178</v>
      </c>
      <c r="B2394" s="354" t="s">
        <v>179</v>
      </c>
      <c r="C2394" s="332">
        <v>0</v>
      </c>
      <c r="D2394" s="355"/>
    </row>
    <row r="2395" spans="1:4" x14ac:dyDescent="0.2">
      <c r="A2395" s="353" t="s">
        <v>180</v>
      </c>
      <c r="B2395" s="354" t="s">
        <v>181</v>
      </c>
      <c r="C2395" s="332">
        <v>0</v>
      </c>
      <c r="D2395" s="355"/>
    </row>
    <row r="2396" spans="1:4" ht="25.5" x14ac:dyDescent="0.2">
      <c r="A2396" s="353" t="s">
        <v>182</v>
      </c>
      <c r="B2396" s="354" t="s">
        <v>183</v>
      </c>
      <c r="C2396" s="332">
        <v>0</v>
      </c>
      <c r="D2396" s="355"/>
    </row>
    <row r="2397" spans="1:4" ht="25.5" x14ac:dyDescent="0.2">
      <c r="A2397" s="353" t="s">
        <v>184</v>
      </c>
      <c r="B2397" s="354" t="s">
        <v>185</v>
      </c>
      <c r="C2397" s="332">
        <v>0</v>
      </c>
      <c r="D2397" s="355"/>
    </row>
    <row r="2398" spans="1:4" x14ac:dyDescent="0.2">
      <c r="A2398" s="356"/>
      <c r="B2398" s="357"/>
      <c r="C2398" s="332"/>
      <c r="D2398" s="355"/>
    </row>
    <row r="2399" spans="1:4" x14ac:dyDescent="0.2">
      <c r="A2399" s="351" t="s">
        <v>186</v>
      </c>
      <c r="B2399" s="348" t="s">
        <v>187</v>
      </c>
      <c r="C2399" s="352">
        <f>SUM(C2400:C2403)</f>
        <v>0</v>
      </c>
      <c r="D2399" s="350"/>
    </row>
    <row r="2400" spans="1:4" x14ac:dyDescent="0.2">
      <c r="A2400" s="353" t="s">
        <v>188</v>
      </c>
      <c r="B2400" s="354" t="s">
        <v>189</v>
      </c>
      <c r="C2400" s="332">
        <v>0</v>
      </c>
      <c r="D2400" s="355"/>
    </row>
    <row r="2401" spans="1:4" x14ac:dyDescent="0.2">
      <c r="A2401" s="353" t="s">
        <v>190</v>
      </c>
      <c r="B2401" s="354" t="s">
        <v>191</v>
      </c>
      <c r="C2401" s="332">
        <v>0</v>
      </c>
      <c r="D2401" s="355"/>
    </row>
    <row r="2402" spans="1:4" x14ac:dyDescent="0.2">
      <c r="A2402" s="353" t="s">
        <v>192</v>
      </c>
      <c r="B2402" s="354" t="s">
        <v>193</v>
      </c>
      <c r="C2402" s="332">
        <v>0</v>
      </c>
      <c r="D2402" s="355"/>
    </row>
    <row r="2403" spans="1:4" x14ac:dyDescent="0.2">
      <c r="A2403" s="353" t="s">
        <v>194</v>
      </c>
      <c r="B2403" s="354" t="s">
        <v>195</v>
      </c>
      <c r="C2403" s="332">
        <v>0</v>
      </c>
      <c r="D2403" s="355"/>
    </row>
    <row r="2404" spans="1:4" x14ac:dyDescent="0.2">
      <c r="A2404" s="356"/>
      <c r="B2404" s="357"/>
      <c r="C2404" s="332"/>
      <c r="D2404" s="355"/>
    </row>
    <row r="2405" spans="1:4" x14ac:dyDescent="0.2">
      <c r="A2405" s="351" t="s">
        <v>196</v>
      </c>
      <c r="B2405" s="348" t="s">
        <v>197</v>
      </c>
      <c r="C2405" s="352">
        <f>SUM(C2406:C2411)</f>
        <v>0</v>
      </c>
      <c r="D2405" s="350"/>
    </row>
    <row r="2406" spans="1:4" x14ac:dyDescent="0.2">
      <c r="A2406" s="353" t="s">
        <v>198</v>
      </c>
      <c r="B2406" s="354" t="s">
        <v>199</v>
      </c>
      <c r="C2406" s="332">
        <v>0</v>
      </c>
      <c r="D2406" s="355"/>
    </row>
    <row r="2407" spans="1:4" x14ac:dyDescent="0.2">
      <c r="A2407" s="353" t="s">
        <v>200</v>
      </c>
      <c r="B2407" s="354" t="s">
        <v>201</v>
      </c>
      <c r="C2407" s="332">
        <v>0</v>
      </c>
      <c r="D2407" s="355"/>
    </row>
    <row r="2408" spans="1:4" x14ac:dyDescent="0.2">
      <c r="A2408" s="353" t="s">
        <v>202</v>
      </c>
      <c r="B2408" s="354" t="s">
        <v>203</v>
      </c>
      <c r="C2408" s="332">
        <v>0</v>
      </c>
      <c r="D2408" s="355"/>
    </row>
    <row r="2409" spans="1:4" ht="25.5" x14ac:dyDescent="0.2">
      <c r="A2409" s="353" t="s">
        <v>204</v>
      </c>
      <c r="B2409" s="354" t="s">
        <v>205</v>
      </c>
      <c r="C2409" s="332">
        <v>0</v>
      </c>
      <c r="D2409" s="355"/>
    </row>
    <row r="2410" spans="1:4" x14ac:dyDescent="0.2">
      <c r="A2410" s="353" t="s">
        <v>206</v>
      </c>
      <c r="B2410" s="354" t="s">
        <v>207</v>
      </c>
      <c r="C2410" s="332">
        <v>0</v>
      </c>
      <c r="D2410" s="355"/>
    </row>
    <row r="2411" spans="1:4" x14ac:dyDescent="0.2">
      <c r="A2411" s="353" t="s">
        <v>208</v>
      </c>
      <c r="B2411" s="354" t="s">
        <v>209</v>
      </c>
      <c r="C2411" s="360">
        <v>0</v>
      </c>
      <c r="D2411" s="361"/>
    </row>
    <row r="2412" spans="1:4" x14ac:dyDescent="0.2">
      <c r="A2412" s="362"/>
      <c r="B2412" s="363"/>
      <c r="C2412" s="364"/>
      <c r="D2412" s="342"/>
    </row>
    <row r="2413" spans="1:4" x14ac:dyDescent="0.2">
      <c r="A2413" s="347">
        <v>2</v>
      </c>
      <c r="B2413" s="348" t="s">
        <v>210</v>
      </c>
      <c r="C2413" s="352">
        <f>SUM(C2415+C2422+C2428+C2437+C2441+C2447)</f>
        <v>0</v>
      </c>
      <c r="D2413" s="350"/>
    </row>
    <row r="2414" spans="1:4" x14ac:dyDescent="0.2">
      <c r="A2414" s="347"/>
      <c r="B2414" s="365"/>
      <c r="C2414" s="332"/>
      <c r="D2414" s="355"/>
    </row>
    <row r="2415" spans="1:4" x14ac:dyDescent="0.2">
      <c r="A2415" s="362" t="s">
        <v>211</v>
      </c>
      <c r="B2415" s="348" t="s">
        <v>212</v>
      </c>
      <c r="C2415" s="352">
        <f>SUM(C2416:C2420)</f>
        <v>0</v>
      </c>
      <c r="D2415" s="350"/>
    </row>
    <row r="2416" spans="1:4" x14ac:dyDescent="0.2">
      <c r="A2416" s="353" t="s">
        <v>213</v>
      </c>
      <c r="B2416" s="354" t="s">
        <v>214</v>
      </c>
      <c r="C2416" s="332">
        <v>0</v>
      </c>
      <c r="D2416" s="355"/>
    </row>
    <row r="2417" spans="1:4" x14ac:dyDescent="0.2">
      <c r="A2417" s="353" t="s">
        <v>215</v>
      </c>
      <c r="B2417" s="354" t="s">
        <v>216</v>
      </c>
      <c r="C2417" s="332">
        <v>0</v>
      </c>
      <c r="D2417" s="355"/>
    </row>
    <row r="2418" spans="1:4" x14ac:dyDescent="0.2">
      <c r="A2418" s="353" t="s">
        <v>217</v>
      </c>
      <c r="B2418" s="354" t="s">
        <v>218</v>
      </c>
      <c r="C2418" s="332">
        <v>0</v>
      </c>
      <c r="D2418" s="355"/>
    </row>
    <row r="2419" spans="1:4" x14ac:dyDescent="0.2">
      <c r="A2419" s="353" t="s">
        <v>219</v>
      </c>
      <c r="B2419" s="354" t="s">
        <v>220</v>
      </c>
      <c r="C2419" s="332">
        <v>0</v>
      </c>
      <c r="D2419" s="355"/>
    </row>
    <row r="2420" spans="1:4" x14ac:dyDescent="0.2">
      <c r="A2420" s="353" t="s">
        <v>221</v>
      </c>
      <c r="B2420" s="354" t="s">
        <v>222</v>
      </c>
      <c r="C2420" s="332">
        <v>0</v>
      </c>
      <c r="D2420" s="355"/>
    </row>
    <row r="2421" spans="1:4" x14ac:dyDescent="0.2">
      <c r="A2421" s="366"/>
      <c r="B2421" s="357"/>
      <c r="C2421" s="332"/>
      <c r="D2421" s="355"/>
    </row>
    <row r="2422" spans="1:4" ht="25.5" x14ac:dyDescent="0.2">
      <c r="A2422" s="362" t="s">
        <v>223</v>
      </c>
      <c r="B2422" s="348" t="s">
        <v>224</v>
      </c>
      <c r="C2422" s="352">
        <f>SUM(C2423:C2426)</f>
        <v>0</v>
      </c>
      <c r="D2422" s="350"/>
    </row>
    <row r="2423" spans="1:4" x14ac:dyDescent="0.2">
      <c r="A2423" s="353" t="s">
        <v>225</v>
      </c>
      <c r="B2423" s="354" t="s">
        <v>226</v>
      </c>
      <c r="C2423" s="332">
        <v>0</v>
      </c>
      <c r="D2423" s="355"/>
    </row>
    <row r="2424" spans="1:4" x14ac:dyDescent="0.2">
      <c r="A2424" s="353" t="s">
        <v>227</v>
      </c>
      <c r="B2424" s="354" t="s">
        <v>228</v>
      </c>
      <c r="C2424" s="332">
        <v>0</v>
      </c>
      <c r="D2424" s="355"/>
    </row>
    <row r="2425" spans="1:4" x14ac:dyDescent="0.2">
      <c r="A2425" s="353" t="s">
        <v>229</v>
      </c>
      <c r="B2425" s="354" t="s">
        <v>230</v>
      </c>
      <c r="C2425" s="332">
        <v>0</v>
      </c>
      <c r="D2425" s="355"/>
    </row>
    <row r="2426" spans="1:4" x14ac:dyDescent="0.2">
      <c r="A2426" s="353" t="s">
        <v>231</v>
      </c>
      <c r="B2426" s="354" t="s">
        <v>232</v>
      </c>
      <c r="C2426" s="332">
        <v>0</v>
      </c>
      <c r="D2426" s="355"/>
    </row>
    <row r="2427" spans="1:4" x14ac:dyDescent="0.2">
      <c r="A2427" s="366"/>
      <c r="B2427" s="357"/>
      <c r="C2427" s="332"/>
      <c r="D2427" s="355"/>
    </row>
    <row r="2428" spans="1:4" ht="25.5" x14ac:dyDescent="0.2">
      <c r="A2428" s="362" t="s">
        <v>233</v>
      </c>
      <c r="B2428" s="348" t="s">
        <v>234</v>
      </c>
      <c r="C2428" s="352">
        <f>SUM(C2429:C2435)</f>
        <v>0</v>
      </c>
      <c r="D2428" s="350"/>
    </row>
    <row r="2429" spans="1:4" x14ac:dyDescent="0.2">
      <c r="A2429" s="353" t="s">
        <v>235</v>
      </c>
      <c r="B2429" s="354" t="s">
        <v>236</v>
      </c>
      <c r="C2429" s="332">
        <v>0</v>
      </c>
      <c r="D2429" s="355"/>
    </row>
    <row r="2430" spans="1:4" ht="25.5" x14ac:dyDescent="0.2">
      <c r="A2430" s="353" t="s">
        <v>237</v>
      </c>
      <c r="B2430" s="354" t="s">
        <v>238</v>
      </c>
      <c r="C2430" s="332">
        <v>0</v>
      </c>
      <c r="D2430" s="355"/>
    </row>
    <row r="2431" spans="1:4" x14ac:dyDescent="0.2">
      <c r="A2431" s="353" t="s">
        <v>239</v>
      </c>
      <c r="B2431" s="354" t="s">
        <v>240</v>
      </c>
      <c r="C2431" s="332">
        <v>0</v>
      </c>
      <c r="D2431" s="355"/>
    </row>
    <row r="2432" spans="1:4" ht="25.5" x14ac:dyDescent="0.2">
      <c r="A2432" s="353" t="s">
        <v>241</v>
      </c>
      <c r="B2432" s="354" t="s">
        <v>242</v>
      </c>
      <c r="C2432" s="332">
        <v>0</v>
      </c>
      <c r="D2432" s="355"/>
    </row>
    <row r="2433" spans="1:4" x14ac:dyDescent="0.2">
      <c r="A2433" s="353" t="s">
        <v>243</v>
      </c>
      <c r="B2433" s="354" t="s">
        <v>244</v>
      </c>
      <c r="C2433" s="332">
        <v>0</v>
      </c>
      <c r="D2433" s="355"/>
    </row>
    <row r="2434" spans="1:4" x14ac:dyDescent="0.2">
      <c r="A2434" s="353" t="s">
        <v>245</v>
      </c>
      <c r="B2434" s="354" t="s">
        <v>246</v>
      </c>
      <c r="C2434" s="332">
        <v>0</v>
      </c>
      <c r="D2434" s="355"/>
    </row>
    <row r="2435" spans="1:4" ht="25.5" x14ac:dyDescent="0.2">
      <c r="A2435" s="353" t="s">
        <v>247</v>
      </c>
      <c r="B2435" s="354" t="s">
        <v>248</v>
      </c>
      <c r="C2435" s="332">
        <v>0</v>
      </c>
      <c r="D2435" s="355"/>
    </row>
    <row r="2436" spans="1:4" x14ac:dyDescent="0.2">
      <c r="A2436" s="366"/>
      <c r="B2436" s="357"/>
      <c r="C2436" s="332"/>
      <c r="D2436" s="355"/>
    </row>
    <row r="2437" spans="1:4" ht="25.5" x14ac:dyDescent="0.2">
      <c r="A2437" s="362" t="s">
        <v>249</v>
      </c>
      <c r="B2437" s="348" t="s">
        <v>250</v>
      </c>
      <c r="C2437" s="352">
        <f>SUM(C2438:C2439)</f>
        <v>0</v>
      </c>
      <c r="D2437" s="350"/>
    </row>
    <row r="2438" spans="1:4" x14ac:dyDescent="0.2">
      <c r="A2438" s="353" t="s">
        <v>251</v>
      </c>
      <c r="B2438" s="354" t="s">
        <v>252</v>
      </c>
      <c r="C2438" s="332">
        <v>0</v>
      </c>
      <c r="D2438" s="355"/>
    </row>
    <row r="2439" spans="1:4" x14ac:dyDescent="0.2">
      <c r="A2439" s="353" t="s">
        <v>253</v>
      </c>
      <c r="B2439" s="354" t="s">
        <v>254</v>
      </c>
      <c r="C2439" s="332">
        <v>0</v>
      </c>
      <c r="D2439" s="355"/>
    </row>
    <row r="2440" spans="1:4" x14ac:dyDescent="0.2">
      <c r="A2440" s="366"/>
      <c r="B2440" s="357"/>
      <c r="C2440" s="332"/>
      <c r="D2440" s="355"/>
    </row>
    <row r="2441" spans="1:4" ht="25.5" x14ac:dyDescent="0.2">
      <c r="A2441" s="362" t="s">
        <v>255</v>
      </c>
      <c r="B2441" s="348" t="s">
        <v>256</v>
      </c>
      <c r="C2441" s="352">
        <f>SUM(C2442:C2445)</f>
        <v>0</v>
      </c>
      <c r="D2441" s="350"/>
    </row>
    <row r="2442" spans="1:4" x14ac:dyDescent="0.2">
      <c r="A2442" s="353" t="s">
        <v>257</v>
      </c>
      <c r="B2442" s="354" t="s">
        <v>258</v>
      </c>
      <c r="C2442" s="332">
        <v>0</v>
      </c>
      <c r="D2442" s="355"/>
    </row>
    <row r="2443" spans="1:4" x14ac:dyDescent="0.2">
      <c r="A2443" s="353" t="s">
        <v>259</v>
      </c>
      <c r="B2443" s="354" t="s">
        <v>260</v>
      </c>
      <c r="C2443" s="332">
        <v>0</v>
      </c>
      <c r="D2443" s="355"/>
    </row>
    <row r="2444" spans="1:4" x14ac:dyDescent="0.2">
      <c r="A2444" s="353" t="s">
        <v>261</v>
      </c>
      <c r="B2444" s="354" t="s">
        <v>262</v>
      </c>
      <c r="C2444" s="332">
        <v>0</v>
      </c>
      <c r="D2444" s="355"/>
    </row>
    <row r="2445" spans="1:4" ht="25.5" x14ac:dyDescent="0.2">
      <c r="A2445" s="353" t="s">
        <v>263</v>
      </c>
      <c r="B2445" s="354" t="s">
        <v>264</v>
      </c>
      <c r="C2445" s="332">
        <v>0</v>
      </c>
      <c r="D2445" s="355"/>
    </row>
    <row r="2446" spans="1:4" x14ac:dyDescent="0.2">
      <c r="A2446" s="366"/>
      <c r="B2446" s="357"/>
      <c r="C2446" s="332"/>
      <c r="D2446" s="355"/>
    </row>
    <row r="2447" spans="1:4" ht="25.5" x14ac:dyDescent="0.2">
      <c r="A2447" s="362" t="s">
        <v>265</v>
      </c>
      <c r="B2447" s="348" t="s">
        <v>266</v>
      </c>
      <c r="C2447" s="352">
        <f>SUM(C2448:C2455)</f>
        <v>0</v>
      </c>
      <c r="D2447" s="350"/>
    </row>
    <row r="2448" spans="1:4" x14ac:dyDescent="0.2">
      <c r="A2448" s="353" t="s">
        <v>267</v>
      </c>
      <c r="B2448" s="354" t="s">
        <v>268</v>
      </c>
      <c r="C2448" s="332"/>
      <c r="D2448" s="355"/>
    </row>
    <row r="2449" spans="1:4" ht="25.5" x14ac:dyDescent="0.2">
      <c r="A2449" s="353" t="s">
        <v>269</v>
      </c>
      <c r="B2449" s="354" t="s">
        <v>270</v>
      </c>
      <c r="C2449" s="332">
        <v>0</v>
      </c>
      <c r="D2449" s="355"/>
    </row>
    <row r="2450" spans="1:4" x14ac:dyDescent="0.2">
      <c r="A2450" s="353" t="s">
        <v>271</v>
      </c>
      <c r="B2450" s="354" t="s">
        <v>272</v>
      </c>
      <c r="C2450" s="332">
        <v>0</v>
      </c>
      <c r="D2450" s="355"/>
    </row>
    <row r="2451" spans="1:4" x14ac:dyDescent="0.2">
      <c r="A2451" s="353" t="s">
        <v>273</v>
      </c>
      <c r="B2451" s="354" t="s">
        <v>274</v>
      </c>
      <c r="C2451" s="332">
        <v>0</v>
      </c>
      <c r="D2451" s="355"/>
    </row>
    <row r="2452" spans="1:4" x14ac:dyDescent="0.2">
      <c r="A2452" s="353" t="s">
        <v>275</v>
      </c>
      <c r="B2452" s="354" t="s">
        <v>276</v>
      </c>
      <c r="C2452" s="332">
        <v>0</v>
      </c>
      <c r="D2452" s="355"/>
    </row>
    <row r="2453" spans="1:4" ht="25.5" x14ac:dyDescent="0.2">
      <c r="A2453" s="353" t="s">
        <v>277</v>
      </c>
      <c r="B2453" s="354" t="s">
        <v>278</v>
      </c>
      <c r="C2453" s="332">
        <v>0</v>
      </c>
      <c r="D2453" s="355"/>
    </row>
    <row r="2454" spans="1:4" x14ac:dyDescent="0.2">
      <c r="A2454" s="353" t="s">
        <v>279</v>
      </c>
      <c r="B2454" s="354" t="s">
        <v>280</v>
      </c>
      <c r="C2454" s="332">
        <v>0</v>
      </c>
      <c r="D2454" s="355"/>
    </row>
    <row r="2455" spans="1:4" x14ac:dyDescent="0.2">
      <c r="A2455" s="353" t="s">
        <v>281</v>
      </c>
      <c r="B2455" s="354" t="s">
        <v>282</v>
      </c>
      <c r="C2455" s="332">
        <v>0</v>
      </c>
      <c r="D2455" s="355"/>
    </row>
    <row r="2456" spans="1:4" x14ac:dyDescent="0.2">
      <c r="A2456" s="353"/>
      <c r="B2456" s="357"/>
      <c r="C2456" s="332"/>
      <c r="D2456" s="355"/>
    </row>
    <row r="2457" spans="1:4" x14ac:dyDescent="0.2">
      <c r="A2457" s="347">
        <v>5</v>
      </c>
      <c r="B2457" s="367" t="s">
        <v>283</v>
      </c>
      <c r="C2457" s="352">
        <f>SUM(C2459+C2469+C2479+C2484)</f>
        <v>0</v>
      </c>
      <c r="D2457" s="350"/>
    </row>
    <row r="2458" spans="1:4" x14ac:dyDescent="0.2">
      <c r="A2458" s="366"/>
      <c r="B2458" s="357"/>
      <c r="C2458" s="332"/>
      <c r="D2458" s="355"/>
    </row>
    <row r="2459" spans="1:4" x14ac:dyDescent="0.2">
      <c r="A2459" s="368" t="s">
        <v>284</v>
      </c>
      <c r="B2459" s="348" t="s">
        <v>285</v>
      </c>
      <c r="C2459" s="352">
        <f>SUM(C2460:C2467)</f>
        <v>0</v>
      </c>
      <c r="D2459" s="350"/>
    </row>
    <row r="2460" spans="1:4" x14ac:dyDescent="0.2">
      <c r="A2460" s="369" t="s">
        <v>286</v>
      </c>
      <c r="B2460" s="354" t="s">
        <v>287</v>
      </c>
      <c r="C2460" s="332">
        <v>0</v>
      </c>
      <c r="D2460" s="355"/>
    </row>
    <row r="2461" spans="1:4" x14ac:dyDescent="0.2">
      <c r="A2461" s="369" t="s">
        <v>288</v>
      </c>
      <c r="B2461" s="354" t="s">
        <v>289</v>
      </c>
      <c r="C2461" s="332">
        <v>0</v>
      </c>
      <c r="D2461" s="355"/>
    </row>
    <row r="2462" spans="1:4" x14ac:dyDescent="0.2">
      <c r="A2462" s="369" t="s">
        <v>290</v>
      </c>
      <c r="B2462" s="354" t="s">
        <v>291</v>
      </c>
      <c r="C2462" s="332"/>
      <c r="D2462" s="355"/>
    </row>
    <row r="2463" spans="1:4" x14ac:dyDescent="0.2">
      <c r="A2463" s="369" t="s">
        <v>292</v>
      </c>
      <c r="B2463" s="354" t="s">
        <v>293</v>
      </c>
      <c r="C2463" s="332"/>
      <c r="D2463" s="355"/>
    </row>
    <row r="2464" spans="1:4" x14ac:dyDescent="0.2">
      <c r="A2464" s="369" t="s">
        <v>294</v>
      </c>
      <c r="B2464" s="354" t="s">
        <v>295</v>
      </c>
      <c r="C2464" s="332"/>
      <c r="D2464" s="355"/>
    </row>
    <row r="2465" spans="1:4" ht="25.5" x14ac:dyDescent="0.2">
      <c r="A2465" s="369" t="s">
        <v>296</v>
      </c>
      <c r="B2465" s="354" t="s">
        <v>297</v>
      </c>
      <c r="C2465" s="332"/>
      <c r="D2465" s="355"/>
    </row>
    <row r="2466" spans="1:4" ht="25.5" x14ac:dyDescent="0.2">
      <c r="A2466" s="369" t="s">
        <v>298</v>
      </c>
      <c r="B2466" s="354" t="s">
        <v>299</v>
      </c>
      <c r="C2466" s="332"/>
      <c r="D2466" s="355"/>
    </row>
    <row r="2467" spans="1:4" x14ac:dyDescent="0.2">
      <c r="A2467" s="369" t="s">
        <v>300</v>
      </c>
      <c r="B2467" s="354" t="s">
        <v>301</v>
      </c>
      <c r="C2467" s="332">
        <v>0</v>
      </c>
      <c r="D2467" s="355"/>
    </row>
    <row r="2468" spans="1:4" x14ac:dyDescent="0.2">
      <c r="A2468" s="369"/>
      <c r="B2468" s="354"/>
      <c r="C2468" s="332"/>
      <c r="D2468" s="355"/>
    </row>
    <row r="2469" spans="1:4" ht="25.5" x14ac:dyDescent="0.2">
      <c r="A2469" s="368" t="s">
        <v>302</v>
      </c>
      <c r="B2469" s="348" t="s">
        <v>303</v>
      </c>
      <c r="C2469" s="352">
        <f>SUM(C2470:C2477)</f>
        <v>0</v>
      </c>
      <c r="D2469" s="350"/>
    </row>
    <row r="2470" spans="1:4" x14ac:dyDescent="0.2">
      <c r="A2470" s="369" t="s">
        <v>304</v>
      </c>
      <c r="B2470" s="354" t="s">
        <v>305</v>
      </c>
      <c r="C2470" s="332">
        <v>0</v>
      </c>
      <c r="D2470" s="355"/>
    </row>
    <row r="2471" spans="1:4" x14ac:dyDescent="0.2">
      <c r="A2471" s="369" t="s">
        <v>306</v>
      </c>
      <c r="B2471" s="354" t="s">
        <v>307</v>
      </c>
      <c r="C2471" s="332">
        <v>0</v>
      </c>
      <c r="D2471" s="355"/>
    </row>
    <row r="2472" spans="1:4" x14ac:dyDescent="0.2">
      <c r="A2472" s="369" t="s">
        <v>308</v>
      </c>
      <c r="B2472" s="354" t="s">
        <v>309</v>
      </c>
      <c r="C2472" s="332">
        <v>0</v>
      </c>
      <c r="D2472" s="355"/>
    </row>
    <row r="2473" spans="1:4" x14ac:dyDescent="0.2">
      <c r="A2473" s="369" t="s">
        <v>310</v>
      </c>
      <c r="B2473" s="354" t="s">
        <v>311</v>
      </c>
      <c r="C2473" s="332">
        <v>0</v>
      </c>
      <c r="D2473" s="355"/>
    </row>
    <row r="2474" spans="1:4" x14ac:dyDescent="0.2">
      <c r="A2474" s="369" t="s">
        <v>312</v>
      </c>
      <c r="B2474" s="354" t="s">
        <v>313</v>
      </c>
      <c r="C2474" s="332">
        <v>0</v>
      </c>
      <c r="D2474" s="355"/>
    </row>
    <row r="2475" spans="1:4" x14ac:dyDescent="0.2">
      <c r="A2475" s="369" t="s">
        <v>314</v>
      </c>
      <c r="B2475" s="354" t="s">
        <v>315</v>
      </c>
      <c r="C2475" s="332">
        <v>0</v>
      </c>
      <c r="D2475" s="355"/>
    </row>
    <row r="2476" spans="1:4" x14ac:dyDescent="0.2">
      <c r="A2476" s="369" t="s">
        <v>316</v>
      </c>
      <c r="B2476" s="354" t="s">
        <v>317</v>
      </c>
      <c r="C2476" s="332">
        <v>0</v>
      </c>
      <c r="D2476" s="355"/>
    </row>
    <row r="2477" spans="1:4" ht="25.5" x14ac:dyDescent="0.2">
      <c r="A2477" s="369" t="s">
        <v>318</v>
      </c>
      <c r="B2477" s="354" t="s">
        <v>319</v>
      </c>
      <c r="C2477" s="332">
        <v>0</v>
      </c>
      <c r="D2477" s="355"/>
    </row>
    <row r="2478" spans="1:4" x14ac:dyDescent="0.2">
      <c r="A2478" s="369"/>
      <c r="B2478" s="354"/>
      <c r="C2478" s="332"/>
      <c r="D2478" s="355"/>
    </row>
    <row r="2479" spans="1:4" x14ac:dyDescent="0.2">
      <c r="A2479" s="368" t="s">
        <v>320</v>
      </c>
      <c r="B2479" s="348" t="s">
        <v>321</v>
      </c>
      <c r="C2479" s="352">
        <f>SUM(C2480:C2482)</f>
        <v>0</v>
      </c>
      <c r="D2479" s="350"/>
    </row>
    <row r="2480" spans="1:4" x14ac:dyDescent="0.2">
      <c r="A2480" s="369" t="s">
        <v>322</v>
      </c>
      <c r="B2480" s="354" t="s">
        <v>323</v>
      </c>
      <c r="C2480" s="332">
        <v>0</v>
      </c>
      <c r="D2480" s="355"/>
    </row>
    <row r="2481" spans="1:4" x14ac:dyDescent="0.2">
      <c r="A2481" s="369" t="s">
        <v>324</v>
      </c>
      <c r="B2481" s="354" t="s">
        <v>325</v>
      </c>
      <c r="C2481" s="332">
        <v>0</v>
      </c>
      <c r="D2481" s="355"/>
    </row>
    <row r="2482" spans="1:4" x14ac:dyDescent="0.2">
      <c r="A2482" s="369" t="s">
        <v>326</v>
      </c>
      <c r="B2482" s="354" t="s">
        <v>327</v>
      </c>
      <c r="C2482" s="332">
        <v>0</v>
      </c>
      <c r="D2482" s="355"/>
    </row>
    <row r="2483" spans="1:4" x14ac:dyDescent="0.2">
      <c r="A2483" s="369"/>
      <c r="B2483" s="354"/>
      <c r="C2483" s="332"/>
      <c r="D2483" s="355"/>
    </row>
    <row r="2484" spans="1:4" x14ac:dyDescent="0.2">
      <c r="A2484" s="368" t="s">
        <v>328</v>
      </c>
      <c r="B2484" s="348" t="s">
        <v>329</v>
      </c>
      <c r="C2484" s="352">
        <f>SUM(C2485:C2488)</f>
        <v>0</v>
      </c>
      <c r="D2484" s="350"/>
    </row>
    <row r="2485" spans="1:4" x14ac:dyDescent="0.2">
      <c r="A2485" s="369" t="s">
        <v>330</v>
      </c>
      <c r="B2485" s="354" t="s">
        <v>331</v>
      </c>
      <c r="C2485" s="332">
        <v>0</v>
      </c>
      <c r="D2485" s="355"/>
    </row>
    <row r="2486" spans="1:4" x14ac:dyDescent="0.2">
      <c r="A2486" s="369" t="s">
        <v>332</v>
      </c>
      <c r="B2486" s="354" t="s">
        <v>333</v>
      </c>
      <c r="C2486" s="332">
        <v>0</v>
      </c>
      <c r="D2486" s="355"/>
    </row>
    <row r="2487" spans="1:4" x14ac:dyDescent="0.2">
      <c r="A2487" s="369" t="s">
        <v>334</v>
      </c>
      <c r="B2487" s="354" t="s">
        <v>335</v>
      </c>
      <c r="C2487" s="332">
        <v>0</v>
      </c>
      <c r="D2487" s="355"/>
    </row>
    <row r="2488" spans="1:4" x14ac:dyDescent="0.2">
      <c r="A2488" s="369" t="s">
        <v>336</v>
      </c>
      <c r="B2488" s="354" t="s">
        <v>337</v>
      </c>
      <c r="C2488" s="332">
        <v>0</v>
      </c>
      <c r="D2488" s="355"/>
    </row>
    <row r="2491" spans="1:4" ht="54.75" customHeight="1" x14ac:dyDescent="0.2">
      <c r="A2491" s="372" t="str">
        <f>'1. DireccyConducc '!B111</f>
        <v xml:space="preserve">RE1. P22 Planificación de Recursos Humanos en Salud de acuerdo con las necesidades del sistema de salud </v>
      </c>
      <c r="B2491" s="340" t="s">
        <v>74</v>
      </c>
      <c r="C2491" s="332">
        <f>SUM(C2493,C2569,C2613)</f>
        <v>0</v>
      </c>
      <c r="D2491" s="342"/>
    </row>
    <row r="2492" spans="1:4" x14ac:dyDescent="0.2">
      <c r="A2492" s="343" t="s">
        <v>75</v>
      </c>
      <c r="B2492" s="344" t="s">
        <v>76</v>
      </c>
      <c r="C2492" s="345" t="s">
        <v>77</v>
      </c>
      <c r="D2492" s="346" t="s">
        <v>78</v>
      </c>
    </row>
    <row r="2493" spans="1:4" x14ac:dyDescent="0.2">
      <c r="A2493" s="347">
        <v>1</v>
      </c>
      <c r="B2493" s="348" t="s">
        <v>79</v>
      </c>
      <c r="C2493" s="349">
        <f>SUM(C2495,C2502,C2509,C2518,C2527,C2532,C2539,C2544,C2555,C2561)</f>
        <v>0</v>
      </c>
      <c r="D2493" s="350"/>
    </row>
    <row r="2494" spans="1:4" x14ac:dyDescent="0.2">
      <c r="A2494" s="347"/>
      <c r="B2494" s="365"/>
      <c r="C2494" s="352"/>
      <c r="D2494" s="350"/>
    </row>
    <row r="2495" spans="1:4" x14ac:dyDescent="0.2">
      <c r="A2495" s="351" t="s">
        <v>81</v>
      </c>
      <c r="B2495" s="348" t="s">
        <v>82</v>
      </c>
      <c r="C2495" s="352">
        <f>SUM(C2496:C2500)</f>
        <v>0</v>
      </c>
      <c r="D2495" s="350"/>
    </row>
    <row r="2496" spans="1:4" x14ac:dyDescent="0.2">
      <c r="A2496" s="353" t="s">
        <v>83</v>
      </c>
      <c r="B2496" s="354" t="s">
        <v>84</v>
      </c>
      <c r="C2496" s="332">
        <v>0</v>
      </c>
      <c r="D2496" s="355"/>
    </row>
    <row r="2497" spans="1:4" ht="25.5" x14ac:dyDescent="0.2">
      <c r="A2497" s="353" t="s">
        <v>85</v>
      </c>
      <c r="B2497" s="354" t="s">
        <v>86</v>
      </c>
      <c r="C2497" s="332">
        <v>0</v>
      </c>
      <c r="D2497" s="355"/>
    </row>
    <row r="2498" spans="1:4" x14ac:dyDescent="0.2">
      <c r="A2498" s="353" t="s">
        <v>87</v>
      </c>
      <c r="B2498" s="354" t="s">
        <v>88</v>
      </c>
      <c r="C2498" s="332">
        <v>0</v>
      </c>
      <c r="D2498" s="355"/>
    </row>
    <row r="2499" spans="1:4" ht="25.5" x14ac:dyDescent="0.2">
      <c r="A2499" s="353" t="s">
        <v>89</v>
      </c>
      <c r="B2499" s="354" t="s">
        <v>90</v>
      </c>
      <c r="C2499" s="332">
        <v>0</v>
      </c>
      <c r="D2499" s="355"/>
    </row>
    <row r="2500" spans="1:4" x14ac:dyDescent="0.2">
      <c r="A2500" s="353" t="s">
        <v>91</v>
      </c>
      <c r="B2500" s="354" t="s">
        <v>92</v>
      </c>
      <c r="C2500" s="332">
        <v>0</v>
      </c>
      <c r="D2500" s="355"/>
    </row>
    <row r="2501" spans="1:4" x14ac:dyDescent="0.2">
      <c r="A2501" s="356"/>
      <c r="B2501" s="357"/>
      <c r="C2501" s="332"/>
      <c r="D2501" s="355"/>
    </row>
    <row r="2502" spans="1:4" x14ac:dyDescent="0.2">
      <c r="A2502" s="351" t="s">
        <v>93</v>
      </c>
      <c r="B2502" s="348" t="s">
        <v>94</v>
      </c>
      <c r="C2502" s="352">
        <f>SUM(C2503:C2507)</f>
        <v>0</v>
      </c>
      <c r="D2502" s="350"/>
    </row>
    <row r="2503" spans="1:4" x14ac:dyDescent="0.2">
      <c r="A2503" s="353" t="s">
        <v>95</v>
      </c>
      <c r="B2503" s="354" t="s">
        <v>96</v>
      </c>
      <c r="C2503" s="332">
        <v>0</v>
      </c>
      <c r="D2503" s="355"/>
    </row>
    <row r="2504" spans="1:4" x14ac:dyDescent="0.2">
      <c r="A2504" s="353" t="s">
        <v>97</v>
      </c>
      <c r="B2504" s="354" t="s">
        <v>98</v>
      </c>
      <c r="C2504" s="332">
        <v>0</v>
      </c>
      <c r="D2504" s="355"/>
    </row>
    <row r="2505" spans="1:4" x14ac:dyDescent="0.2">
      <c r="A2505" s="353" t="s">
        <v>99</v>
      </c>
      <c r="B2505" s="354" t="s">
        <v>100</v>
      </c>
      <c r="C2505" s="332">
        <v>0</v>
      </c>
      <c r="D2505" s="355"/>
    </row>
    <row r="2506" spans="1:4" x14ac:dyDescent="0.2">
      <c r="A2506" s="353" t="s">
        <v>101</v>
      </c>
      <c r="B2506" s="354" t="s">
        <v>102</v>
      </c>
      <c r="C2506" s="332">
        <v>0</v>
      </c>
      <c r="D2506" s="355"/>
    </row>
    <row r="2507" spans="1:4" x14ac:dyDescent="0.2">
      <c r="A2507" s="353" t="s">
        <v>103</v>
      </c>
      <c r="B2507" s="354" t="s">
        <v>104</v>
      </c>
      <c r="C2507" s="332">
        <v>0</v>
      </c>
      <c r="D2507" s="355"/>
    </row>
    <row r="2508" spans="1:4" x14ac:dyDescent="0.2">
      <c r="A2508" s="356"/>
      <c r="B2508" s="357"/>
      <c r="C2508" s="352"/>
      <c r="D2508" s="350"/>
    </row>
    <row r="2509" spans="1:4" ht="25.5" x14ac:dyDescent="0.2">
      <c r="A2509" s="351" t="s">
        <v>105</v>
      </c>
      <c r="B2509" s="358" t="s">
        <v>106</v>
      </c>
      <c r="C2509" s="352">
        <f>SUM(C2510:C2516)</f>
        <v>0</v>
      </c>
      <c r="D2509" s="350"/>
    </row>
    <row r="2510" spans="1:4" x14ac:dyDescent="0.2">
      <c r="A2510" s="353" t="s">
        <v>107</v>
      </c>
      <c r="B2510" s="354" t="s">
        <v>108</v>
      </c>
      <c r="C2510" s="332">
        <v>0</v>
      </c>
      <c r="D2510" s="355"/>
    </row>
    <row r="2511" spans="1:4" x14ac:dyDescent="0.2">
      <c r="A2511" s="353" t="s">
        <v>109</v>
      </c>
      <c r="B2511" s="354" t="s">
        <v>110</v>
      </c>
      <c r="C2511" s="332">
        <v>0</v>
      </c>
      <c r="D2511" s="355"/>
    </row>
    <row r="2512" spans="1:4" x14ac:dyDescent="0.2">
      <c r="A2512" s="353" t="s">
        <v>111</v>
      </c>
      <c r="B2512" s="354" t="s">
        <v>112</v>
      </c>
      <c r="C2512" s="332"/>
      <c r="D2512" s="355"/>
    </row>
    <row r="2513" spans="1:4" x14ac:dyDescent="0.2">
      <c r="A2513" s="353" t="s">
        <v>113</v>
      </c>
      <c r="B2513" s="354" t="s">
        <v>114</v>
      </c>
      <c r="C2513" s="332">
        <v>0</v>
      </c>
      <c r="D2513" s="355"/>
    </row>
    <row r="2514" spans="1:4" x14ac:dyDescent="0.2">
      <c r="A2514" s="353" t="s">
        <v>115</v>
      </c>
      <c r="B2514" s="354" t="s">
        <v>116</v>
      </c>
      <c r="C2514" s="332">
        <v>0</v>
      </c>
      <c r="D2514" s="355"/>
    </row>
    <row r="2515" spans="1:4" ht="25.5" x14ac:dyDescent="0.2">
      <c r="A2515" s="353" t="s">
        <v>117</v>
      </c>
      <c r="B2515" s="354" t="s">
        <v>118</v>
      </c>
      <c r="C2515" s="332">
        <v>0</v>
      </c>
      <c r="D2515" s="355"/>
    </row>
    <row r="2516" spans="1:4" ht="25.5" x14ac:dyDescent="0.2">
      <c r="A2516" s="353" t="s">
        <v>119</v>
      </c>
      <c r="B2516" s="354" t="s">
        <v>120</v>
      </c>
      <c r="C2516" s="332">
        <v>0</v>
      </c>
      <c r="D2516" s="355"/>
    </row>
    <row r="2517" spans="1:4" x14ac:dyDescent="0.2">
      <c r="A2517" s="356"/>
      <c r="B2517" s="357"/>
      <c r="C2517" s="332"/>
      <c r="D2517" s="355"/>
    </row>
    <row r="2518" spans="1:4" x14ac:dyDescent="0.2">
      <c r="A2518" s="351" t="s">
        <v>121</v>
      </c>
      <c r="B2518" s="348" t="s">
        <v>122</v>
      </c>
      <c r="C2518" s="352">
        <f>SUM(C2519:C2525)</f>
        <v>0</v>
      </c>
      <c r="D2518" s="350"/>
    </row>
    <row r="2519" spans="1:4" x14ac:dyDescent="0.2">
      <c r="A2519" s="353" t="s">
        <v>123</v>
      </c>
      <c r="B2519" s="354" t="s">
        <v>124</v>
      </c>
      <c r="C2519" s="332">
        <v>0</v>
      </c>
      <c r="D2519" s="355"/>
    </row>
    <row r="2520" spans="1:4" x14ac:dyDescent="0.2">
      <c r="A2520" s="353" t="s">
        <v>125</v>
      </c>
      <c r="B2520" s="354" t="s">
        <v>126</v>
      </c>
      <c r="C2520" s="332">
        <v>0</v>
      </c>
      <c r="D2520" s="355"/>
    </row>
    <row r="2521" spans="1:4" x14ac:dyDescent="0.2">
      <c r="A2521" s="353" t="s">
        <v>127</v>
      </c>
      <c r="B2521" s="354" t="s">
        <v>128</v>
      </c>
      <c r="C2521" s="332">
        <v>0</v>
      </c>
      <c r="D2521" s="355"/>
    </row>
    <row r="2522" spans="1:4" ht="25.5" x14ac:dyDescent="0.2">
      <c r="A2522" s="353" t="s">
        <v>129</v>
      </c>
      <c r="B2522" s="354" t="s">
        <v>130</v>
      </c>
      <c r="C2522" s="332">
        <v>0</v>
      </c>
      <c r="D2522" s="355"/>
    </row>
    <row r="2523" spans="1:4" ht="25.5" x14ac:dyDescent="0.2">
      <c r="A2523" s="353" t="s">
        <v>131</v>
      </c>
      <c r="B2523" s="354" t="s">
        <v>132</v>
      </c>
      <c r="C2523" s="332">
        <v>0</v>
      </c>
      <c r="D2523" s="355"/>
    </row>
    <row r="2524" spans="1:4" x14ac:dyDescent="0.2">
      <c r="A2524" s="353" t="s">
        <v>133</v>
      </c>
      <c r="B2524" s="354" t="s">
        <v>134</v>
      </c>
      <c r="C2524" s="332">
        <v>0</v>
      </c>
      <c r="D2524" s="355"/>
    </row>
    <row r="2525" spans="1:4" x14ac:dyDescent="0.2">
      <c r="A2525" s="353" t="s">
        <v>135</v>
      </c>
      <c r="B2525" s="354" t="s">
        <v>136</v>
      </c>
      <c r="C2525" s="332"/>
      <c r="D2525" s="355"/>
    </row>
    <row r="2526" spans="1:4" x14ac:dyDescent="0.2">
      <c r="A2526" s="356"/>
      <c r="B2526" s="357"/>
      <c r="C2526" s="332"/>
      <c r="D2526" s="355"/>
    </row>
    <row r="2527" spans="1:4" x14ac:dyDescent="0.2">
      <c r="A2527" s="351" t="s">
        <v>137</v>
      </c>
      <c r="B2527" s="348" t="s">
        <v>138</v>
      </c>
      <c r="C2527" s="352">
        <f>SUM(C2528++C2529+C2530)</f>
        <v>0</v>
      </c>
      <c r="D2527" s="350"/>
    </row>
    <row r="2528" spans="1:4" x14ac:dyDescent="0.2">
      <c r="A2528" s="353" t="s">
        <v>139</v>
      </c>
      <c r="B2528" s="354" t="s">
        <v>140</v>
      </c>
      <c r="C2528" s="332">
        <v>0</v>
      </c>
      <c r="D2528" s="355"/>
    </row>
    <row r="2529" spans="1:4" x14ac:dyDescent="0.2">
      <c r="A2529" s="353" t="s">
        <v>141</v>
      </c>
      <c r="B2529" s="354" t="s">
        <v>142</v>
      </c>
      <c r="C2529" s="332">
        <v>0</v>
      </c>
      <c r="D2529" s="355"/>
    </row>
    <row r="2530" spans="1:4" x14ac:dyDescent="0.2">
      <c r="A2530" s="353" t="s">
        <v>143</v>
      </c>
      <c r="B2530" s="354" t="s">
        <v>144</v>
      </c>
      <c r="C2530" s="332">
        <v>0</v>
      </c>
      <c r="D2530" s="355"/>
    </row>
    <row r="2531" spans="1:4" x14ac:dyDescent="0.2">
      <c r="A2531" s="356"/>
      <c r="B2531" s="357"/>
      <c r="C2531" s="332"/>
      <c r="D2531" s="355"/>
    </row>
    <row r="2532" spans="1:4" ht="25.5" x14ac:dyDescent="0.2">
      <c r="A2532" s="351" t="s">
        <v>145</v>
      </c>
      <c r="B2532" s="348" t="s">
        <v>146</v>
      </c>
      <c r="C2532" s="352">
        <f>SUM(C2533+C2536+C2537)</f>
        <v>0</v>
      </c>
      <c r="D2532" s="350"/>
    </row>
    <row r="2533" spans="1:4" x14ac:dyDescent="0.2">
      <c r="A2533" s="353" t="s">
        <v>147</v>
      </c>
      <c r="B2533" s="357" t="s">
        <v>148</v>
      </c>
      <c r="C2533" s="352">
        <f>SUM(C2534:C2535)</f>
        <v>0</v>
      </c>
      <c r="D2533" s="350"/>
    </row>
    <row r="2534" spans="1:4" x14ac:dyDescent="0.2">
      <c r="A2534" s="356" t="s">
        <v>149</v>
      </c>
      <c r="B2534" s="357" t="s">
        <v>150</v>
      </c>
      <c r="C2534" s="332">
        <v>0</v>
      </c>
      <c r="D2534" s="355"/>
    </row>
    <row r="2535" spans="1:4" ht="25.5" x14ac:dyDescent="0.2">
      <c r="A2535" s="356" t="s">
        <v>151</v>
      </c>
      <c r="B2535" s="357" t="s">
        <v>152</v>
      </c>
      <c r="C2535" s="332">
        <v>0</v>
      </c>
      <c r="D2535" s="355"/>
    </row>
    <row r="2536" spans="1:4" x14ac:dyDescent="0.2">
      <c r="A2536" s="353" t="s">
        <v>153</v>
      </c>
      <c r="B2536" s="354" t="s">
        <v>154</v>
      </c>
      <c r="C2536" s="332">
        <v>0</v>
      </c>
      <c r="D2536" s="355"/>
    </row>
    <row r="2537" spans="1:4" x14ac:dyDescent="0.2">
      <c r="A2537" s="353" t="s">
        <v>155</v>
      </c>
      <c r="B2537" s="354" t="s">
        <v>156</v>
      </c>
      <c r="C2537" s="332">
        <v>0</v>
      </c>
      <c r="D2537" s="355"/>
    </row>
    <row r="2538" spans="1:4" x14ac:dyDescent="0.2">
      <c r="A2538" s="356"/>
      <c r="B2538" s="357"/>
      <c r="C2538" s="332"/>
      <c r="D2538" s="355"/>
    </row>
    <row r="2539" spans="1:4" x14ac:dyDescent="0.2">
      <c r="A2539" s="351" t="s">
        <v>157</v>
      </c>
      <c r="B2539" s="348" t="s">
        <v>158</v>
      </c>
      <c r="C2539" s="349" t="s">
        <v>159</v>
      </c>
      <c r="D2539" s="350"/>
    </row>
    <row r="2540" spans="1:4" x14ac:dyDescent="0.2">
      <c r="A2540" s="353" t="s">
        <v>160</v>
      </c>
      <c r="B2540" s="354" t="s">
        <v>161</v>
      </c>
      <c r="C2540" s="359" t="s">
        <v>159</v>
      </c>
      <c r="D2540" s="355"/>
    </row>
    <row r="2541" spans="1:4" x14ac:dyDescent="0.2">
      <c r="A2541" s="353" t="s">
        <v>162</v>
      </c>
      <c r="B2541" s="354" t="s">
        <v>163</v>
      </c>
      <c r="C2541" s="332">
        <v>0</v>
      </c>
      <c r="D2541" s="355"/>
    </row>
    <row r="2542" spans="1:4" x14ac:dyDescent="0.2">
      <c r="A2542" s="353" t="s">
        <v>164</v>
      </c>
      <c r="B2542" s="354" t="s">
        <v>165</v>
      </c>
      <c r="C2542" s="332">
        <v>0</v>
      </c>
      <c r="D2542" s="355"/>
    </row>
    <row r="2543" spans="1:4" x14ac:dyDescent="0.2">
      <c r="A2543" s="356"/>
      <c r="B2543" s="357"/>
      <c r="C2543" s="332"/>
      <c r="D2543" s="355"/>
    </row>
    <row r="2544" spans="1:4" x14ac:dyDescent="0.2">
      <c r="A2544" s="351" t="s">
        <v>166</v>
      </c>
      <c r="B2544" s="348" t="s">
        <v>167</v>
      </c>
      <c r="C2544" s="352">
        <f>SUM(C2545:C2553)</f>
        <v>0</v>
      </c>
      <c r="D2544" s="350"/>
    </row>
    <row r="2545" spans="1:4" x14ac:dyDescent="0.2">
      <c r="A2545" s="353" t="s">
        <v>168</v>
      </c>
      <c r="B2545" s="354" t="s">
        <v>169</v>
      </c>
      <c r="C2545" s="332">
        <v>0</v>
      </c>
      <c r="D2545" s="355"/>
    </row>
    <row r="2546" spans="1:4" x14ac:dyDescent="0.2">
      <c r="A2546" s="353" t="s">
        <v>170</v>
      </c>
      <c r="B2546" s="354" t="s">
        <v>171</v>
      </c>
      <c r="C2546" s="332">
        <v>0</v>
      </c>
      <c r="D2546" s="355"/>
    </row>
    <row r="2547" spans="1:4" x14ac:dyDescent="0.2">
      <c r="A2547" s="353" t="s">
        <v>172</v>
      </c>
      <c r="B2547" s="354" t="s">
        <v>173</v>
      </c>
      <c r="C2547" s="332">
        <v>0</v>
      </c>
      <c r="D2547" s="355"/>
    </row>
    <row r="2548" spans="1:4" ht="25.5" x14ac:dyDescent="0.2">
      <c r="A2548" s="353" t="s">
        <v>174</v>
      </c>
      <c r="B2548" s="354" t="s">
        <v>175</v>
      </c>
      <c r="C2548" s="332">
        <v>0</v>
      </c>
      <c r="D2548" s="355"/>
    </row>
    <row r="2549" spans="1:4" ht="25.5" x14ac:dyDescent="0.2">
      <c r="A2549" s="353" t="s">
        <v>176</v>
      </c>
      <c r="B2549" s="354" t="s">
        <v>177</v>
      </c>
      <c r="C2549" s="332">
        <v>0</v>
      </c>
      <c r="D2549" s="355"/>
    </row>
    <row r="2550" spans="1:4" ht="25.5" x14ac:dyDescent="0.2">
      <c r="A2550" s="353" t="s">
        <v>178</v>
      </c>
      <c r="B2550" s="354" t="s">
        <v>179</v>
      </c>
      <c r="C2550" s="332">
        <v>0</v>
      </c>
      <c r="D2550" s="355"/>
    </row>
    <row r="2551" spans="1:4" x14ac:dyDescent="0.2">
      <c r="A2551" s="353" t="s">
        <v>180</v>
      </c>
      <c r="B2551" s="354" t="s">
        <v>181</v>
      </c>
      <c r="C2551" s="332">
        <v>0</v>
      </c>
      <c r="D2551" s="355"/>
    </row>
    <row r="2552" spans="1:4" ht="25.5" x14ac:dyDescent="0.2">
      <c r="A2552" s="353" t="s">
        <v>182</v>
      </c>
      <c r="B2552" s="354" t="s">
        <v>183</v>
      </c>
      <c r="C2552" s="332">
        <v>0</v>
      </c>
      <c r="D2552" s="355"/>
    </row>
    <row r="2553" spans="1:4" ht="25.5" x14ac:dyDescent="0.2">
      <c r="A2553" s="353" t="s">
        <v>184</v>
      </c>
      <c r="B2553" s="354" t="s">
        <v>185</v>
      </c>
      <c r="C2553" s="332">
        <v>0</v>
      </c>
      <c r="D2553" s="355"/>
    </row>
    <row r="2554" spans="1:4" x14ac:dyDescent="0.2">
      <c r="A2554" s="356"/>
      <c r="B2554" s="357"/>
      <c r="C2554" s="332"/>
      <c r="D2554" s="355"/>
    </row>
    <row r="2555" spans="1:4" x14ac:dyDescent="0.2">
      <c r="A2555" s="351" t="s">
        <v>186</v>
      </c>
      <c r="B2555" s="348" t="s">
        <v>187</v>
      </c>
      <c r="C2555" s="352">
        <f>SUM(C2556:C2559)</f>
        <v>0</v>
      </c>
      <c r="D2555" s="350"/>
    </row>
    <row r="2556" spans="1:4" x14ac:dyDescent="0.2">
      <c r="A2556" s="353" t="s">
        <v>188</v>
      </c>
      <c r="B2556" s="354" t="s">
        <v>189</v>
      </c>
      <c r="C2556" s="332">
        <v>0</v>
      </c>
      <c r="D2556" s="355"/>
    </row>
    <row r="2557" spans="1:4" x14ac:dyDescent="0.2">
      <c r="A2557" s="353" t="s">
        <v>190</v>
      </c>
      <c r="B2557" s="354" t="s">
        <v>191</v>
      </c>
      <c r="C2557" s="332">
        <v>0</v>
      </c>
      <c r="D2557" s="355"/>
    </row>
    <row r="2558" spans="1:4" x14ac:dyDescent="0.2">
      <c r="A2558" s="353" t="s">
        <v>192</v>
      </c>
      <c r="B2558" s="354" t="s">
        <v>193</v>
      </c>
      <c r="C2558" s="332">
        <v>0</v>
      </c>
      <c r="D2558" s="355"/>
    </row>
    <row r="2559" spans="1:4" x14ac:dyDescent="0.2">
      <c r="A2559" s="353" t="s">
        <v>194</v>
      </c>
      <c r="B2559" s="354" t="s">
        <v>195</v>
      </c>
      <c r="C2559" s="332">
        <v>0</v>
      </c>
      <c r="D2559" s="355"/>
    </row>
    <row r="2560" spans="1:4" x14ac:dyDescent="0.2">
      <c r="A2560" s="356"/>
      <c r="B2560" s="357"/>
      <c r="C2560" s="332"/>
      <c r="D2560" s="355"/>
    </row>
    <row r="2561" spans="1:4" x14ac:dyDescent="0.2">
      <c r="A2561" s="351" t="s">
        <v>196</v>
      </c>
      <c r="B2561" s="348" t="s">
        <v>197</v>
      </c>
      <c r="C2561" s="352">
        <f>SUM(C2562:C2567)</f>
        <v>0</v>
      </c>
      <c r="D2561" s="350"/>
    </row>
    <row r="2562" spans="1:4" x14ac:dyDescent="0.2">
      <c r="A2562" s="353" t="s">
        <v>198</v>
      </c>
      <c r="B2562" s="354" t="s">
        <v>199</v>
      </c>
      <c r="C2562" s="332">
        <v>0</v>
      </c>
      <c r="D2562" s="355"/>
    </row>
    <row r="2563" spans="1:4" x14ac:dyDescent="0.2">
      <c r="A2563" s="353" t="s">
        <v>200</v>
      </c>
      <c r="B2563" s="354" t="s">
        <v>201</v>
      </c>
      <c r="C2563" s="332">
        <v>0</v>
      </c>
      <c r="D2563" s="355"/>
    </row>
    <row r="2564" spans="1:4" x14ac:dyDescent="0.2">
      <c r="A2564" s="353" t="s">
        <v>202</v>
      </c>
      <c r="B2564" s="354" t="s">
        <v>203</v>
      </c>
      <c r="C2564" s="332">
        <v>0</v>
      </c>
      <c r="D2564" s="355"/>
    </row>
    <row r="2565" spans="1:4" ht="25.5" x14ac:dyDescent="0.2">
      <c r="A2565" s="353" t="s">
        <v>204</v>
      </c>
      <c r="B2565" s="354" t="s">
        <v>205</v>
      </c>
      <c r="C2565" s="332">
        <v>0</v>
      </c>
      <c r="D2565" s="355"/>
    </row>
    <row r="2566" spans="1:4" x14ac:dyDescent="0.2">
      <c r="A2566" s="353" t="s">
        <v>206</v>
      </c>
      <c r="B2566" s="354" t="s">
        <v>207</v>
      </c>
      <c r="C2566" s="332">
        <v>0</v>
      </c>
      <c r="D2566" s="355"/>
    </row>
    <row r="2567" spans="1:4" x14ac:dyDescent="0.2">
      <c r="A2567" s="353" t="s">
        <v>208</v>
      </c>
      <c r="B2567" s="354" t="s">
        <v>209</v>
      </c>
      <c r="C2567" s="360">
        <v>0</v>
      </c>
      <c r="D2567" s="361"/>
    </row>
    <row r="2568" spans="1:4" x14ac:dyDescent="0.2">
      <c r="A2568" s="362"/>
      <c r="B2568" s="363"/>
      <c r="C2568" s="364"/>
      <c r="D2568" s="342"/>
    </row>
    <row r="2569" spans="1:4" x14ac:dyDescent="0.2">
      <c r="A2569" s="347">
        <v>2</v>
      </c>
      <c r="B2569" s="348" t="s">
        <v>210</v>
      </c>
      <c r="C2569" s="352">
        <f>SUM(C2571+C2578+C2584+C2593+C2597+C2603)</f>
        <v>0</v>
      </c>
      <c r="D2569" s="350"/>
    </row>
    <row r="2570" spans="1:4" x14ac:dyDescent="0.2">
      <c r="A2570" s="347"/>
      <c r="B2570" s="365"/>
      <c r="C2570" s="332"/>
      <c r="D2570" s="355"/>
    </row>
    <row r="2571" spans="1:4" x14ac:dyDescent="0.2">
      <c r="A2571" s="362" t="s">
        <v>211</v>
      </c>
      <c r="B2571" s="348" t="s">
        <v>212</v>
      </c>
      <c r="C2571" s="352">
        <f>SUM(C2572:C2576)</f>
        <v>0</v>
      </c>
      <c r="D2571" s="350"/>
    </row>
    <row r="2572" spans="1:4" x14ac:dyDescent="0.2">
      <c r="A2572" s="353" t="s">
        <v>213</v>
      </c>
      <c r="B2572" s="354" t="s">
        <v>214</v>
      </c>
      <c r="C2572" s="332">
        <v>0</v>
      </c>
      <c r="D2572" s="355"/>
    </row>
    <row r="2573" spans="1:4" x14ac:dyDescent="0.2">
      <c r="A2573" s="353" t="s">
        <v>215</v>
      </c>
      <c r="B2573" s="354" t="s">
        <v>216</v>
      </c>
      <c r="C2573" s="332">
        <v>0</v>
      </c>
      <c r="D2573" s="355"/>
    </row>
    <row r="2574" spans="1:4" x14ac:dyDescent="0.2">
      <c r="A2574" s="353" t="s">
        <v>217</v>
      </c>
      <c r="B2574" s="354" t="s">
        <v>218</v>
      </c>
      <c r="C2574" s="332">
        <v>0</v>
      </c>
      <c r="D2574" s="355"/>
    </row>
    <row r="2575" spans="1:4" x14ac:dyDescent="0.2">
      <c r="A2575" s="353" t="s">
        <v>219</v>
      </c>
      <c r="B2575" s="354" t="s">
        <v>220</v>
      </c>
      <c r="C2575" s="332">
        <v>0</v>
      </c>
      <c r="D2575" s="355"/>
    </row>
    <row r="2576" spans="1:4" x14ac:dyDescent="0.2">
      <c r="A2576" s="353" t="s">
        <v>221</v>
      </c>
      <c r="B2576" s="354" t="s">
        <v>222</v>
      </c>
      <c r="C2576" s="332">
        <v>0</v>
      </c>
      <c r="D2576" s="355"/>
    </row>
    <row r="2577" spans="1:4" x14ac:dyDescent="0.2">
      <c r="A2577" s="366"/>
      <c r="B2577" s="357"/>
      <c r="C2577" s="332"/>
      <c r="D2577" s="355"/>
    </row>
    <row r="2578" spans="1:4" ht="25.5" x14ac:dyDescent="0.2">
      <c r="A2578" s="362" t="s">
        <v>223</v>
      </c>
      <c r="B2578" s="348" t="s">
        <v>224</v>
      </c>
      <c r="C2578" s="352">
        <f>SUM(C2579:C2582)</f>
        <v>0</v>
      </c>
      <c r="D2578" s="350"/>
    </row>
    <row r="2579" spans="1:4" x14ac:dyDescent="0.2">
      <c r="A2579" s="353" t="s">
        <v>225</v>
      </c>
      <c r="B2579" s="354" t="s">
        <v>226</v>
      </c>
      <c r="C2579" s="332">
        <v>0</v>
      </c>
      <c r="D2579" s="355"/>
    </row>
    <row r="2580" spans="1:4" x14ac:dyDescent="0.2">
      <c r="A2580" s="353" t="s">
        <v>227</v>
      </c>
      <c r="B2580" s="354" t="s">
        <v>228</v>
      </c>
      <c r="C2580" s="332">
        <v>0</v>
      </c>
      <c r="D2580" s="355"/>
    </row>
    <row r="2581" spans="1:4" x14ac:dyDescent="0.2">
      <c r="A2581" s="353" t="s">
        <v>229</v>
      </c>
      <c r="B2581" s="354" t="s">
        <v>230</v>
      </c>
      <c r="C2581" s="332">
        <v>0</v>
      </c>
      <c r="D2581" s="355"/>
    </row>
    <row r="2582" spans="1:4" x14ac:dyDescent="0.2">
      <c r="A2582" s="353" t="s">
        <v>231</v>
      </c>
      <c r="B2582" s="354" t="s">
        <v>232</v>
      </c>
      <c r="C2582" s="332">
        <v>0</v>
      </c>
      <c r="D2582" s="355"/>
    </row>
    <row r="2583" spans="1:4" x14ac:dyDescent="0.2">
      <c r="A2583" s="366"/>
      <c r="B2583" s="357"/>
      <c r="C2583" s="332"/>
      <c r="D2583" s="355"/>
    </row>
    <row r="2584" spans="1:4" ht="25.5" x14ac:dyDescent="0.2">
      <c r="A2584" s="362" t="s">
        <v>233</v>
      </c>
      <c r="B2584" s="348" t="s">
        <v>234</v>
      </c>
      <c r="C2584" s="352">
        <f>SUM(C2585:C2591)</f>
        <v>0</v>
      </c>
      <c r="D2584" s="350"/>
    </row>
    <row r="2585" spans="1:4" x14ac:dyDescent="0.2">
      <c r="A2585" s="353" t="s">
        <v>235</v>
      </c>
      <c r="B2585" s="354" t="s">
        <v>236</v>
      </c>
      <c r="C2585" s="332">
        <v>0</v>
      </c>
      <c r="D2585" s="355"/>
    </row>
    <row r="2586" spans="1:4" ht="25.5" x14ac:dyDescent="0.2">
      <c r="A2586" s="353" t="s">
        <v>237</v>
      </c>
      <c r="B2586" s="354" t="s">
        <v>238</v>
      </c>
      <c r="C2586" s="332">
        <v>0</v>
      </c>
      <c r="D2586" s="355"/>
    </row>
    <row r="2587" spans="1:4" x14ac:dyDescent="0.2">
      <c r="A2587" s="353" t="s">
        <v>239</v>
      </c>
      <c r="B2587" s="354" t="s">
        <v>240</v>
      </c>
      <c r="C2587" s="332">
        <v>0</v>
      </c>
      <c r="D2587" s="355"/>
    </row>
    <row r="2588" spans="1:4" ht="25.5" x14ac:dyDescent="0.2">
      <c r="A2588" s="353" t="s">
        <v>241</v>
      </c>
      <c r="B2588" s="354" t="s">
        <v>242</v>
      </c>
      <c r="C2588" s="332">
        <v>0</v>
      </c>
      <c r="D2588" s="355"/>
    </row>
    <row r="2589" spans="1:4" x14ac:dyDescent="0.2">
      <c r="A2589" s="353" t="s">
        <v>243</v>
      </c>
      <c r="B2589" s="354" t="s">
        <v>244</v>
      </c>
      <c r="C2589" s="332">
        <v>0</v>
      </c>
      <c r="D2589" s="355"/>
    </row>
    <row r="2590" spans="1:4" x14ac:dyDescent="0.2">
      <c r="A2590" s="353" t="s">
        <v>245</v>
      </c>
      <c r="B2590" s="354" t="s">
        <v>246</v>
      </c>
      <c r="C2590" s="332">
        <v>0</v>
      </c>
      <c r="D2590" s="355"/>
    </row>
    <row r="2591" spans="1:4" ht="25.5" x14ac:dyDescent="0.2">
      <c r="A2591" s="353" t="s">
        <v>247</v>
      </c>
      <c r="B2591" s="354" t="s">
        <v>248</v>
      </c>
      <c r="C2591" s="332">
        <v>0</v>
      </c>
      <c r="D2591" s="355"/>
    </row>
    <row r="2592" spans="1:4" x14ac:dyDescent="0.2">
      <c r="A2592" s="366"/>
      <c r="B2592" s="357"/>
      <c r="C2592" s="332"/>
      <c r="D2592" s="355"/>
    </row>
    <row r="2593" spans="1:4" ht="25.5" x14ac:dyDescent="0.2">
      <c r="A2593" s="362" t="s">
        <v>249</v>
      </c>
      <c r="B2593" s="348" t="s">
        <v>250</v>
      </c>
      <c r="C2593" s="352">
        <f>SUM(C2594:C2595)</f>
        <v>0</v>
      </c>
      <c r="D2593" s="350"/>
    </row>
    <row r="2594" spans="1:4" x14ac:dyDescent="0.2">
      <c r="A2594" s="353" t="s">
        <v>251</v>
      </c>
      <c r="B2594" s="354" t="s">
        <v>252</v>
      </c>
      <c r="C2594" s="332">
        <v>0</v>
      </c>
      <c r="D2594" s="355"/>
    </row>
    <row r="2595" spans="1:4" x14ac:dyDescent="0.2">
      <c r="A2595" s="353" t="s">
        <v>253</v>
      </c>
      <c r="B2595" s="354" t="s">
        <v>254</v>
      </c>
      <c r="C2595" s="332">
        <v>0</v>
      </c>
      <c r="D2595" s="355"/>
    </row>
    <row r="2596" spans="1:4" x14ac:dyDescent="0.2">
      <c r="A2596" s="366"/>
      <c r="B2596" s="357"/>
      <c r="C2596" s="332"/>
      <c r="D2596" s="355"/>
    </row>
    <row r="2597" spans="1:4" ht="25.5" x14ac:dyDescent="0.2">
      <c r="A2597" s="362" t="s">
        <v>255</v>
      </c>
      <c r="B2597" s="348" t="s">
        <v>256</v>
      </c>
      <c r="C2597" s="352">
        <f>SUM(C2598:C2601)</f>
        <v>0</v>
      </c>
      <c r="D2597" s="350"/>
    </row>
    <row r="2598" spans="1:4" x14ac:dyDescent="0.2">
      <c r="A2598" s="353" t="s">
        <v>257</v>
      </c>
      <c r="B2598" s="354" t="s">
        <v>258</v>
      </c>
      <c r="C2598" s="332">
        <v>0</v>
      </c>
      <c r="D2598" s="355"/>
    </row>
    <row r="2599" spans="1:4" x14ac:dyDescent="0.2">
      <c r="A2599" s="353" t="s">
        <v>259</v>
      </c>
      <c r="B2599" s="354" t="s">
        <v>260</v>
      </c>
      <c r="C2599" s="332">
        <v>0</v>
      </c>
      <c r="D2599" s="355"/>
    </row>
    <row r="2600" spans="1:4" x14ac:dyDescent="0.2">
      <c r="A2600" s="353" t="s">
        <v>261</v>
      </c>
      <c r="B2600" s="354" t="s">
        <v>262</v>
      </c>
      <c r="C2600" s="332">
        <v>0</v>
      </c>
      <c r="D2600" s="355"/>
    </row>
    <row r="2601" spans="1:4" ht="25.5" x14ac:dyDescent="0.2">
      <c r="A2601" s="353" t="s">
        <v>263</v>
      </c>
      <c r="B2601" s="354" t="s">
        <v>264</v>
      </c>
      <c r="C2601" s="332">
        <v>0</v>
      </c>
      <c r="D2601" s="355"/>
    </row>
    <row r="2602" spans="1:4" x14ac:dyDescent="0.2">
      <c r="A2602" s="366"/>
      <c r="B2602" s="357"/>
      <c r="C2602" s="332"/>
      <c r="D2602" s="355"/>
    </row>
    <row r="2603" spans="1:4" ht="25.5" x14ac:dyDescent="0.2">
      <c r="A2603" s="362" t="s">
        <v>265</v>
      </c>
      <c r="B2603" s="348" t="s">
        <v>266</v>
      </c>
      <c r="C2603" s="352">
        <f>SUM(C2604:C2611)</f>
        <v>0</v>
      </c>
      <c r="D2603" s="350"/>
    </row>
    <row r="2604" spans="1:4" x14ac:dyDescent="0.2">
      <c r="A2604" s="353" t="s">
        <v>267</v>
      </c>
      <c r="B2604" s="354" t="s">
        <v>268</v>
      </c>
      <c r="C2604" s="332"/>
      <c r="D2604" s="355"/>
    </row>
    <row r="2605" spans="1:4" ht="25.5" x14ac:dyDescent="0.2">
      <c r="A2605" s="353" t="s">
        <v>269</v>
      </c>
      <c r="B2605" s="354" t="s">
        <v>270</v>
      </c>
      <c r="C2605" s="332">
        <v>0</v>
      </c>
      <c r="D2605" s="355"/>
    </row>
    <row r="2606" spans="1:4" x14ac:dyDescent="0.2">
      <c r="A2606" s="353" t="s">
        <v>271</v>
      </c>
      <c r="B2606" s="354" t="s">
        <v>272</v>
      </c>
      <c r="C2606" s="332">
        <v>0</v>
      </c>
      <c r="D2606" s="355"/>
    </row>
    <row r="2607" spans="1:4" x14ac:dyDescent="0.2">
      <c r="A2607" s="353" t="s">
        <v>273</v>
      </c>
      <c r="B2607" s="354" t="s">
        <v>274</v>
      </c>
      <c r="C2607" s="332">
        <v>0</v>
      </c>
      <c r="D2607" s="355"/>
    </row>
    <row r="2608" spans="1:4" x14ac:dyDescent="0.2">
      <c r="A2608" s="353" t="s">
        <v>275</v>
      </c>
      <c r="B2608" s="354" t="s">
        <v>276</v>
      </c>
      <c r="C2608" s="332">
        <v>0</v>
      </c>
      <c r="D2608" s="355"/>
    </row>
    <row r="2609" spans="1:4" ht="25.5" x14ac:dyDescent="0.2">
      <c r="A2609" s="353" t="s">
        <v>277</v>
      </c>
      <c r="B2609" s="354" t="s">
        <v>278</v>
      </c>
      <c r="C2609" s="332">
        <v>0</v>
      </c>
      <c r="D2609" s="355"/>
    </row>
    <row r="2610" spans="1:4" x14ac:dyDescent="0.2">
      <c r="A2610" s="353" t="s">
        <v>279</v>
      </c>
      <c r="B2610" s="354" t="s">
        <v>280</v>
      </c>
      <c r="C2610" s="332">
        <v>0</v>
      </c>
      <c r="D2610" s="355"/>
    </row>
    <row r="2611" spans="1:4" x14ac:dyDescent="0.2">
      <c r="A2611" s="353" t="s">
        <v>281</v>
      </c>
      <c r="B2611" s="354" t="s">
        <v>282</v>
      </c>
      <c r="C2611" s="332">
        <v>0</v>
      </c>
      <c r="D2611" s="355"/>
    </row>
    <row r="2612" spans="1:4" x14ac:dyDescent="0.2">
      <c r="A2612" s="353"/>
      <c r="B2612" s="357"/>
      <c r="C2612" s="332"/>
      <c r="D2612" s="355"/>
    </row>
    <row r="2613" spans="1:4" x14ac:dyDescent="0.2">
      <c r="A2613" s="347">
        <v>5</v>
      </c>
      <c r="B2613" s="367" t="s">
        <v>283</v>
      </c>
      <c r="C2613" s="352">
        <f>SUM(C2615+C2625+C2635+C2640)</f>
        <v>0</v>
      </c>
      <c r="D2613" s="350"/>
    </row>
    <row r="2614" spans="1:4" x14ac:dyDescent="0.2">
      <c r="A2614" s="366"/>
      <c r="B2614" s="357"/>
      <c r="C2614" s="332"/>
      <c r="D2614" s="355"/>
    </row>
    <row r="2615" spans="1:4" x14ac:dyDescent="0.2">
      <c r="A2615" s="368" t="s">
        <v>284</v>
      </c>
      <c r="B2615" s="348" t="s">
        <v>285</v>
      </c>
      <c r="C2615" s="352">
        <f>SUM(C2616:C2623)</f>
        <v>0</v>
      </c>
      <c r="D2615" s="350"/>
    </row>
    <row r="2616" spans="1:4" x14ac:dyDescent="0.2">
      <c r="A2616" s="369" t="s">
        <v>286</v>
      </c>
      <c r="B2616" s="354" t="s">
        <v>287</v>
      </c>
      <c r="C2616" s="332">
        <v>0</v>
      </c>
      <c r="D2616" s="355"/>
    </row>
    <row r="2617" spans="1:4" x14ac:dyDescent="0.2">
      <c r="A2617" s="369" t="s">
        <v>288</v>
      </c>
      <c r="B2617" s="354" t="s">
        <v>289</v>
      </c>
      <c r="C2617" s="332">
        <v>0</v>
      </c>
      <c r="D2617" s="355"/>
    </row>
    <row r="2618" spans="1:4" x14ac:dyDescent="0.2">
      <c r="A2618" s="369" t="s">
        <v>290</v>
      </c>
      <c r="B2618" s="354" t="s">
        <v>291</v>
      </c>
      <c r="C2618" s="332"/>
      <c r="D2618" s="355"/>
    </row>
    <row r="2619" spans="1:4" x14ac:dyDescent="0.2">
      <c r="A2619" s="369" t="s">
        <v>292</v>
      </c>
      <c r="B2619" s="354" t="s">
        <v>293</v>
      </c>
      <c r="C2619" s="332"/>
      <c r="D2619" s="355"/>
    </row>
    <row r="2620" spans="1:4" x14ac:dyDescent="0.2">
      <c r="A2620" s="369" t="s">
        <v>294</v>
      </c>
      <c r="B2620" s="354" t="s">
        <v>295</v>
      </c>
      <c r="C2620" s="332"/>
      <c r="D2620" s="355"/>
    </row>
    <row r="2621" spans="1:4" ht="25.5" x14ac:dyDescent="0.2">
      <c r="A2621" s="369" t="s">
        <v>296</v>
      </c>
      <c r="B2621" s="354" t="s">
        <v>297</v>
      </c>
      <c r="C2621" s="332"/>
      <c r="D2621" s="355"/>
    </row>
    <row r="2622" spans="1:4" ht="25.5" x14ac:dyDescent="0.2">
      <c r="A2622" s="369" t="s">
        <v>298</v>
      </c>
      <c r="B2622" s="354" t="s">
        <v>299</v>
      </c>
      <c r="C2622" s="332"/>
      <c r="D2622" s="355"/>
    </row>
    <row r="2623" spans="1:4" x14ac:dyDescent="0.2">
      <c r="A2623" s="369" t="s">
        <v>300</v>
      </c>
      <c r="B2623" s="354" t="s">
        <v>301</v>
      </c>
      <c r="C2623" s="332">
        <v>0</v>
      </c>
      <c r="D2623" s="355"/>
    </row>
    <row r="2624" spans="1:4" x14ac:dyDescent="0.2">
      <c r="A2624" s="369"/>
      <c r="B2624" s="354"/>
      <c r="C2624" s="332"/>
      <c r="D2624" s="355"/>
    </row>
    <row r="2625" spans="1:4" ht="25.5" x14ac:dyDescent="0.2">
      <c r="A2625" s="368" t="s">
        <v>302</v>
      </c>
      <c r="B2625" s="348" t="s">
        <v>303</v>
      </c>
      <c r="C2625" s="352">
        <f>SUM(C2626:C2633)</f>
        <v>0</v>
      </c>
      <c r="D2625" s="350"/>
    </row>
    <row r="2626" spans="1:4" x14ac:dyDescent="0.2">
      <c r="A2626" s="369" t="s">
        <v>304</v>
      </c>
      <c r="B2626" s="354" t="s">
        <v>305</v>
      </c>
      <c r="C2626" s="332">
        <v>0</v>
      </c>
      <c r="D2626" s="355"/>
    </row>
    <row r="2627" spans="1:4" x14ac:dyDescent="0.2">
      <c r="A2627" s="369" t="s">
        <v>306</v>
      </c>
      <c r="B2627" s="354" t="s">
        <v>307</v>
      </c>
      <c r="C2627" s="332">
        <v>0</v>
      </c>
      <c r="D2627" s="355"/>
    </row>
    <row r="2628" spans="1:4" x14ac:dyDescent="0.2">
      <c r="A2628" s="369" t="s">
        <v>308</v>
      </c>
      <c r="B2628" s="354" t="s">
        <v>309</v>
      </c>
      <c r="C2628" s="332">
        <v>0</v>
      </c>
      <c r="D2628" s="355"/>
    </row>
    <row r="2629" spans="1:4" x14ac:dyDescent="0.2">
      <c r="A2629" s="369" t="s">
        <v>310</v>
      </c>
      <c r="B2629" s="354" t="s">
        <v>311</v>
      </c>
      <c r="C2629" s="332">
        <v>0</v>
      </c>
      <c r="D2629" s="355"/>
    </row>
    <row r="2630" spans="1:4" x14ac:dyDescent="0.2">
      <c r="A2630" s="369" t="s">
        <v>312</v>
      </c>
      <c r="B2630" s="354" t="s">
        <v>313</v>
      </c>
      <c r="C2630" s="332">
        <v>0</v>
      </c>
      <c r="D2630" s="355"/>
    </row>
    <row r="2631" spans="1:4" x14ac:dyDescent="0.2">
      <c r="A2631" s="369" t="s">
        <v>314</v>
      </c>
      <c r="B2631" s="354" t="s">
        <v>315</v>
      </c>
      <c r="C2631" s="332">
        <v>0</v>
      </c>
      <c r="D2631" s="355"/>
    </row>
    <row r="2632" spans="1:4" x14ac:dyDescent="0.2">
      <c r="A2632" s="369" t="s">
        <v>316</v>
      </c>
      <c r="B2632" s="354" t="s">
        <v>317</v>
      </c>
      <c r="C2632" s="332">
        <v>0</v>
      </c>
      <c r="D2632" s="355"/>
    </row>
    <row r="2633" spans="1:4" ht="25.5" x14ac:dyDescent="0.2">
      <c r="A2633" s="369" t="s">
        <v>318</v>
      </c>
      <c r="B2633" s="354" t="s">
        <v>319</v>
      </c>
      <c r="C2633" s="332">
        <v>0</v>
      </c>
      <c r="D2633" s="355"/>
    </row>
    <row r="2634" spans="1:4" x14ac:dyDescent="0.2">
      <c r="A2634" s="369"/>
      <c r="B2634" s="354"/>
      <c r="C2634" s="332"/>
      <c r="D2634" s="355"/>
    </row>
    <row r="2635" spans="1:4" x14ac:dyDescent="0.2">
      <c r="A2635" s="368" t="s">
        <v>320</v>
      </c>
      <c r="B2635" s="348" t="s">
        <v>321</v>
      </c>
      <c r="C2635" s="352">
        <f>SUM(C2636:C2638)</f>
        <v>0</v>
      </c>
      <c r="D2635" s="350"/>
    </row>
    <row r="2636" spans="1:4" x14ac:dyDescent="0.2">
      <c r="A2636" s="369" t="s">
        <v>322</v>
      </c>
      <c r="B2636" s="354" t="s">
        <v>323</v>
      </c>
      <c r="C2636" s="332">
        <v>0</v>
      </c>
      <c r="D2636" s="355"/>
    </row>
    <row r="2637" spans="1:4" x14ac:dyDescent="0.2">
      <c r="A2637" s="369" t="s">
        <v>324</v>
      </c>
      <c r="B2637" s="354" t="s">
        <v>325</v>
      </c>
      <c r="C2637" s="332">
        <v>0</v>
      </c>
      <c r="D2637" s="355"/>
    </row>
    <row r="2638" spans="1:4" x14ac:dyDescent="0.2">
      <c r="A2638" s="369" t="s">
        <v>326</v>
      </c>
      <c r="B2638" s="354" t="s">
        <v>327</v>
      </c>
      <c r="C2638" s="332">
        <v>0</v>
      </c>
      <c r="D2638" s="355"/>
    </row>
    <row r="2639" spans="1:4" x14ac:dyDescent="0.2">
      <c r="A2639" s="369"/>
      <c r="B2639" s="354"/>
      <c r="C2639" s="332"/>
      <c r="D2639" s="355"/>
    </row>
    <row r="2640" spans="1:4" x14ac:dyDescent="0.2">
      <c r="A2640" s="368" t="s">
        <v>328</v>
      </c>
      <c r="B2640" s="348" t="s">
        <v>329</v>
      </c>
      <c r="C2640" s="352">
        <f>SUM(C2641:C2644)</f>
        <v>0</v>
      </c>
      <c r="D2640" s="350"/>
    </row>
    <row r="2641" spans="1:4" x14ac:dyDescent="0.2">
      <c r="A2641" s="369" t="s">
        <v>330</v>
      </c>
      <c r="B2641" s="354" t="s">
        <v>331</v>
      </c>
      <c r="C2641" s="332">
        <v>0</v>
      </c>
      <c r="D2641" s="355"/>
    </row>
    <row r="2642" spans="1:4" x14ac:dyDescent="0.2">
      <c r="A2642" s="369" t="s">
        <v>332</v>
      </c>
      <c r="B2642" s="354" t="s">
        <v>333</v>
      </c>
      <c r="C2642" s="332">
        <v>0</v>
      </c>
      <c r="D2642" s="355"/>
    </row>
    <row r="2643" spans="1:4" x14ac:dyDescent="0.2">
      <c r="A2643" s="369" t="s">
        <v>334</v>
      </c>
      <c r="B2643" s="354" t="s">
        <v>335</v>
      </c>
      <c r="C2643" s="332">
        <v>0</v>
      </c>
      <c r="D2643" s="355"/>
    </row>
    <row r="2644" spans="1:4" x14ac:dyDescent="0.2">
      <c r="A2644" s="369" t="s">
        <v>336</v>
      </c>
      <c r="B2644" s="354" t="s">
        <v>337</v>
      </c>
      <c r="C2644" s="332">
        <v>0</v>
      </c>
      <c r="D2644" s="355"/>
    </row>
    <row r="2648" spans="1:4" ht="25.5" x14ac:dyDescent="0.2">
      <c r="A2648" s="372" t="str">
        <f>'1. DireccyConducc '!B114</f>
        <v>RE1.MM Medidas minimizadoras del riesgo</v>
      </c>
      <c r="B2648" s="340" t="s">
        <v>74</v>
      </c>
      <c r="C2648" s="332">
        <f>SUM(C2650,C2726,C2770)</f>
        <v>0</v>
      </c>
      <c r="D2648" s="342"/>
    </row>
    <row r="2649" spans="1:4" x14ac:dyDescent="0.2">
      <c r="A2649" s="343" t="s">
        <v>75</v>
      </c>
      <c r="B2649" s="344" t="s">
        <v>76</v>
      </c>
      <c r="C2649" s="345" t="s">
        <v>77</v>
      </c>
      <c r="D2649" s="346" t="s">
        <v>78</v>
      </c>
    </row>
    <row r="2650" spans="1:4" x14ac:dyDescent="0.2">
      <c r="A2650" s="347">
        <v>1</v>
      </c>
      <c r="B2650" s="348" t="s">
        <v>79</v>
      </c>
      <c r="C2650" s="349">
        <f>SUM(C2652,C2659,C2666,C2675,C2684,C2689,C2696,C2701,C2712,C2718)</f>
        <v>0</v>
      </c>
      <c r="D2650" s="350"/>
    </row>
    <row r="2651" spans="1:4" x14ac:dyDescent="0.2">
      <c r="A2651" s="347"/>
      <c r="B2651" s="365"/>
      <c r="C2651" s="352"/>
      <c r="D2651" s="350"/>
    </row>
    <row r="2652" spans="1:4" x14ac:dyDescent="0.2">
      <c r="A2652" s="351" t="s">
        <v>81</v>
      </c>
      <c r="B2652" s="348" t="s">
        <v>82</v>
      </c>
      <c r="C2652" s="352">
        <f>SUM(C2653:C2657)</f>
        <v>0</v>
      </c>
      <c r="D2652" s="350"/>
    </row>
    <row r="2653" spans="1:4" x14ac:dyDescent="0.2">
      <c r="A2653" s="353" t="s">
        <v>83</v>
      </c>
      <c r="B2653" s="354" t="s">
        <v>84</v>
      </c>
      <c r="C2653" s="332">
        <v>0</v>
      </c>
      <c r="D2653" s="355"/>
    </row>
    <row r="2654" spans="1:4" ht="25.5" x14ac:dyDescent="0.2">
      <c r="A2654" s="353" t="s">
        <v>85</v>
      </c>
      <c r="B2654" s="354" t="s">
        <v>86</v>
      </c>
      <c r="C2654" s="332">
        <v>0</v>
      </c>
      <c r="D2654" s="355"/>
    </row>
    <row r="2655" spans="1:4" x14ac:dyDescent="0.2">
      <c r="A2655" s="353" t="s">
        <v>87</v>
      </c>
      <c r="B2655" s="354" t="s">
        <v>88</v>
      </c>
      <c r="C2655" s="332">
        <v>0</v>
      </c>
      <c r="D2655" s="355"/>
    </row>
    <row r="2656" spans="1:4" ht="25.5" x14ac:dyDescent="0.2">
      <c r="A2656" s="353" t="s">
        <v>89</v>
      </c>
      <c r="B2656" s="354" t="s">
        <v>90</v>
      </c>
      <c r="C2656" s="332">
        <v>0</v>
      </c>
      <c r="D2656" s="355"/>
    </row>
    <row r="2657" spans="1:4" x14ac:dyDescent="0.2">
      <c r="A2657" s="353" t="s">
        <v>91</v>
      </c>
      <c r="B2657" s="354" t="s">
        <v>92</v>
      </c>
      <c r="C2657" s="332">
        <v>0</v>
      </c>
      <c r="D2657" s="355"/>
    </row>
    <row r="2658" spans="1:4" x14ac:dyDescent="0.2">
      <c r="A2658" s="356"/>
      <c r="B2658" s="357"/>
      <c r="C2658" s="332"/>
      <c r="D2658" s="355"/>
    </row>
    <row r="2659" spans="1:4" x14ac:dyDescent="0.2">
      <c r="A2659" s="351" t="s">
        <v>93</v>
      </c>
      <c r="B2659" s="348" t="s">
        <v>94</v>
      </c>
      <c r="C2659" s="352">
        <f>SUM(C2660:C2664)</f>
        <v>0</v>
      </c>
      <c r="D2659" s="350"/>
    </row>
    <row r="2660" spans="1:4" x14ac:dyDescent="0.2">
      <c r="A2660" s="353" t="s">
        <v>95</v>
      </c>
      <c r="B2660" s="354" t="s">
        <v>96</v>
      </c>
      <c r="C2660" s="332">
        <v>0</v>
      </c>
      <c r="D2660" s="355"/>
    </row>
    <row r="2661" spans="1:4" x14ac:dyDescent="0.2">
      <c r="A2661" s="353" t="s">
        <v>97</v>
      </c>
      <c r="B2661" s="354" t="s">
        <v>98</v>
      </c>
      <c r="C2661" s="332">
        <v>0</v>
      </c>
      <c r="D2661" s="355"/>
    </row>
    <row r="2662" spans="1:4" x14ac:dyDescent="0.2">
      <c r="A2662" s="353" t="s">
        <v>99</v>
      </c>
      <c r="B2662" s="354" t="s">
        <v>100</v>
      </c>
      <c r="C2662" s="332">
        <v>0</v>
      </c>
      <c r="D2662" s="355"/>
    </row>
    <row r="2663" spans="1:4" x14ac:dyDescent="0.2">
      <c r="A2663" s="353" t="s">
        <v>101</v>
      </c>
      <c r="B2663" s="354" t="s">
        <v>102</v>
      </c>
      <c r="C2663" s="332">
        <v>0</v>
      </c>
      <c r="D2663" s="355"/>
    </row>
    <row r="2664" spans="1:4" x14ac:dyDescent="0.2">
      <c r="A2664" s="353" t="s">
        <v>103</v>
      </c>
      <c r="B2664" s="354" t="s">
        <v>104</v>
      </c>
      <c r="C2664" s="332">
        <v>0</v>
      </c>
      <c r="D2664" s="355"/>
    </row>
    <row r="2665" spans="1:4" x14ac:dyDescent="0.2">
      <c r="A2665" s="356"/>
      <c r="B2665" s="357"/>
      <c r="C2665" s="352"/>
      <c r="D2665" s="350"/>
    </row>
    <row r="2666" spans="1:4" ht="25.5" x14ac:dyDescent="0.2">
      <c r="A2666" s="351" t="s">
        <v>105</v>
      </c>
      <c r="B2666" s="358" t="s">
        <v>106</v>
      </c>
      <c r="C2666" s="352">
        <f>SUM(C2667:C2673)</f>
        <v>0</v>
      </c>
      <c r="D2666" s="350"/>
    </row>
    <row r="2667" spans="1:4" x14ac:dyDescent="0.2">
      <c r="A2667" s="353" t="s">
        <v>107</v>
      </c>
      <c r="B2667" s="354" t="s">
        <v>108</v>
      </c>
      <c r="C2667" s="332">
        <v>0</v>
      </c>
      <c r="D2667" s="355"/>
    </row>
    <row r="2668" spans="1:4" x14ac:dyDescent="0.2">
      <c r="A2668" s="353" t="s">
        <v>109</v>
      </c>
      <c r="B2668" s="354" t="s">
        <v>110</v>
      </c>
      <c r="C2668" s="332">
        <v>0</v>
      </c>
      <c r="D2668" s="355"/>
    </row>
    <row r="2669" spans="1:4" x14ac:dyDescent="0.2">
      <c r="A2669" s="353" t="s">
        <v>111</v>
      </c>
      <c r="B2669" s="354" t="s">
        <v>112</v>
      </c>
      <c r="C2669" s="332"/>
      <c r="D2669" s="355"/>
    </row>
    <row r="2670" spans="1:4" x14ac:dyDescent="0.2">
      <c r="A2670" s="353" t="s">
        <v>113</v>
      </c>
      <c r="B2670" s="354" t="s">
        <v>114</v>
      </c>
      <c r="C2670" s="332">
        <v>0</v>
      </c>
      <c r="D2670" s="355"/>
    </row>
    <row r="2671" spans="1:4" x14ac:dyDescent="0.2">
      <c r="A2671" s="353" t="s">
        <v>115</v>
      </c>
      <c r="B2671" s="354" t="s">
        <v>116</v>
      </c>
      <c r="C2671" s="332">
        <v>0</v>
      </c>
      <c r="D2671" s="355"/>
    </row>
    <row r="2672" spans="1:4" ht="25.5" x14ac:dyDescent="0.2">
      <c r="A2672" s="353" t="s">
        <v>117</v>
      </c>
      <c r="B2672" s="354" t="s">
        <v>118</v>
      </c>
      <c r="C2672" s="332">
        <v>0</v>
      </c>
      <c r="D2672" s="355"/>
    </row>
    <row r="2673" spans="1:4" ht="25.5" x14ac:dyDescent="0.2">
      <c r="A2673" s="353" t="s">
        <v>119</v>
      </c>
      <c r="B2673" s="354" t="s">
        <v>120</v>
      </c>
      <c r="C2673" s="332">
        <v>0</v>
      </c>
      <c r="D2673" s="355"/>
    </row>
    <row r="2674" spans="1:4" x14ac:dyDescent="0.2">
      <c r="A2674" s="356"/>
      <c r="B2674" s="357"/>
      <c r="C2674" s="332"/>
      <c r="D2674" s="355"/>
    </row>
    <row r="2675" spans="1:4" x14ac:dyDescent="0.2">
      <c r="A2675" s="351" t="s">
        <v>121</v>
      </c>
      <c r="B2675" s="348" t="s">
        <v>122</v>
      </c>
      <c r="C2675" s="352">
        <f>SUM(C2676:C2682)</f>
        <v>0</v>
      </c>
      <c r="D2675" s="350"/>
    </row>
    <row r="2676" spans="1:4" x14ac:dyDescent="0.2">
      <c r="A2676" s="353" t="s">
        <v>123</v>
      </c>
      <c r="B2676" s="354" t="s">
        <v>124</v>
      </c>
      <c r="C2676" s="332">
        <v>0</v>
      </c>
      <c r="D2676" s="355"/>
    </row>
    <row r="2677" spans="1:4" x14ac:dyDescent="0.2">
      <c r="A2677" s="353" t="s">
        <v>125</v>
      </c>
      <c r="B2677" s="354" t="s">
        <v>126</v>
      </c>
      <c r="C2677" s="332">
        <v>0</v>
      </c>
      <c r="D2677" s="355"/>
    </row>
    <row r="2678" spans="1:4" x14ac:dyDescent="0.2">
      <c r="A2678" s="353" t="s">
        <v>127</v>
      </c>
      <c r="B2678" s="354" t="s">
        <v>128</v>
      </c>
      <c r="C2678" s="332">
        <v>0</v>
      </c>
      <c r="D2678" s="355"/>
    </row>
    <row r="2679" spans="1:4" ht="25.5" x14ac:dyDescent="0.2">
      <c r="A2679" s="353" t="s">
        <v>129</v>
      </c>
      <c r="B2679" s="354" t="s">
        <v>130</v>
      </c>
      <c r="C2679" s="332">
        <v>0</v>
      </c>
      <c r="D2679" s="355"/>
    </row>
    <row r="2680" spans="1:4" ht="25.5" x14ac:dyDescent="0.2">
      <c r="A2680" s="353" t="s">
        <v>131</v>
      </c>
      <c r="B2680" s="354" t="s">
        <v>132</v>
      </c>
      <c r="C2680" s="332">
        <v>0</v>
      </c>
      <c r="D2680" s="355"/>
    </row>
    <row r="2681" spans="1:4" x14ac:dyDescent="0.2">
      <c r="A2681" s="353" t="s">
        <v>133</v>
      </c>
      <c r="B2681" s="354" t="s">
        <v>134</v>
      </c>
      <c r="C2681" s="332">
        <v>0</v>
      </c>
      <c r="D2681" s="355"/>
    </row>
    <row r="2682" spans="1:4" x14ac:dyDescent="0.2">
      <c r="A2682" s="353" t="s">
        <v>135</v>
      </c>
      <c r="B2682" s="354" t="s">
        <v>136</v>
      </c>
      <c r="C2682" s="332"/>
      <c r="D2682" s="355"/>
    </row>
    <row r="2683" spans="1:4" x14ac:dyDescent="0.2">
      <c r="A2683" s="356"/>
      <c r="B2683" s="357"/>
      <c r="C2683" s="332"/>
      <c r="D2683" s="355"/>
    </row>
    <row r="2684" spans="1:4" x14ac:dyDescent="0.2">
      <c r="A2684" s="351" t="s">
        <v>137</v>
      </c>
      <c r="B2684" s="348" t="s">
        <v>138</v>
      </c>
      <c r="C2684" s="352">
        <f>SUM(C2685++C2686+C2687)</f>
        <v>0</v>
      </c>
      <c r="D2684" s="350"/>
    </row>
    <row r="2685" spans="1:4" x14ac:dyDescent="0.2">
      <c r="A2685" s="353" t="s">
        <v>139</v>
      </c>
      <c r="B2685" s="354" t="s">
        <v>140</v>
      </c>
      <c r="C2685" s="332">
        <v>0</v>
      </c>
      <c r="D2685" s="355"/>
    </row>
    <row r="2686" spans="1:4" x14ac:dyDescent="0.2">
      <c r="A2686" s="353" t="s">
        <v>141</v>
      </c>
      <c r="B2686" s="354" t="s">
        <v>142</v>
      </c>
      <c r="C2686" s="332">
        <v>0</v>
      </c>
      <c r="D2686" s="355"/>
    </row>
    <row r="2687" spans="1:4" x14ac:dyDescent="0.2">
      <c r="A2687" s="353" t="s">
        <v>143</v>
      </c>
      <c r="B2687" s="354" t="s">
        <v>144</v>
      </c>
      <c r="C2687" s="332">
        <v>0</v>
      </c>
      <c r="D2687" s="355"/>
    </row>
    <row r="2688" spans="1:4" x14ac:dyDescent="0.2">
      <c r="A2688" s="356"/>
      <c r="B2688" s="357"/>
      <c r="C2688" s="332"/>
      <c r="D2688" s="355"/>
    </row>
    <row r="2689" spans="1:4" ht="25.5" x14ac:dyDescent="0.2">
      <c r="A2689" s="351" t="s">
        <v>145</v>
      </c>
      <c r="B2689" s="348" t="s">
        <v>146</v>
      </c>
      <c r="C2689" s="352">
        <f>SUM(C2690+C2693+C2694)</f>
        <v>0</v>
      </c>
      <c r="D2689" s="350"/>
    </row>
    <row r="2690" spans="1:4" x14ac:dyDescent="0.2">
      <c r="A2690" s="353" t="s">
        <v>147</v>
      </c>
      <c r="B2690" s="357" t="s">
        <v>148</v>
      </c>
      <c r="C2690" s="352">
        <f>SUM(C2691:C2692)</f>
        <v>0</v>
      </c>
      <c r="D2690" s="350"/>
    </row>
    <row r="2691" spans="1:4" x14ac:dyDescent="0.2">
      <c r="A2691" s="356" t="s">
        <v>149</v>
      </c>
      <c r="B2691" s="357" t="s">
        <v>150</v>
      </c>
      <c r="C2691" s="332">
        <v>0</v>
      </c>
      <c r="D2691" s="355"/>
    </row>
    <row r="2692" spans="1:4" ht="25.5" x14ac:dyDescent="0.2">
      <c r="A2692" s="356" t="s">
        <v>151</v>
      </c>
      <c r="B2692" s="357" t="s">
        <v>152</v>
      </c>
      <c r="C2692" s="332">
        <v>0</v>
      </c>
      <c r="D2692" s="355"/>
    </row>
    <row r="2693" spans="1:4" x14ac:dyDescent="0.2">
      <c r="A2693" s="353" t="s">
        <v>153</v>
      </c>
      <c r="B2693" s="354" t="s">
        <v>154</v>
      </c>
      <c r="C2693" s="332">
        <v>0</v>
      </c>
      <c r="D2693" s="355"/>
    </row>
    <row r="2694" spans="1:4" x14ac:dyDescent="0.2">
      <c r="A2694" s="353" t="s">
        <v>155</v>
      </c>
      <c r="B2694" s="354" t="s">
        <v>156</v>
      </c>
      <c r="C2694" s="332">
        <v>0</v>
      </c>
      <c r="D2694" s="355"/>
    </row>
    <row r="2695" spans="1:4" x14ac:dyDescent="0.2">
      <c r="A2695" s="356"/>
      <c r="B2695" s="357"/>
      <c r="C2695" s="332"/>
      <c r="D2695" s="355"/>
    </row>
    <row r="2696" spans="1:4" x14ac:dyDescent="0.2">
      <c r="A2696" s="351" t="s">
        <v>157</v>
      </c>
      <c r="B2696" s="348" t="s">
        <v>158</v>
      </c>
      <c r="C2696" s="349" t="s">
        <v>159</v>
      </c>
      <c r="D2696" s="350"/>
    </row>
    <row r="2697" spans="1:4" x14ac:dyDescent="0.2">
      <c r="A2697" s="353" t="s">
        <v>160</v>
      </c>
      <c r="B2697" s="354" t="s">
        <v>161</v>
      </c>
      <c r="C2697" s="359" t="s">
        <v>159</v>
      </c>
      <c r="D2697" s="355"/>
    </row>
    <row r="2698" spans="1:4" x14ac:dyDescent="0.2">
      <c r="A2698" s="353" t="s">
        <v>162</v>
      </c>
      <c r="B2698" s="354" t="s">
        <v>163</v>
      </c>
      <c r="C2698" s="332">
        <v>0</v>
      </c>
      <c r="D2698" s="355"/>
    </row>
    <row r="2699" spans="1:4" x14ac:dyDescent="0.2">
      <c r="A2699" s="353" t="s">
        <v>164</v>
      </c>
      <c r="B2699" s="354" t="s">
        <v>165</v>
      </c>
      <c r="C2699" s="332">
        <v>0</v>
      </c>
      <c r="D2699" s="355"/>
    </row>
    <row r="2700" spans="1:4" x14ac:dyDescent="0.2">
      <c r="A2700" s="356"/>
      <c r="B2700" s="357"/>
      <c r="C2700" s="332"/>
      <c r="D2700" s="355"/>
    </row>
    <row r="2701" spans="1:4" x14ac:dyDescent="0.2">
      <c r="A2701" s="351" t="s">
        <v>166</v>
      </c>
      <c r="B2701" s="348" t="s">
        <v>167</v>
      </c>
      <c r="C2701" s="352">
        <f>SUM(C2702:C2710)</f>
        <v>0</v>
      </c>
      <c r="D2701" s="350"/>
    </row>
    <row r="2702" spans="1:4" x14ac:dyDescent="0.2">
      <c r="A2702" s="353" t="s">
        <v>168</v>
      </c>
      <c r="B2702" s="354" t="s">
        <v>169</v>
      </c>
      <c r="C2702" s="332">
        <v>0</v>
      </c>
      <c r="D2702" s="355"/>
    </row>
    <row r="2703" spans="1:4" x14ac:dyDescent="0.2">
      <c r="A2703" s="353" t="s">
        <v>170</v>
      </c>
      <c r="B2703" s="354" t="s">
        <v>171</v>
      </c>
      <c r="C2703" s="332">
        <v>0</v>
      </c>
      <c r="D2703" s="355"/>
    </row>
    <row r="2704" spans="1:4" x14ac:dyDescent="0.2">
      <c r="A2704" s="353" t="s">
        <v>172</v>
      </c>
      <c r="B2704" s="354" t="s">
        <v>173</v>
      </c>
      <c r="C2704" s="332">
        <v>0</v>
      </c>
      <c r="D2704" s="355"/>
    </row>
    <row r="2705" spans="1:4" ht="25.5" x14ac:dyDescent="0.2">
      <c r="A2705" s="353" t="s">
        <v>174</v>
      </c>
      <c r="B2705" s="354" t="s">
        <v>175</v>
      </c>
      <c r="C2705" s="332">
        <v>0</v>
      </c>
      <c r="D2705" s="355"/>
    </row>
    <row r="2706" spans="1:4" ht="25.5" x14ac:dyDescent="0.2">
      <c r="A2706" s="353" t="s">
        <v>176</v>
      </c>
      <c r="B2706" s="354" t="s">
        <v>177</v>
      </c>
      <c r="C2706" s="332">
        <v>0</v>
      </c>
      <c r="D2706" s="355"/>
    </row>
    <row r="2707" spans="1:4" ht="25.5" x14ac:dyDescent="0.2">
      <c r="A2707" s="353" t="s">
        <v>178</v>
      </c>
      <c r="B2707" s="354" t="s">
        <v>179</v>
      </c>
      <c r="C2707" s="332">
        <v>0</v>
      </c>
      <c r="D2707" s="355"/>
    </row>
    <row r="2708" spans="1:4" x14ac:dyDescent="0.2">
      <c r="A2708" s="353" t="s">
        <v>180</v>
      </c>
      <c r="B2708" s="354" t="s">
        <v>181</v>
      </c>
      <c r="C2708" s="332">
        <v>0</v>
      </c>
      <c r="D2708" s="355"/>
    </row>
    <row r="2709" spans="1:4" ht="25.5" x14ac:dyDescent="0.2">
      <c r="A2709" s="353" t="s">
        <v>182</v>
      </c>
      <c r="B2709" s="354" t="s">
        <v>183</v>
      </c>
      <c r="C2709" s="332">
        <v>0</v>
      </c>
      <c r="D2709" s="355"/>
    </row>
    <row r="2710" spans="1:4" ht="25.5" x14ac:dyDescent="0.2">
      <c r="A2710" s="353" t="s">
        <v>184</v>
      </c>
      <c r="B2710" s="354" t="s">
        <v>185</v>
      </c>
      <c r="C2710" s="332">
        <v>0</v>
      </c>
      <c r="D2710" s="355"/>
    </row>
    <row r="2711" spans="1:4" x14ac:dyDescent="0.2">
      <c r="A2711" s="356"/>
      <c r="B2711" s="357"/>
      <c r="C2711" s="332"/>
      <c r="D2711" s="355"/>
    </row>
    <row r="2712" spans="1:4" x14ac:dyDescent="0.2">
      <c r="A2712" s="351" t="s">
        <v>186</v>
      </c>
      <c r="B2712" s="348" t="s">
        <v>187</v>
      </c>
      <c r="C2712" s="352">
        <f>SUM(C2713:C2716)</f>
        <v>0</v>
      </c>
      <c r="D2712" s="350"/>
    </row>
    <row r="2713" spans="1:4" x14ac:dyDescent="0.2">
      <c r="A2713" s="353" t="s">
        <v>188</v>
      </c>
      <c r="B2713" s="354" t="s">
        <v>189</v>
      </c>
      <c r="C2713" s="332">
        <v>0</v>
      </c>
      <c r="D2713" s="355"/>
    </row>
    <row r="2714" spans="1:4" x14ac:dyDescent="0.2">
      <c r="A2714" s="353" t="s">
        <v>190</v>
      </c>
      <c r="B2714" s="354" t="s">
        <v>191</v>
      </c>
      <c r="C2714" s="332">
        <v>0</v>
      </c>
      <c r="D2714" s="355"/>
    </row>
    <row r="2715" spans="1:4" x14ac:dyDescent="0.2">
      <c r="A2715" s="353" t="s">
        <v>192</v>
      </c>
      <c r="B2715" s="354" t="s">
        <v>193</v>
      </c>
      <c r="C2715" s="332">
        <v>0</v>
      </c>
      <c r="D2715" s="355"/>
    </row>
    <row r="2716" spans="1:4" x14ac:dyDescent="0.2">
      <c r="A2716" s="353" t="s">
        <v>194</v>
      </c>
      <c r="B2716" s="354" t="s">
        <v>195</v>
      </c>
      <c r="C2716" s="332">
        <v>0</v>
      </c>
      <c r="D2716" s="355"/>
    </row>
    <row r="2717" spans="1:4" x14ac:dyDescent="0.2">
      <c r="A2717" s="356"/>
      <c r="B2717" s="357"/>
      <c r="C2717" s="332"/>
      <c r="D2717" s="355"/>
    </row>
    <row r="2718" spans="1:4" x14ac:dyDescent="0.2">
      <c r="A2718" s="351" t="s">
        <v>196</v>
      </c>
      <c r="B2718" s="348" t="s">
        <v>197</v>
      </c>
      <c r="C2718" s="352">
        <f>SUM(C2719:C2724)</f>
        <v>0</v>
      </c>
      <c r="D2718" s="350"/>
    </row>
    <row r="2719" spans="1:4" x14ac:dyDescent="0.2">
      <c r="A2719" s="353" t="s">
        <v>198</v>
      </c>
      <c r="B2719" s="354" t="s">
        <v>199</v>
      </c>
      <c r="C2719" s="332">
        <v>0</v>
      </c>
      <c r="D2719" s="355"/>
    </row>
    <row r="2720" spans="1:4" x14ac:dyDescent="0.2">
      <c r="A2720" s="353" t="s">
        <v>200</v>
      </c>
      <c r="B2720" s="354" t="s">
        <v>201</v>
      </c>
      <c r="C2720" s="332">
        <v>0</v>
      </c>
      <c r="D2720" s="355"/>
    </row>
    <row r="2721" spans="1:4" x14ac:dyDescent="0.2">
      <c r="A2721" s="353" t="s">
        <v>202</v>
      </c>
      <c r="B2721" s="354" t="s">
        <v>203</v>
      </c>
      <c r="C2721" s="332">
        <v>0</v>
      </c>
      <c r="D2721" s="355"/>
    </row>
    <row r="2722" spans="1:4" ht="25.5" x14ac:dyDescent="0.2">
      <c r="A2722" s="353" t="s">
        <v>204</v>
      </c>
      <c r="B2722" s="354" t="s">
        <v>205</v>
      </c>
      <c r="C2722" s="332">
        <v>0</v>
      </c>
      <c r="D2722" s="355"/>
    </row>
    <row r="2723" spans="1:4" x14ac:dyDescent="0.2">
      <c r="A2723" s="353" t="s">
        <v>206</v>
      </c>
      <c r="B2723" s="354" t="s">
        <v>207</v>
      </c>
      <c r="C2723" s="332">
        <v>0</v>
      </c>
      <c r="D2723" s="355"/>
    </row>
    <row r="2724" spans="1:4" x14ac:dyDescent="0.2">
      <c r="A2724" s="353" t="s">
        <v>208</v>
      </c>
      <c r="B2724" s="354" t="s">
        <v>209</v>
      </c>
      <c r="C2724" s="360">
        <v>0</v>
      </c>
      <c r="D2724" s="361"/>
    </row>
    <row r="2725" spans="1:4" x14ac:dyDescent="0.2">
      <c r="A2725" s="362"/>
      <c r="B2725" s="363"/>
      <c r="C2725" s="364"/>
      <c r="D2725" s="342"/>
    </row>
    <row r="2726" spans="1:4" x14ac:dyDescent="0.2">
      <c r="A2726" s="347">
        <v>2</v>
      </c>
      <c r="B2726" s="348" t="s">
        <v>210</v>
      </c>
      <c r="C2726" s="352">
        <f>SUM(C2728+C2735+C2741+C2750+C2754+C2760)</f>
        <v>0</v>
      </c>
      <c r="D2726" s="350"/>
    </row>
    <row r="2727" spans="1:4" x14ac:dyDescent="0.2">
      <c r="A2727" s="347"/>
      <c r="B2727" s="365"/>
      <c r="C2727" s="332"/>
      <c r="D2727" s="355"/>
    </row>
    <row r="2728" spans="1:4" x14ac:dyDescent="0.2">
      <c r="A2728" s="362" t="s">
        <v>211</v>
      </c>
      <c r="B2728" s="348" t="s">
        <v>212</v>
      </c>
      <c r="C2728" s="352">
        <f>SUM(C2729:C2733)</f>
        <v>0</v>
      </c>
      <c r="D2728" s="350"/>
    </row>
    <row r="2729" spans="1:4" x14ac:dyDescent="0.2">
      <c r="A2729" s="353" t="s">
        <v>213</v>
      </c>
      <c r="B2729" s="354" t="s">
        <v>214</v>
      </c>
      <c r="C2729" s="332">
        <v>0</v>
      </c>
      <c r="D2729" s="355"/>
    </row>
    <row r="2730" spans="1:4" x14ac:dyDescent="0.2">
      <c r="A2730" s="353" t="s">
        <v>215</v>
      </c>
      <c r="B2730" s="354" t="s">
        <v>216</v>
      </c>
      <c r="C2730" s="332">
        <v>0</v>
      </c>
      <c r="D2730" s="355"/>
    </row>
    <row r="2731" spans="1:4" x14ac:dyDescent="0.2">
      <c r="A2731" s="353" t="s">
        <v>217</v>
      </c>
      <c r="B2731" s="354" t="s">
        <v>218</v>
      </c>
      <c r="C2731" s="332">
        <v>0</v>
      </c>
      <c r="D2731" s="355"/>
    </row>
    <row r="2732" spans="1:4" x14ac:dyDescent="0.2">
      <c r="A2732" s="353" t="s">
        <v>219</v>
      </c>
      <c r="B2732" s="354" t="s">
        <v>220</v>
      </c>
      <c r="C2732" s="332">
        <v>0</v>
      </c>
      <c r="D2732" s="355"/>
    </row>
    <row r="2733" spans="1:4" x14ac:dyDescent="0.2">
      <c r="A2733" s="353" t="s">
        <v>221</v>
      </c>
      <c r="B2733" s="354" t="s">
        <v>222</v>
      </c>
      <c r="C2733" s="332">
        <v>0</v>
      </c>
      <c r="D2733" s="355"/>
    </row>
    <row r="2734" spans="1:4" x14ac:dyDescent="0.2">
      <c r="A2734" s="366"/>
      <c r="B2734" s="357"/>
      <c r="C2734" s="332"/>
      <c r="D2734" s="355"/>
    </row>
    <row r="2735" spans="1:4" ht="25.5" x14ac:dyDescent="0.2">
      <c r="A2735" s="362" t="s">
        <v>223</v>
      </c>
      <c r="B2735" s="348" t="s">
        <v>224</v>
      </c>
      <c r="C2735" s="352">
        <f>SUM(C2736:C2739)</f>
        <v>0</v>
      </c>
      <c r="D2735" s="350"/>
    </row>
    <row r="2736" spans="1:4" x14ac:dyDescent="0.2">
      <c r="A2736" s="353" t="s">
        <v>225</v>
      </c>
      <c r="B2736" s="354" t="s">
        <v>226</v>
      </c>
      <c r="C2736" s="332">
        <v>0</v>
      </c>
      <c r="D2736" s="355"/>
    </row>
    <row r="2737" spans="1:4" x14ac:dyDescent="0.2">
      <c r="A2737" s="353" t="s">
        <v>227</v>
      </c>
      <c r="B2737" s="354" t="s">
        <v>228</v>
      </c>
      <c r="C2737" s="332">
        <v>0</v>
      </c>
      <c r="D2737" s="355"/>
    </row>
    <row r="2738" spans="1:4" x14ac:dyDescent="0.2">
      <c r="A2738" s="353" t="s">
        <v>229</v>
      </c>
      <c r="B2738" s="354" t="s">
        <v>230</v>
      </c>
      <c r="C2738" s="332">
        <v>0</v>
      </c>
      <c r="D2738" s="355"/>
    </row>
    <row r="2739" spans="1:4" x14ac:dyDescent="0.2">
      <c r="A2739" s="353" t="s">
        <v>231</v>
      </c>
      <c r="B2739" s="354" t="s">
        <v>232</v>
      </c>
      <c r="C2739" s="332">
        <v>0</v>
      </c>
      <c r="D2739" s="355"/>
    </row>
    <row r="2740" spans="1:4" x14ac:dyDescent="0.2">
      <c r="A2740" s="366"/>
      <c r="B2740" s="357"/>
      <c r="C2740" s="332"/>
      <c r="D2740" s="355"/>
    </row>
    <row r="2741" spans="1:4" ht="25.5" x14ac:dyDescent="0.2">
      <c r="A2741" s="362" t="s">
        <v>233</v>
      </c>
      <c r="B2741" s="348" t="s">
        <v>234</v>
      </c>
      <c r="C2741" s="352">
        <f>SUM(C2742:C2748)</f>
        <v>0</v>
      </c>
      <c r="D2741" s="350"/>
    </row>
    <row r="2742" spans="1:4" x14ac:dyDescent="0.2">
      <c r="A2742" s="353" t="s">
        <v>235</v>
      </c>
      <c r="B2742" s="354" t="s">
        <v>236</v>
      </c>
      <c r="C2742" s="332">
        <v>0</v>
      </c>
      <c r="D2742" s="355"/>
    </row>
    <row r="2743" spans="1:4" ht="25.5" x14ac:dyDescent="0.2">
      <c r="A2743" s="353" t="s">
        <v>237</v>
      </c>
      <c r="B2743" s="354" t="s">
        <v>238</v>
      </c>
      <c r="C2743" s="332">
        <v>0</v>
      </c>
      <c r="D2743" s="355"/>
    </row>
    <row r="2744" spans="1:4" x14ac:dyDescent="0.2">
      <c r="A2744" s="353" t="s">
        <v>239</v>
      </c>
      <c r="B2744" s="354" t="s">
        <v>240</v>
      </c>
      <c r="C2744" s="332">
        <v>0</v>
      </c>
      <c r="D2744" s="355"/>
    </row>
    <row r="2745" spans="1:4" ht="25.5" x14ac:dyDescent="0.2">
      <c r="A2745" s="353" t="s">
        <v>241</v>
      </c>
      <c r="B2745" s="354" t="s">
        <v>242</v>
      </c>
      <c r="C2745" s="332">
        <v>0</v>
      </c>
      <c r="D2745" s="355"/>
    </row>
    <row r="2746" spans="1:4" x14ac:dyDescent="0.2">
      <c r="A2746" s="353" t="s">
        <v>243</v>
      </c>
      <c r="B2746" s="354" t="s">
        <v>244</v>
      </c>
      <c r="C2746" s="332">
        <v>0</v>
      </c>
      <c r="D2746" s="355"/>
    </row>
    <row r="2747" spans="1:4" x14ac:dyDescent="0.2">
      <c r="A2747" s="353" t="s">
        <v>245</v>
      </c>
      <c r="B2747" s="354" t="s">
        <v>246</v>
      </c>
      <c r="C2747" s="332">
        <v>0</v>
      </c>
      <c r="D2747" s="355"/>
    </row>
    <row r="2748" spans="1:4" ht="25.5" x14ac:dyDescent="0.2">
      <c r="A2748" s="353" t="s">
        <v>247</v>
      </c>
      <c r="B2748" s="354" t="s">
        <v>248</v>
      </c>
      <c r="C2748" s="332">
        <v>0</v>
      </c>
      <c r="D2748" s="355"/>
    </row>
    <row r="2749" spans="1:4" x14ac:dyDescent="0.2">
      <c r="A2749" s="366"/>
      <c r="B2749" s="357"/>
      <c r="C2749" s="332"/>
      <c r="D2749" s="355"/>
    </row>
    <row r="2750" spans="1:4" ht="25.5" x14ac:dyDescent="0.2">
      <c r="A2750" s="362" t="s">
        <v>249</v>
      </c>
      <c r="B2750" s="348" t="s">
        <v>250</v>
      </c>
      <c r="C2750" s="352">
        <f>SUM(C2751:C2752)</f>
        <v>0</v>
      </c>
      <c r="D2750" s="350"/>
    </row>
    <row r="2751" spans="1:4" x14ac:dyDescent="0.2">
      <c r="A2751" s="353" t="s">
        <v>251</v>
      </c>
      <c r="B2751" s="354" t="s">
        <v>252</v>
      </c>
      <c r="C2751" s="332">
        <v>0</v>
      </c>
      <c r="D2751" s="355"/>
    </row>
    <row r="2752" spans="1:4" x14ac:dyDescent="0.2">
      <c r="A2752" s="353" t="s">
        <v>253</v>
      </c>
      <c r="B2752" s="354" t="s">
        <v>254</v>
      </c>
      <c r="C2752" s="332">
        <v>0</v>
      </c>
      <c r="D2752" s="355"/>
    </row>
    <row r="2753" spans="1:4" x14ac:dyDescent="0.2">
      <c r="A2753" s="366"/>
      <c r="B2753" s="357"/>
      <c r="C2753" s="332"/>
      <c r="D2753" s="355"/>
    </row>
    <row r="2754" spans="1:4" ht="25.5" x14ac:dyDescent="0.2">
      <c r="A2754" s="362" t="s">
        <v>255</v>
      </c>
      <c r="B2754" s="348" t="s">
        <v>256</v>
      </c>
      <c r="C2754" s="352">
        <f>SUM(C2755:C2758)</f>
        <v>0</v>
      </c>
      <c r="D2754" s="350"/>
    </row>
    <row r="2755" spans="1:4" x14ac:dyDescent="0.2">
      <c r="A2755" s="353" t="s">
        <v>257</v>
      </c>
      <c r="B2755" s="354" t="s">
        <v>258</v>
      </c>
      <c r="C2755" s="332">
        <v>0</v>
      </c>
      <c r="D2755" s="355"/>
    </row>
    <row r="2756" spans="1:4" x14ac:dyDescent="0.2">
      <c r="A2756" s="353" t="s">
        <v>259</v>
      </c>
      <c r="B2756" s="354" t="s">
        <v>260</v>
      </c>
      <c r="C2756" s="332">
        <v>0</v>
      </c>
      <c r="D2756" s="355"/>
    </row>
    <row r="2757" spans="1:4" x14ac:dyDescent="0.2">
      <c r="A2757" s="353" t="s">
        <v>261</v>
      </c>
      <c r="B2757" s="354" t="s">
        <v>262</v>
      </c>
      <c r="C2757" s="332">
        <v>0</v>
      </c>
      <c r="D2757" s="355"/>
    </row>
    <row r="2758" spans="1:4" ht="25.5" x14ac:dyDescent="0.2">
      <c r="A2758" s="353" t="s">
        <v>263</v>
      </c>
      <c r="B2758" s="354" t="s">
        <v>264</v>
      </c>
      <c r="C2758" s="332">
        <v>0</v>
      </c>
      <c r="D2758" s="355"/>
    </row>
    <row r="2759" spans="1:4" x14ac:dyDescent="0.2">
      <c r="A2759" s="366"/>
      <c r="B2759" s="357"/>
      <c r="C2759" s="332"/>
      <c r="D2759" s="355"/>
    </row>
    <row r="2760" spans="1:4" ht="25.5" x14ac:dyDescent="0.2">
      <c r="A2760" s="362" t="s">
        <v>265</v>
      </c>
      <c r="B2760" s="348" t="s">
        <v>266</v>
      </c>
      <c r="C2760" s="352">
        <f>SUM(C2761:C2768)</f>
        <v>0</v>
      </c>
      <c r="D2760" s="350"/>
    </row>
    <row r="2761" spans="1:4" x14ac:dyDescent="0.2">
      <c r="A2761" s="353" t="s">
        <v>267</v>
      </c>
      <c r="B2761" s="354" t="s">
        <v>268</v>
      </c>
      <c r="C2761" s="332"/>
      <c r="D2761" s="355"/>
    </row>
    <row r="2762" spans="1:4" ht="25.5" x14ac:dyDescent="0.2">
      <c r="A2762" s="353" t="s">
        <v>269</v>
      </c>
      <c r="B2762" s="354" t="s">
        <v>270</v>
      </c>
      <c r="C2762" s="332">
        <v>0</v>
      </c>
      <c r="D2762" s="355"/>
    </row>
    <row r="2763" spans="1:4" x14ac:dyDescent="0.2">
      <c r="A2763" s="353" t="s">
        <v>271</v>
      </c>
      <c r="B2763" s="354" t="s">
        <v>272</v>
      </c>
      <c r="C2763" s="332">
        <v>0</v>
      </c>
      <c r="D2763" s="355"/>
    </row>
    <row r="2764" spans="1:4" x14ac:dyDescent="0.2">
      <c r="A2764" s="353" t="s">
        <v>273</v>
      </c>
      <c r="B2764" s="354" t="s">
        <v>274</v>
      </c>
      <c r="C2764" s="332">
        <v>0</v>
      </c>
      <c r="D2764" s="355"/>
    </row>
    <row r="2765" spans="1:4" x14ac:dyDescent="0.2">
      <c r="A2765" s="353" t="s">
        <v>275</v>
      </c>
      <c r="B2765" s="354" t="s">
        <v>276</v>
      </c>
      <c r="C2765" s="332">
        <v>0</v>
      </c>
      <c r="D2765" s="355"/>
    </row>
    <row r="2766" spans="1:4" ht="25.5" x14ac:dyDescent="0.2">
      <c r="A2766" s="353" t="s">
        <v>277</v>
      </c>
      <c r="B2766" s="354" t="s">
        <v>278</v>
      </c>
      <c r="C2766" s="332">
        <v>0</v>
      </c>
      <c r="D2766" s="355"/>
    </row>
    <row r="2767" spans="1:4" x14ac:dyDescent="0.2">
      <c r="A2767" s="353" t="s">
        <v>279</v>
      </c>
      <c r="B2767" s="354" t="s">
        <v>280</v>
      </c>
      <c r="C2767" s="332">
        <v>0</v>
      </c>
      <c r="D2767" s="355"/>
    </row>
    <row r="2768" spans="1:4" x14ac:dyDescent="0.2">
      <c r="A2768" s="353" t="s">
        <v>281</v>
      </c>
      <c r="B2768" s="354" t="s">
        <v>282</v>
      </c>
      <c r="C2768" s="332">
        <v>0</v>
      </c>
      <c r="D2768" s="355"/>
    </row>
    <row r="2769" spans="1:4" x14ac:dyDescent="0.2">
      <c r="A2769" s="353"/>
      <c r="B2769" s="357"/>
      <c r="C2769" s="332"/>
      <c r="D2769" s="355"/>
    </row>
    <row r="2770" spans="1:4" x14ac:dyDescent="0.2">
      <c r="A2770" s="347">
        <v>5</v>
      </c>
      <c r="B2770" s="367" t="s">
        <v>283</v>
      </c>
      <c r="C2770" s="352">
        <f>SUM(C2772+C2782+C2792+C2797)</f>
        <v>0</v>
      </c>
      <c r="D2770" s="350"/>
    </row>
    <row r="2771" spans="1:4" x14ac:dyDescent="0.2">
      <c r="A2771" s="366"/>
      <c r="B2771" s="357"/>
      <c r="C2771" s="332"/>
      <c r="D2771" s="355"/>
    </row>
    <row r="2772" spans="1:4" x14ac:dyDescent="0.2">
      <c r="A2772" s="368" t="s">
        <v>284</v>
      </c>
      <c r="B2772" s="348" t="s">
        <v>285</v>
      </c>
      <c r="C2772" s="352">
        <f>SUM(C2773:C2780)</f>
        <v>0</v>
      </c>
      <c r="D2772" s="350"/>
    </row>
    <row r="2773" spans="1:4" x14ac:dyDescent="0.2">
      <c r="A2773" s="369" t="s">
        <v>286</v>
      </c>
      <c r="B2773" s="354" t="s">
        <v>287</v>
      </c>
      <c r="C2773" s="332">
        <v>0</v>
      </c>
      <c r="D2773" s="355"/>
    </row>
    <row r="2774" spans="1:4" x14ac:dyDescent="0.2">
      <c r="A2774" s="369" t="s">
        <v>288</v>
      </c>
      <c r="B2774" s="354" t="s">
        <v>289</v>
      </c>
      <c r="C2774" s="332">
        <v>0</v>
      </c>
      <c r="D2774" s="355"/>
    </row>
    <row r="2775" spans="1:4" x14ac:dyDescent="0.2">
      <c r="A2775" s="369" t="s">
        <v>290</v>
      </c>
      <c r="B2775" s="354" t="s">
        <v>291</v>
      </c>
      <c r="C2775" s="332"/>
      <c r="D2775" s="355"/>
    </row>
    <row r="2776" spans="1:4" x14ac:dyDescent="0.2">
      <c r="A2776" s="369" t="s">
        <v>292</v>
      </c>
      <c r="B2776" s="354" t="s">
        <v>293</v>
      </c>
      <c r="C2776" s="332"/>
      <c r="D2776" s="355"/>
    </row>
    <row r="2777" spans="1:4" x14ac:dyDescent="0.2">
      <c r="A2777" s="369" t="s">
        <v>294</v>
      </c>
      <c r="B2777" s="354" t="s">
        <v>295</v>
      </c>
      <c r="C2777" s="332"/>
      <c r="D2777" s="355"/>
    </row>
    <row r="2778" spans="1:4" ht="25.5" x14ac:dyDescent="0.2">
      <c r="A2778" s="369" t="s">
        <v>296</v>
      </c>
      <c r="B2778" s="354" t="s">
        <v>297</v>
      </c>
      <c r="C2778" s="332"/>
      <c r="D2778" s="355"/>
    </row>
    <row r="2779" spans="1:4" ht="25.5" x14ac:dyDescent="0.2">
      <c r="A2779" s="369" t="s">
        <v>298</v>
      </c>
      <c r="B2779" s="354" t="s">
        <v>299</v>
      </c>
      <c r="C2779" s="332"/>
      <c r="D2779" s="355"/>
    </row>
    <row r="2780" spans="1:4" x14ac:dyDescent="0.2">
      <c r="A2780" s="369" t="s">
        <v>300</v>
      </c>
      <c r="B2780" s="354" t="s">
        <v>301</v>
      </c>
      <c r="C2780" s="332">
        <v>0</v>
      </c>
      <c r="D2780" s="355"/>
    </row>
    <row r="2781" spans="1:4" x14ac:dyDescent="0.2">
      <c r="A2781" s="369"/>
      <c r="B2781" s="354"/>
      <c r="C2781" s="332"/>
      <c r="D2781" s="355"/>
    </row>
    <row r="2782" spans="1:4" ht="25.5" x14ac:dyDescent="0.2">
      <c r="A2782" s="368" t="s">
        <v>302</v>
      </c>
      <c r="B2782" s="348" t="s">
        <v>303</v>
      </c>
      <c r="C2782" s="352">
        <f>SUM(C2783:C2790)</f>
        <v>0</v>
      </c>
      <c r="D2782" s="350"/>
    </row>
    <row r="2783" spans="1:4" x14ac:dyDescent="0.2">
      <c r="A2783" s="369" t="s">
        <v>304</v>
      </c>
      <c r="B2783" s="354" t="s">
        <v>305</v>
      </c>
      <c r="C2783" s="332">
        <v>0</v>
      </c>
      <c r="D2783" s="355"/>
    </row>
    <row r="2784" spans="1:4" x14ac:dyDescent="0.2">
      <c r="A2784" s="369" t="s">
        <v>306</v>
      </c>
      <c r="B2784" s="354" t="s">
        <v>307</v>
      </c>
      <c r="C2784" s="332">
        <v>0</v>
      </c>
      <c r="D2784" s="355"/>
    </row>
    <row r="2785" spans="1:4" x14ac:dyDescent="0.2">
      <c r="A2785" s="369" t="s">
        <v>308</v>
      </c>
      <c r="B2785" s="354" t="s">
        <v>309</v>
      </c>
      <c r="C2785" s="332">
        <v>0</v>
      </c>
      <c r="D2785" s="355"/>
    </row>
    <row r="2786" spans="1:4" x14ac:dyDescent="0.2">
      <c r="A2786" s="369" t="s">
        <v>310</v>
      </c>
      <c r="B2786" s="354" t="s">
        <v>311</v>
      </c>
      <c r="C2786" s="332">
        <v>0</v>
      </c>
      <c r="D2786" s="355"/>
    </row>
    <row r="2787" spans="1:4" x14ac:dyDescent="0.2">
      <c r="A2787" s="369" t="s">
        <v>312</v>
      </c>
      <c r="B2787" s="354" t="s">
        <v>313</v>
      </c>
      <c r="C2787" s="332">
        <v>0</v>
      </c>
      <c r="D2787" s="355"/>
    </row>
    <row r="2788" spans="1:4" x14ac:dyDescent="0.2">
      <c r="A2788" s="369" t="s">
        <v>314</v>
      </c>
      <c r="B2788" s="354" t="s">
        <v>315</v>
      </c>
      <c r="C2788" s="332">
        <v>0</v>
      </c>
      <c r="D2788" s="355"/>
    </row>
    <row r="2789" spans="1:4" x14ac:dyDescent="0.2">
      <c r="A2789" s="369" t="s">
        <v>316</v>
      </c>
      <c r="B2789" s="354" t="s">
        <v>317</v>
      </c>
      <c r="C2789" s="332">
        <v>0</v>
      </c>
      <c r="D2789" s="355"/>
    </row>
    <row r="2790" spans="1:4" ht="25.5" x14ac:dyDescent="0.2">
      <c r="A2790" s="369" t="s">
        <v>318</v>
      </c>
      <c r="B2790" s="354" t="s">
        <v>319</v>
      </c>
      <c r="C2790" s="332">
        <v>0</v>
      </c>
      <c r="D2790" s="355"/>
    </row>
    <row r="2791" spans="1:4" x14ac:dyDescent="0.2">
      <c r="A2791" s="369"/>
      <c r="B2791" s="354"/>
      <c r="C2791" s="332"/>
      <c r="D2791" s="355"/>
    </row>
    <row r="2792" spans="1:4" x14ac:dyDescent="0.2">
      <c r="A2792" s="368" t="s">
        <v>320</v>
      </c>
      <c r="B2792" s="348" t="s">
        <v>321</v>
      </c>
      <c r="C2792" s="352">
        <f>SUM(C2793:C2795)</f>
        <v>0</v>
      </c>
      <c r="D2792" s="350"/>
    </row>
    <row r="2793" spans="1:4" x14ac:dyDescent="0.2">
      <c r="A2793" s="369" t="s">
        <v>322</v>
      </c>
      <c r="B2793" s="354" t="s">
        <v>323</v>
      </c>
      <c r="C2793" s="332">
        <v>0</v>
      </c>
      <c r="D2793" s="355"/>
    </row>
    <row r="2794" spans="1:4" x14ac:dyDescent="0.2">
      <c r="A2794" s="369" t="s">
        <v>324</v>
      </c>
      <c r="B2794" s="354" t="s">
        <v>325</v>
      </c>
      <c r="C2794" s="332">
        <v>0</v>
      </c>
      <c r="D2794" s="355"/>
    </row>
    <row r="2795" spans="1:4" x14ac:dyDescent="0.2">
      <c r="A2795" s="369" t="s">
        <v>326</v>
      </c>
      <c r="B2795" s="354" t="s">
        <v>327</v>
      </c>
      <c r="C2795" s="332">
        <v>0</v>
      </c>
      <c r="D2795" s="355"/>
    </row>
    <row r="2796" spans="1:4" x14ac:dyDescent="0.2">
      <c r="A2796" s="369"/>
      <c r="B2796" s="354"/>
      <c r="C2796" s="332"/>
      <c r="D2796" s="355"/>
    </row>
    <row r="2797" spans="1:4" x14ac:dyDescent="0.2">
      <c r="A2797" s="368" t="s">
        <v>328</v>
      </c>
      <c r="B2797" s="348" t="s">
        <v>329</v>
      </c>
      <c r="C2797" s="352">
        <f>SUM(C2798:C2801)</f>
        <v>0</v>
      </c>
      <c r="D2797" s="350"/>
    </row>
    <row r="2798" spans="1:4" x14ac:dyDescent="0.2">
      <c r="A2798" s="369" t="s">
        <v>330</v>
      </c>
      <c r="B2798" s="354" t="s">
        <v>331</v>
      </c>
      <c r="C2798" s="332">
        <v>0</v>
      </c>
      <c r="D2798" s="355"/>
    </row>
    <row r="2799" spans="1:4" x14ac:dyDescent="0.2">
      <c r="A2799" s="369" t="s">
        <v>332</v>
      </c>
      <c r="B2799" s="354" t="s">
        <v>333</v>
      </c>
      <c r="C2799" s="332">
        <v>0</v>
      </c>
      <c r="D2799" s="355"/>
    </row>
    <row r="2800" spans="1:4" x14ac:dyDescent="0.2">
      <c r="A2800" s="369" t="s">
        <v>334</v>
      </c>
      <c r="B2800" s="354" t="s">
        <v>335</v>
      </c>
      <c r="C2800" s="332">
        <v>0</v>
      </c>
      <c r="D2800" s="355"/>
    </row>
    <row r="2801" spans="1:4" x14ac:dyDescent="0.2">
      <c r="A2801" s="369" t="s">
        <v>336</v>
      </c>
      <c r="B2801" s="354" t="s">
        <v>337</v>
      </c>
      <c r="C2801" s="332">
        <v>0</v>
      </c>
      <c r="D2801" s="355"/>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zoomScale="60" zoomScaleNormal="60" workbookViewId="0">
      <pane xSplit="1" ySplit="7" topLeftCell="C38" activePane="bottomRight" state="frozen"/>
      <selection pane="topRight" activeCell="D10" sqref="D10:D13"/>
      <selection pane="bottomLeft" activeCell="D10" sqref="D10:D13"/>
      <selection pane="bottomRight" activeCell="A3" sqref="A3:P3"/>
    </sheetView>
  </sheetViews>
  <sheetFormatPr baseColWidth="10" defaultColWidth="11.42578125" defaultRowHeight="15" x14ac:dyDescent="0.25"/>
  <cols>
    <col min="1" max="2" width="37.28515625" style="93" customWidth="1"/>
    <col min="3" max="3" width="39" style="93" customWidth="1"/>
    <col min="4" max="4" width="20.7109375" style="93" customWidth="1"/>
    <col min="5" max="5" width="20.42578125" style="93" customWidth="1"/>
    <col min="6" max="6" width="18.42578125" style="93" customWidth="1"/>
    <col min="7" max="7" width="71.7109375" style="93" customWidth="1"/>
    <col min="8" max="8" width="13.28515625" style="93" customWidth="1"/>
    <col min="9" max="9" width="18" style="93" customWidth="1"/>
    <col min="10" max="10" width="18.42578125" style="93" customWidth="1"/>
    <col min="11" max="11" width="15.28515625" style="93" customWidth="1"/>
    <col min="12" max="12" width="17.7109375" style="93" customWidth="1"/>
    <col min="13" max="13" width="13.42578125" style="93" customWidth="1"/>
    <col min="14" max="14" width="21" style="245" customWidth="1"/>
    <col min="15" max="15" width="39.7109375" style="93" customWidth="1"/>
    <col min="16" max="16" width="41" style="93" customWidth="1"/>
    <col min="17" max="16384" width="11.42578125" style="93"/>
  </cols>
  <sheetData>
    <row r="1" spans="1:16" ht="23.25" x14ac:dyDescent="0.25">
      <c r="A1" s="661" t="s">
        <v>857</v>
      </c>
      <c r="B1" s="661"/>
      <c r="C1" s="661"/>
      <c r="D1" s="661"/>
      <c r="E1" s="661"/>
      <c r="F1" s="661"/>
      <c r="G1" s="661"/>
      <c r="H1" s="661"/>
      <c r="I1" s="661"/>
      <c r="J1" s="661"/>
      <c r="K1" s="661"/>
      <c r="L1" s="661"/>
      <c r="M1" s="661"/>
      <c r="N1" s="661"/>
      <c r="O1" s="661"/>
      <c r="P1" s="661"/>
    </row>
    <row r="2" spans="1:16" ht="23.25" x14ac:dyDescent="0.25">
      <c r="A2" s="778" t="s">
        <v>338</v>
      </c>
      <c r="B2" s="779"/>
      <c r="C2" s="779"/>
      <c r="D2" s="779"/>
      <c r="E2" s="779"/>
      <c r="F2" s="779"/>
      <c r="G2" s="779"/>
      <c r="H2" s="779"/>
      <c r="I2" s="779"/>
      <c r="J2" s="779"/>
      <c r="K2" s="779"/>
      <c r="L2" s="779"/>
      <c r="M2" s="779"/>
      <c r="N2" s="779"/>
      <c r="O2" s="779"/>
      <c r="P2" s="780"/>
    </row>
    <row r="3" spans="1:16" ht="23.25" customHeight="1" x14ac:dyDescent="0.25">
      <c r="A3" s="778" t="s">
        <v>1101</v>
      </c>
      <c r="B3" s="779"/>
      <c r="C3" s="779"/>
      <c r="D3" s="779"/>
      <c r="E3" s="779"/>
      <c r="F3" s="779"/>
      <c r="G3" s="779"/>
      <c r="H3" s="779"/>
      <c r="I3" s="779"/>
      <c r="J3" s="779"/>
      <c r="K3" s="779"/>
      <c r="L3" s="779"/>
      <c r="M3" s="779"/>
      <c r="N3" s="779"/>
      <c r="O3" s="779"/>
      <c r="P3" s="780"/>
    </row>
    <row r="4" spans="1:16" ht="23.25" x14ac:dyDescent="0.25">
      <c r="A4" s="661" t="s">
        <v>1</v>
      </c>
      <c r="B4" s="661"/>
      <c r="C4" s="661"/>
      <c r="D4" s="661"/>
      <c r="E4" s="661"/>
      <c r="F4" s="661"/>
      <c r="G4" s="783" t="s">
        <v>2</v>
      </c>
      <c r="H4" s="783"/>
      <c r="I4" s="783"/>
      <c r="J4" s="783"/>
      <c r="K4" s="783"/>
      <c r="L4" s="783"/>
      <c r="M4" s="783"/>
      <c r="N4" s="783"/>
      <c r="O4" s="783"/>
      <c r="P4" s="783"/>
    </row>
    <row r="5" spans="1:16" ht="49.5" customHeight="1" x14ac:dyDescent="0.25">
      <c r="A5" s="655" t="s">
        <v>3</v>
      </c>
      <c r="B5" s="781" t="s">
        <v>4</v>
      </c>
      <c r="C5" s="781" t="s">
        <v>5</v>
      </c>
      <c r="D5" s="668" t="s">
        <v>339</v>
      </c>
      <c r="E5" s="668" t="s">
        <v>7</v>
      </c>
      <c r="F5" s="658" t="s">
        <v>340</v>
      </c>
      <c r="G5" s="768" t="s">
        <v>9</v>
      </c>
      <c r="H5" s="770" t="s">
        <v>10</v>
      </c>
      <c r="I5" s="771"/>
      <c r="J5" s="662" t="s">
        <v>11</v>
      </c>
      <c r="K5" s="662"/>
      <c r="L5" s="662"/>
      <c r="M5" s="662"/>
      <c r="N5" s="784" t="s">
        <v>12</v>
      </c>
      <c r="O5" s="665" t="s">
        <v>13</v>
      </c>
      <c r="P5" s="665" t="s">
        <v>14</v>
      </c>
    </row>
    <row r="6" spans="1:16" ht="31.5" customHeight="1" x14ac:dyDescent="0.25">
      <c r="A6" s="656"/>
      <c r="B6" s="782"/>
      <c r="C6" s="782"/>
      <c r="D6" s="764"/>
      <c r="E6" s="764"/>
      <c r="F6" s="659"/>
      <c r="G6" s="769"/>
      <c r="H6" s="665" t="s">
        <v>15</v>
      </c>
      <c r="I6" s="665" t="s">
        <v>16</v>
      </c>
      <c r="J6" s="168" t="s">
        <v>17</v>
      </c>
      <c r="K6" s="168" t="s">
        <v>341</v>
      </c>
      <c r="L6" s="168" t="s">
        <v>19</v>
      </c>
      <c r="M6" s="168" t="s">
        <v>20</v>
      </c>
      <c r="N6" s="785"/>
      <c r="O6" s="666"/>
      <c r="P6" s="666"/>
    </row>
    <row r="7" spans="1:16" ht="15.75" x14ac:dyDescent="0.25">
      <c r="A7" s="657"/>
      <c r="B7" s="782"/>
      <c r="C7" s="782"/>
      <c r="D7" s="764"/>
      <c r="E7" s="764"/>
      <c r="F7" s="659"/>
      <c r="G7" s="769"/>
      <c r="H7" s="666"/>
      <c r="I7" s="666"/>
      <c r="J7" s="129" t="s">
        <v>21</v>
      </c>
      <c r="K7" s="129" t="s">
        <v>21</v>
      </c>
      <c r="L7" s="129" t="s">
        <v>21</v>
      </c>
      <c r="M7" s="129" t="s">
        <v>21</v>
      </c>
      <c r="N7" s="785"/>
      <c r="O7" s="666"/>
      <c r="P7" s="666"/>
    </row>
    <row r="8" spans="1:16" ht="15.75" customHeight="1" x14ac:dyDescent="0.25">
      <c r="A8" s="786" t="s">
        <v>342</v>
      </c>
      <c r="B8" s="688" t="s">
        <v>343</v>
      </c>
      <c r="C8" s="689"/>
      <c r="D8" s="689"/>
      <c r="E8" s="689"/>
      <c r="F8" s="689"/>
      <c r="G8" s="689"/>
      <c r="H8" s="689"/>
      <c r="I8" s="689"/>
      <c r="J8" s="689"/>
      <c r="K8" s="689"/>
      <c r="L8" s="689"/>
      <c r="M8" s="689"/>
      <c r="N8" s="689"/>
      <c r="O8" s="689"/>
      <c r="P8" s="763"/>
    </row>
    <row r="9" spans="1:16" ht="54" customHeight="1" x14ac:dyDescent="0.25">
      <c r="A9" s="787"/>
      <c r="B9" s="705" t="s">
        <v>765</v>
      </c>
      <c r="C9" s="755" t="s">
        <v>344</v>
      </c>
      <c r="D9" s="744">
        <v>760</v>
      </c>
      <c r="E9" s="744">
        <v>950</v>
      </c>
      <c r="F9" s="744">
        <v>650</v>
      </c>
      <c r="G9" s="475" t="s">
        <v>796</v>
      </c>
      <c r="H9" s="610">
        <v>1</v>
      </c>
      <c r="I9" s="619">
        <v>1</v>
      </c>
      <c r="J9" s="620"/>
      <c r="K9" s="620"/>
      <c r="L9" s="620"/>
      <c r="M9" s="619">
        <v>1</v>
      </c>
      <c r="N9" s="772"/>
      <c r="O9" s="577" t="s">
        <v>1052</v>
      </c>
      <c r="P9" s="767" t="s">
        <v>1053</v>
      </c>
    </row>
    <row r="10" spans="1:16" ht="39.75" customHeight="1" x14ac:dyDescent="0.25">
      <c r="A10" s="477"/>
      <c r="B10" s="705"/>
      <c r="C10" s="756"/>
      <c r="D10" s="745"/>
      <c r="E10" s="745"/>
      <c r="F10" s="745"/>
      <c r="G10" s="475" t="s">
        <v>736</v>
      </c>
      <c r="H10" s="610">
        <v>1</v>
      </c>
      <c r="I10" s="619">
        <v>1</v>
      </c>
      <c r="J10" s="620"/>
      <c r="K10" s="620"/>
      <c r="L10" s="620"/>
      <c r="M10" s="619">
        <v>1</v>
      </c>
      <c r="N10" s="772"/>
      <c r="O10" s="577" t="s">
        <v>1052</v>
      </c>
      <c r="P10" s="767"/>
    </row>
    <row r="11" spans="1:16" ht="39.75" customHeight="1" x14ac:dyDescent="0.25">
      <c r="A11" s="477"/>
      <c r="B11" s="705"/>
      <c r="C11" s="757"/>
      <c r="D11" s="746"/>
      <c r="E11" s="746"/>
      <c r="F11" s="746"/>
      <c r="G11" s="475" t="s">
        <v>737</v>
      </c>
      <c r="H11" s="610">
        <v>1</v>
      </c>
      <c r="I11" s="619">
        <v>1</v>
      </c>
      <c r="J11" s="620"/>
      <c r="K11" s="620"/>
      <c r="L11" s="620"/>
      <c r="M11" s="619">
        <v>1</v>
      </c>
      <c r="N11" s="772"/>
      <c r="O11" s="577" t="s">
        <v>1052</v>
      </c>
      <c r="P11" s="767"/>
    </row>
    <row r="12" spans="1:16" ht="11.25" customHeight="1" x14ac:dyDescent="0.25">
      <c r="A12" s="477"/>
      <c r="B12" s="117"/>
      <c r="C12" s="118"/>
      <c r="D12" s="119"/>
      <c r="E12" s="120"/>
      <c r="F12" s="121"/>
      <c r="G12" s="121"/>
      <c r="H12" s="121"/>
      <c r="I12" s="621"/>
      <c r="J12" s="622"/>
      <c r="K12" s="622"/>
      <c r="L12" s="622"/>
      <c r="M12" s="622"/>
      <c r="N12" s="117"/>
      <c r="O12" s="122"/>
      <c r="P12" s="118"/>
    </row>
    <row r="13" spans="1:16" ht="64.5" customHeight="1" x14ac:dyDescent="0.25">
      <c r="A13" s="477"/>
      <c r="B13" s="688" t="s">
        <v>345</v>
      </c>
      <c r="C13" s="689"/>
      <c r="D13" s="689"/>
      <c r="E13" s="689"/>
      <c r="F13" s="689"/>
      <c r="G13" s="689"/>
      <c r="H13" s="689"/>
      <c r="I13" s="689"/>
      <c r="J13" s="689"/>
      <c r="K13" s="689"/>
      <c r="L13" s="689"/>
      <c r="M13" s="689"/>
      <c r="N13" s="689"/>
      <c r="O13" s="689"/>
      <c r="P13" s="763"/>
    </row>
    <row r="14" spans="1:16" ht="76.5" customHeight="1" x14ac:dyDescent="0.25">
      <c r="A14" s="477"/>
      <c r="B14" s="316" t="s">
        <v>683</v>
      </c>
      <c r="C14" s="476" t="s">
        <v>346</v>
      </c>
      <c r="D14" s="435">
        <v>5</v>
      </c>
      <c r="E14" s="436">
        <v>20</v>
      </c>
      <c r="F14" s="437">
        <v>6</v>
      </c>
      <c r="G14" s="482" t="s">
        <v>738</v>
      </c>
      <c r="H14" s="610">
        <v>1</v>
      </c>
      <c r="I14" s="619">
        <v>1</v>
      </c>
      <c r="J14" s="620"/>
      <c r="K14" s="620"/>
      <c r="L14" s="620"/>
      <c r="M14" s="619">
        <v>1</v>
      </c>
      <c r="N14" s="244">
        <f>'4. Estimación RE2'!C161</f>
        <v>0</v>
      </c>
      <c r="O14" s="577" t="s">
        <v>1052</v>
      </c>
      <c r="P14" s="323" t="s">
        <v>1053</v>
      </c>
    </row>
    <row r="15" spans="1:16" ht="40.5" customHeight="1" x14ac:dyDescent="0.25">
      <c r="A15" s="477"/>
      <c r="B15" s="704" t="s">
        <v>684</v>
      </c>
      <c r="C15" s="704" t="s">
        <v>347</v>
      </c>
      <c r="D15" s="752">
        <v>200</v>
      </c>
      <c r="E15" s="752">
        <v>197</v>
      </c>
      <c r="F15" s="752">
        <v>127</v>
      </c>
      <c r="G15" s="482" t="s">
        <v>797</v>
      </c>
      <c r="H15" s="610">
        <v>1</v>
      </c>
      <c r="I15" s="619">
        <v>1</v>
      </c>
      <c r="J15" s="620"/>
      <c r="K15" s="619">
        <v>1</v>
      </c>
      <c r="L15" s="619"/>
      <c r="M15" s="620"/>
      <c r="N15" s="675">
        <f>'4. Estimación RE2'!C317</f>
        <v>0</v>
      </c>
      <c r="O15" s="577" t="s">
        <v>1052</v>
      </c>
      <c r="P15" s="775" t="s">
        <v>1053</v>
      </c>
    </row>
    <row r="16" spans="1:16" ht="40.5" customHeight="1" x14ac:dyDescent="0.25">
      <c r="A16" s="477"/>
      <c r="B16" s="705"/>
      <c r="C16" s="705"/>
      <c r="D16" s="753"/>
      <c r="E16" s="753"/>
      <c r="F16" s="753"/>
      <c r="G16" s="482" t="s">
        <v>798</v>
      </c>
      <c r="H16" s="610">
        <v>1</v>
      </c>
      <c r="I16" s="619">
        <v>1</v>
      </c>
      <c r="J16" s="620"/>
      <c r="K16" s="619">
        <v>1</v>
      </c>
      <c r="L16" s="619"/>
      <c r="M16" s="620"/>
      <c r="N16" s="675"/>
      <c r="O16" s="577" t="s">
        <v>1052</v>
      </c>
      <c r="P16" s="776"/>
    </row>
    <row r="17" spans="1:16" ht="40.5" customHeight="1" x14ac:dyDescent="0.25">
      <c r="A17" s="477"/>
      <c r="B17" s="705"/>
      <c r="C17" s="705"/>
      <c r="D17" s="753"/>
      <c r="E17" s="753"/>
      <c r="F17" s="753"/>
      <c r="G17" s="482" t="s">
        <v>799</v>
      </c>
      <c r="H17" s="610">
        <v>1</v>
      </c>
      <c r="I17" s="619">
        <v>1</v>
      </c>
      <c r="J17" s="620"/>
      <c r="K17" s="620"/>
      <c r="L17" s="619">
        <v>1</v>
      </c>
      <c r="M17" s="619"/>
      <c r="N17" s="675"/>
      <c r="O17" s="577" t="s">
        <v>1054</v>
      </c>
      <c r="P17" s="776"/>
    </row>
    <row r="18" spans="1:16" ht="40.5" customHeight="1" x14ac:dyDescent="0.25">
      <c r="A18" s="477"/>
      <c r="B18" s="705"/>
      <c r="C18" s="705"/>
      <c r="D18" s="753"/>
      <c r="E18" s="753"/>
      <c r="F18" s="753"/>
      <c r="G18" s="482" t="s">
        <v>800</v>
      </c>
      <c r="H18" s="610">
        <v>1</v>
      </c>
      <c r="I18" s="619">
        <v>1</v>
      </c>
      <c r="J18" s="620"/>
      <c r="K18" s="620"/>
      <c r="L18" s="620"/>
      <c r="M18" s="619">
        <v>1</v>
      </c>
      <c r="N18" s="675"/>
      <c r="O18" s="116" t="s">
        <v>1055</v>
      </c>
      <c r="P18" s="776"/>
    </row>
    <row r="19" spans="1:16" ht="40.5" customHeight="1" x14ac:dyDescent="0.25">
      <c r="A19" s="477"/>
      <c r="B19" s="730"/>
      <c r="C19" s="730"/>
      <c r="D19" s="754"/>
      <c r="E19" s="754"/>
      <c r="F19" s="754"/>
      <c r="G19" s="482" t="s">
        <v>801</v>
      </c>
      <c r="H19" s="610">
        <v>1</v>
      </c>
      <c r="I19" s="619">
        <v>1</v>
      </c>
      <c r="J19" s="620"/>
      <c r="K19" s="620"/>
      <c r="L19" s="620"/>
      <c r="M19" s="619">
        <v>1</v>
      </c>
      <c r="N19" s="676"/>
      <c r="O19" s="116" t="s">
        <v>1056</v>
      </c>
      <c r="P19" s="776"/>
    </row>
    <row r="20" spans="1:16" ht="68.25" customHeight="1" x14ac:dyDescent="0.25">
      <c r="A20" s="477"/>
      <c r="B20" s="765" t="s">
        <v>685</v>
      </c>
      <c r="C20" s="316" t="s">
        <v>348</v>
      </c>
      <c r="D20" s="507">
        <v>1</v>
      </c>
      <c r="E20" s="507">
        <v>9</v>
      </c>
      <c r="F20" s="506">
        <v>9</v>
      </c>
      <c r="G20" s="482" t="s">
        <v>802</v>
      </c>
      <c r="H20" s="610">
        <v>1</v>
      </c>
      <c r="I20" s="619">
        <v>1</v>
      </c>
      <c r="J20" s="620"/>
      <c r="K20" s="620"/>
      <c r="L20" s="619">
        <v>1</v>
      </c>
      <c r="M20" s="620"/>
      <c r="N20" s="773">
        <f>'4. Estimación RE2'!C472</f>
        <v>0</v>
      </c>
      <c r="O20" s="116" t="s">
        <v>1057</v>
      </c>
      <c r="P20" s="777"/>
    </row>
    <row r="21" spans="1:16" ht="68.25" customHeight="1" x14ac:dyDescent="0.25">
      <c r="A21" s="477"/>
      <c r="B21" s="766"/>
      <c r="C21" s="499" t="s">
        <v>739</v>
      </c>
      <c r="D21" s="508">
        <v>2959</v>
      </c>
      <c r="E21" s="509">
        <v>3087</v>
      </c>
      <c r="F21" s="510"/>
      <c r="G21" s="482" t="s">
        <v>803</v>
      </c>
      <c r="H21" s="604">
        <v>50</v>
      </c>
      <c r="I21" s="619">
        <v>1</v>
      </c>
      <c r="J21" s="619">
        <v>0.25</v>
      </c>
      <c r="K21" s="619">
        <v>0.25</v>
      </c>
      <c r="L21" s="619">
        <v>0.25</v>
      </c>
      <c r="M21" s="619">
        <v>0.25</v>
      </c>
      <c r="N21" s="774"/>
      <c r="O21" s="116" t="s">
        <v>1058</v>
      </c>
      <c r="P21" s="777"/>
    </row>
    <row r="22" spans="1:16" ht="68.25" customHeight="1" x14ac:dyDescent="0.25">
      <c r="A22" s="477"/>
      <c r="B22" s="766"/>
      <c r="C22" s="704" t="s">
        <v>804</v>
      </c>
      <c r="D22" s="704">
        <v>51253</v>
      </c>
      <c r="E22" s="704">
        <v>52169</v>
      </c>
      <c r="F22" s="704"/>
      <c r="G22" s="482" t="s">
        <v>807</v>
      </c>
      <c r="H22" s="604">
        <v>2</v>
      </c>
      <c r="I22" s="619">
        <v>1</v>
      </c>
      <c r="J22" s="619"/>
      <c r="K22" s="619">
        <v>0.5</v>
      </c>
      <c r="L22" s="619"/>
      <c r="M22" s="619">
        <v>0.5</v>
      </c>
      <c r="N22" s="774"/>
      <c r="O22" s="116" t="s">
        <v>1062</v>
      </c>
      <c r="P22" s="777"/>
    </row>
    <row r="23" spans="1:16" ht="68.25" customHeight="1" x14ac:dyDescent="0.25">
      <c r="A23" s="477"/>
      <c r="B23" s="766"/>
      <c r="C23" s="705"/>
      <c r="D23" s="705"/>
      <c r="E23" s="705"/>
      <c r="F23" s="705"/>
      <c r="G23" s="482" t="s">
        <v>808</v>
      </c>
      <c r="H23" s="604">
        <v>50</v>
      </c>
      <c r="I23" s="619">
        <v>1</v>
      </c>
      <c r="J23" s="619">
        <v>0.25</v>
      </c>
      <c r="K23" s="619">
        <v>0.25</v>
      </c>
      <c r="L23" s="619">
        <v>0.25</v>
      </c>
      <c r="M23" s="619">
        <v>0.25</v>
      </c>
      <c r="N23" s="774"/>
      <c r="O23" s="116" t="s">
        <v>1059</v>
      </c>
      <c r="P23" s="777"/>
    </row>
    <row r="24" spans="1:16" ht="68.25" customHeight="1" x14ac:dyDescent="0.25">
      <c r="A24" s="477"/>
      <c r="B24" s="766"/>
      <c r="C24" s="705"/>
      <c r="D24" s="705"/>
      <c r="E24" s="705"/>
      <c r="F24" s="705"/>
      <c r="G24" s="482" t="s">
        <v>809</v>
      </c>
      <c r="H24" s="604">
        <v>50</v>
      </c>
      <c r="I24" s="619">
        <v>1</v>
      </c>
      <c r="J24" s="619">
        <v>0.25</v>
      </c>
      <c r="K24" s="619">
        <v>0.25</v>
      </c>
      <c r="L24" s="619">
        <v>0.25</v>
      </c>
      <c r="M24" s="619">
        <v>0.25</v>
      </c>
      <c r="N24" s="774"/>
      <c r="O24" s="116" t="s">
        <v>1060</v>
      </c>
      <c r="P24" s="777"/>
    </row>
    <row r="25" spans="1:16" ht="68.25" customHeight="1" x14ac:dyDescent="0.25">
      <c r="A25" s="477"/>
      <c r="B25" s="766"/>
      <c r="C25" s="705"/>
      <c r="D25" s="705"/>
      <c r="E25" s="705"/>
      <c r="F25" s="705"/>
      <c r="G25" s="482" t="s">
        <v>810</v>
      </c>
      <c r="H25" s="604">
        <v>2</v>
      </c>
      <c r="I25" s="619">
        <v>1</v>
      </c>
      <c r="J25" s="619"/>
      <c r="K25" s="619">
        <v>0.33</v>
      </c>
      <c r="L25" s="619">
        <v>0.33</v>
      </c>
      <c r="M25" s="619">
        <v>0.34</v>
      </c>
      <c r="N25" s="774"/>
      <c r="O25" s="116" t="s">
        <v>1060</v>
      </c>
      <c r="P25" s="777"/>
    </row>
    <row r="26" spans="1:16" ht="68.25" customHeight="1" x14ac:dyDescent="0.25">
      <c r="A26" s="477"/>
      <c r="B26" s="766"/>
      <c r="C26" s="705"/>
      <c r="D26" s="705"/>
      <c r="E26" s="705"/>
      <c r="F26" s="705"/>
      <c r="G26" s="482" t="s">
        <v>811</v>
      </c>
      <c r="H26" s="604">
        <v>100</v>
      </c>
      <c r="I26" s="619">
        <v>1</v>
      </c>
      <c r="J26" s="619">
        <v>0.25</v>
      </c>
      <c r="K26" s="619">
        <v>0.25</v>
      </c>
      <c r="L26" s="619">
        <v>0.25</v>
      </c>
      <c r="M26" s="619">
        <v>0.25</v>
      </c>
      <c r="N26" s="774"/>
      <c r="O26" s="116" t="s">
        <v>1060</v>
      </c>
      <c r="P26" s="777"/>
    </row>
    <row r="27" spans="1:16" ht="68.25" customHeight="1" x14ac:dyDescent="0.25">
      <c r="A27" s="477"/>
      <c r="B27" s="766"/>
      <c r="C27" s="730"/>
      <c r="D27" s="730"/>
      <c r="E27" s="730"/>
      <c r="F27" s="730"/>
      <c r="G27" s="482" t="s">
        <v>812</v>
      </c>
      <c r="H27" s="604">
        <v>100</v>
      </c>
      <c r="I27" s="619">
        <v>1</v>
      </c>
      <c r="J27" s="619">
        <v>0.25</v>
      </c>
      <c r="K27" s="619">
        <v>0.25</v>
      </c>
      <c r="L27" s="619">
        <v>0.25</v>
      </c>
      <c r="M27" s="619">
        <v>0.25</v>
      </c>
      <c r="N27" s="774"/>
      <c r="O27" s="116" t="s">
        <v>1060</v>
      </c>
      <c r="P27" s="777"/>
    </row>
    <row r="28" spans="1:16" ht="68.25" customHeight="1" x14ac:dyDescent="0.25">
      <c r="A28" s="477"/>
      <c r="B28" s="766"/>
      <c r="C28" s="402" t="s">
        <v>805</v>
      </c>
      <c r="D28" s="511">
        <v>9612</v>
      </c>
      <c r="E28" s="512">
        <v>10252</v>
      </c>
      <c r="F28" s="506"/>
      <c r="G28" s="482" t="s">
        <v>813</v>
      </c>
      <c r="H28" s="604">
        <v>40</v>
      </c>
      <c r="I28" s="619">
        <v>1</v>
      </c>
      <c r="J28" s="619">
        <v>0.25</v>
      </c>
      <c r="K28" s="619">
        <v>0.25</v>
      </c>
      <c r="L28" s="619">
        <v>0.25</v>
      </c>
      <c r="M28" s="619">
        <v>0.25</v>
      </c>
      <c r="N28" s="774"/>
      <c r="O28" s="116" t="s">
        <v>1060</v>
      </c>
      <c r="P28" s="777"/>
    </row>
    <row r="29" spans="1:16" ht="68.25" customHeight="1" x14ac:dyDescent="0.25">
      <c r="A29" s="477"/>
      <c r="B29" s="766"/>
      <c r="C29" s="704" t="s">
        <v>806</v>
      </c>
      <c r="D29" s="744">
        <v>9790</v>
      </c>
      <c r="E29" s="744">
        <v>10876</v>
      </c>
      <c r="F29" s="744"/>
      <c r="G29" s="482" t="s">
        <v>814</v>
      </c>
      <c r="H29" s="604">
        <v>2</v>
      </c>
      <c r="I29" s="619">
        <v>1</v>
      </c>
      <c r="J29" s="619"/>
      <c r="K29" s="619">
        <v>0.5</v>
      </c>
      <c r="L29" s="619"/>
      <c r="M29" s="619">
        <v>0.5</v>
      </c>
      <c r="N29" s="774"/>
      <c r="O29" s="116" t="s">
        <v>1060</v>
      </c>
      <c r="P29" s="777"/>
    </row>
    <row r="30" spans="1:16" ht="68.25" customHeight="1" x14ac:dyDescent="0.25">
      <c r="A30" s="477"/>
      <c r="B30" s="766"/>
      <c r="C30" s="705"/>
      <c r="D30" s="745"/>
      <c r="E30" s="745"/>
      <c r="F30" s="745"/>
      <c r="G30" s="482" t="s">
        <v>815</v>
      </c>
      <c r="H30" s="604">
        <v>40</v>
      </c>
      <c r="I30" s="619">
        <v>1</v>
      </c>
      <c r="J30" s="619">
        <v>0.25</v>
      </c>
      <c r="K30" s="619">
        <v>0.25</v>
      </c>
      <c r="L30" s="619">
        <v>0.25</v>
      </c>
      <c r="M30" s="619">
        <v>0.25</v>
      </c>
      <c r="N30" s="774"/>
      <c r="O30" s="116" t="s">
        <v>1061</v>
      </c>
      <c r="P30" s="777"/>
    </row>
    <row r="31" spans="1:16" ht="68.25" customHeight="1" x14ac:dyDescent="0.25">
      <c r="A31" s="477"/>
      <c r="B31" s="766"/>
      <c r="C31" s="730"/>
      <c r="D31" s="746"/>
      <c r="E31" s="746"/>
      <c r="F31" s="746"/>
      <c r="G31" s="482" t="s">
        <v>816</v>
      </c>
      <c r="H31" s="604">
        <v>10</v>
      </c>
      <c r="I31" s="619">
        <v>1</v>
      </c>
      <c r="J31" s="619">
        <v>0.25</v>
      </c>
      <c r="K31" s="619">
        <v>0.25</v>
      </c>
      <c r="L31" s="619">
        <v>0.25</v>
      </c>
      <c r="M31" s="619">
        <v>0.25</v>
      </c>
      <c r="N31" s="774"/>
      <c r="O31" s="116" t="s">
        <v>1061</v>
      </c>
      <c r="P31" s="777"/>
    </row>
    <row r="32" spans="1:16" ht="30" x14ac:dyDescent="0.25">
      <c r="A32" s="477"/>
      <c r="B32" s="766"/>
      <c r="C32" s="706" t="s">
        <v>349</v>
      </c>
      <c r="D32" s="706"/>
      <c r="E32" s="706"/>
      <c r="F32" s="706"/>
      <c r="G32" s="482" t="s">
        <v>817</v>
      </c>
      <c r="H32" s="610">
        <v>2</v>
      </c>
      <c r="I32" s="619">
        <v>1</v>
      </c>
      <c r="J32" s="619"/>
      <c r="K32" s="619">
        <v>0.5</v>
      </c>
      <c r="L32" s="619"/>
      <c r="M32" s="619">
        <v>0.5</v>
      </c>
      <c r="N32" s="774"/>
      <c r="O32" s="116" t="s">
        <v>1061</v>
      </c>
      <c r="P32" s="777"/>
    </row>
    <row r="33" spans="1:16" ht="40.5" customHeight="1" x14ac:dyDescent="0.25">
      <c r="A33" s="477"/>
      <c r="B33" s="766"/>
      <c r="C33" s="707"/>
      <c r="D33" s="707"/>
      <c r="E33" s="707"/>
      <c r="F33" s="707"/>
      <c r="G33" s="482" t="s">
        <v>818</v>
      </c>
      <c r="H33" s="610">
        <v>2</v>
      </c>
      <c r="I33" s="619">
        <v>1</v>
      </c>
      <c r="J33" s="619"/>
      <c r="K33" s="619">
        <v>0.5</v>
      </c>
      <c r="L33" s="619"/>
      <c r="M33" s="619">
        <v>0.5</v>
      </c>
      <c r="N33" s="774"/>
      <c r="O33" s="116" t="s">
        <v>1063</v>
      </c>
      <c r="P33" s="777"/>
    </row>
    <row r="34" spans="1:16" ht="40.5" customHeight="1" x14ac:dyDescent="0.25">
      <c r="A34" s="477"/>
      <c r="B34" s="766"/>
      <c r="C34" s="707"/>
      <c r="D34" s="707"/>
      <c r="E34" s="707"/>
      <c r="F34" s="707"/>
      <c r="G34" s="482" t="s">
        <v>819</v>
      </c>
      <c r="H34" s="610">
        <v>60</v>
      </c>
      <c r="I34" s="619">
        <v>1</v>
      </c>
      <c r="J34" s="619">
        <v>0.25</v>
      </c>
      <c r="K34" s="619">
        <v>0.25</v>
      </c>
      <c r="L34" s="619">
        <v>0.25</v>
      </c>
      <c r="M34" s="619">
        <v>0.25</v>
      </c>
      <c r="N34" s="774"/>
      <c r="O34" s="116" t="s">
        <v>1064</v>
      </c>
      <c r="P34" s="777"/>
    </row>
    <row r="35" spans="1:16" ht="40.5" customHeight="1" x14ac:dyDescent="0.25">
      <c r="A35" s="477"/>
      <c r="B35" s="766"/>
      <c r="C35" s="707"/>
      <c r="D35" s="707"/>
      <c r="E35" s="707"/>
      <c r="F35" s="707"/>
      <c r="G35" s="482" t="s">
        <v>820</v>
      </c>
      <c r="H35" s="610">
        <v>1</v>
      </c>
      <c r="I35" s="619">
        <v>1</v>
      </c>
      <c r="J35" s="619"/>
      <c r="K35" s="619"/>
      <c r="L35" s="619">
        <v>1</v>
      </c>
      <c r="M35" s="619"/>
      <c r="N35" s="774"/>
      <c r="O35" s="116" t="s">
        <v>1065</v>
      </c>
      <c r="P35" s="777"/>
    </row>
    <row r="36" spans="1:16" ht="40.5" customHeight="1" x14ac:dyDescent="0.25">
      <c r="A36" s="477"/>
      <c r="B36" s="766"/>
      <c r="C36" s="707"/>
      <c r="D36" s="707"/>
      <c r="E36" s="707"/>
      <c r="F36" s="707"/>
      <c r="G36" s="482" t="s">
        <v>821</v>
      </c>
      <c r="H36" s="610">
        <v>1</v>
      </c>
      <c r="I36" s="619">
        <v>1</v>
      </c>
      <c r="J36" s="619"/>
      <c r="K36" s="619"/>
      <c r="L36" s="619">
        <v>1</v>
      </c>
      <c r="M36" s="619"/>
      <c r="N36" s="774"/>
      <c r="O36" s="116" t="s">
        <v>1065</v>
      </c>
      <c r="P36" s="777"/>
    </row>
    <row r="37" spans="1:16" ht="40.5" customHeight="1" x14ac:dyDescent="0.25">
      <c r="A37" s="477"/>
      <c r="B37" s="766"/>
      <c r="C37" s="707"/>
      <c r="D37" s="707"/>
      <c r="E37" s="707"/>
      <c r="F37" s="707"/>
      <c r="G37" s="523" t="s">
        <v>901</v>
      </c>
      <c r="H37" s="610">
        <v>1</v>
      </c>
      <c r="I37" s="619">
        <v>1</v>
      </c>
      <c r="J37" s="619"/>
      <c r="K37" s="619"/>
      <c r="L37" s="619"/>
      <c r="M37" s="619">
        <v>1</v>
      </c>
      <c r="N37" s="774"/>
      <c r="O37" s="116" t="s">
        <v>1066</v>
      </c>
      <c r="P37" s="777"/>
    </row>
    <row r="38" spans="1:16" ht="40.5" customHeight="1" x14ac:dyDescent="0.25">
      <c r="A38" s="477"/>
      <c r="B38" s="766"/>
      <c r="C38" s="707"/>
      <c r="D38" s="707"/>
      <c r="E38" s="707"/>
      <c r="F38" s="707"/>
      <c r="G38" s="482" t="s">
        <v>822</v>
      </c>
      <c r="H38" s="610">
        <v>1</v>
      </c>
      <c r="I38" s="619">
        <v>1</v>
      </c>
      <c r="J38" s="619"/>
      <c r="K38" s="619"/>
      <c r="L38" s="619"/>
      <c r="M38" s="619">
        <v>1</v>
      </c>
      <c r="N38" s="774"/>
      <c r="O38" s="116" t="s">
        <v>1032</v>
      </c>
      <c r="P38" s="777"/>
    </row>
    <row r="39" spans="1:16" ht="40.5" customHeight="1" x14ac:dyDescent="0.25">
      <c r="A39" s="477"/>
      <c r="B39" s="766"/>
      <c r="C39" s="707"/>
      <c r="D39" s="707"/>
      <c r="E39" s="707"/>
      <c r="F39" s="707"/>
      <c r="G39" s="482" t="s">
        <v>823</v>
      </c>
      <c r="H39" s="610">
        <v>1</v>
      </c>
      <c r="I39" s="619">
        <v>1</v>
      </c>
      <c r="J39" s="619"/>
      <c r="K39" s="619"/>
      <c r="L39" s="619">
        <v>1</v>
      </c>
      <c r="M39" s="619"/>
      <c r="N39" s="774"/>
      <c r="O39" s="116" t="s">
        <v>1067</v>
      </c>
      <c r="P39" s="777"/>
    </row>
    <row r="40" spans="1:16" ht="40.5" customHeight="1" x14ac:dyDescent="0.25">
      <c r="A40" s="477"/>
      <c r="B40" s="766"/>
      <c r="C40" s="707"/>
      <c r="D40" s="707"/>
      <c r="E40" s="707"/>
      <c r="F40" s="707"/>
      <c r="G40" s="482" t="s">
        <v>824</v>
      </c>
      <c r="H40" s="610">
        <v>3</v>
      </c>
      <c r="I40" s="619">
        <v>1</v>
      </c>
      <c r="J40" s="619"/>
      <c r="K40" s="619">
        <v>0.33</v>
      </c>
      <c r="L40" s="619">
        <v>0.34</v>
      </c>
      <c r="M40" s="619">
        <v>0.33</v>
      </c>
      <c r="N40" s="774"/>
      <c r="O40" s="116" t="s">
        <v>1068</v>
      </c>
      <c r="P40" s="777"/>
    </row>
    <row r="41" spans="1:16" ht="40.5" customHeight="1" x14ac:dyDescent="0.25">
      <c r="A41" s="477"/>
      <c r="B41" s="766"/>
      <c r="C41" s="707"/>
      <c r="D41" s="707"/>
      <c r="E41" s="707"/>
      <c r="F41" s="707"/>
      <c r="G41" s="482" t="s">
        <v>825</v>
      </c>
      <c r="H41" s="610">
        <v>1</v>
      </c>
      <c r="I41" s="619">
        <v>1</v>
      </c>
      <c r="J41" s="619"/>
      <c r="K41" s="619"/>
      <c r="L41" s="619">
        <v>1</v>
      </c>
      <c r="M41" s="619"/>
      <c r="N41" s="774"/>
      <c r="O41" s="116" t="s">
        <v>1067</v>
      </c>
      <c r="P41" s="777"/>
    </row>
    <row r="42" spans="1:16" ht="40.5" customHeight="1" x14ac:dyDescent="0.25">
      <c r="A42" s="477"/>
      <c r="B42" s="766"/>
      <c r="C42" s="707"/>
      <c r="D42" s="707"/>
      <c r="E42" s="707"/>
      <c r="F42" s="707"/>
      <c r="G42" s="482" t="s">
        <v>826</v>
      </c>
      <c r="H42" s="610">
        <v>1</v>
      </c>
      <c r="I42" s="619">
        <v>1</v>
      </c>
      <c r="J42" s="619"/>
      <c r="K42" s="619"/>
      <c r="L42" s="619">
        <v>1</v>
      </c>
      <c r="M42" s="619"/>
      <c r="N42" s="774"/>
      <c r="O42" s="116" t="s">
        <v>1067</v>
      </c>
      <c r="P42" s="777"/>
    </row>
    <row r="43" spans="1:16" ht="40.5" customHeight="1" x14ac:dyDescent="0.25">
      <c r="A43" s="477"/>
      <c r="B43" s="766"/>
      <c r="C43" s="707"/>
      <c r="D43" s="707"/>
      <c r="E43" s="707"/>
      <c r="F43" s="707"/>
      <c r="G43" s="482" t="s">
        <v>827</v>
      </c>
      <c r="H43" s="610">
        <v>30</v>
      </c>
      <c r="I43" s="619">
        <v>1</v>
      </c>
      <c r="J43" s="619">
        <v>0.25</v>
      </c>
      <c r="K43" s="619">
        <v>0.25</v>
      </c>
      <c r="L43" s="619">
        <v>0.25</v>
      </c>
      <c r="M43" s="619">
        <v>0.25</v>
      </c>
      <c r="N43" s="774"/>
      <c r="O43" s="116" t="s">
        <v>1069</v>
      </c>
      <c r="P43" s="777"/>
    </row>
    <row r="44" spans="1:16" ht="40.5" customHeight="1" x14ac:dyDescent="0.25">
      <c r="A44" s="477"/>
      <c r="B44" s="766"/>
      <c r="C44" s="707"/>
      <c r="D44" s="707"/>
      <c r="E44" s="707"/>
      <c r="F44" s="707"/>
      <c r="G44" s="482" t="s">
        <v>916</v>
      </c>
      <c r="H44" s="610">
        <v>6</v>
      </c>
      <c r="I44" s="619">
        <v>1</v>
      </c>
      <c r="J44" s="619">
        <v>0.25</v>
      </c>
      <c r="K44" s="619">
        <v>0.25</v>
      </c>
      <c r="L44" s="619">
        <v>0.25</v>
      </c>
      <c r="M44" s="619">
        <v>0.25</v>
      </c>
      <c r="N44" s="774"/>
      <c r="O44" s="116" t="s">
        <v>1070</v>
      </c>
      <c r="P44" s="777"/>
    </row>
    <row r="45" spans="1:16" ht="40.5" customHeight="1" x14ac:dyDescent="0.25">
      <c r="A45" s="477"/>
      <c r="B45" s="766"/>
      <c r="C45" s="707"/>
      <c r="D45" s="707"/>
      <c r="E45" s="707"/>
      <c r="F45" s="707"/>
      <c r="G45" s="482" t="s">
        <v>915</v>
      </c>
      <c r="H45" s="610">
        <v>3</v>
      </c>
      <c r="I45" s="619">
        <v>1</v>
      </c>
      <c r="J45" s="619"/>
      <c r="K45" s="619">
        <v>0.33</v>
      </c>
      <c r="L45" s="619">
        <v>0.34</v>
      </c>
      <c r="M45" s="619">
        <v>0.33</v>
      </c>
      <c r="N45" s="774"/>
      <c r="O45" s="116" t="s">
        <v>1067</v>
      </c>
      <c r="P45" s="777"/>
    </row>
    <row r="46" spans="1:16" ht="40.5" customHeight="1" x14ac:dyDescent="0.25">
      <c r="A46" s="477"/>
      <c r="B46" s="766"/>
      <c r="C46" s="707"/>
      <c r="D46" s="707"/>
      <c r="E46" s="707"/>
      <c r="F46" s="707"/>
      <c r="G46" s="482" t="s">
        <v>828</v>
      </c>
      <c r="H46" s="610">
        <v>1</v>
      </c>
      <c r="I46" s="619">
        <v>1</v>
      </c>
      <c r="J46" s="619"/>
      <c r="K46" s="619"/>
      <c r="L46" s="619"/>
      <c r="M46" s="619">
        <v>1</v>
      </c>
      <c r="N46" s="774"/>
      <c r="O46" s="116" t="s">
        <v>1067</v>
      </c>
      <c r="P46" s="777"/>
    </row>
    <row r="47" spans="1:16" ht="40.5" customHeight="1" x14ac:dyDescent="0.25">
      <c r="A47" s="477"/>
      <c r="B47" s="766"/>
      <c r="C47" s="707"/>
      <c r="D47" s="707"/>
      <c r="E47" s="707"/>
      <c r="F47" s="707"/>
      <c r="G47" s="482" t="s">
        <v>829</v>
      </c>
      <c r="H47" s="610">
        <v>1</v>
      </c>
      <c r="I47" s="619">
        <v>1</v>
      </c>
      <c r="J47" s="619"/>
      <c r="K47" s="619"/>
      <c r="L47" s="619">
        <v>1</v>
      </c>
      <c r="M47" s="619"/>
      <c r="N47" s="774"/>
      <c r="O47" s="116" t="s">
        <v>1067</v>
      </c>
      <c r="P47" s="777"/>
    </row>
    <row r="48" spans="1:16" ht="40.5" customHeight="1" x14ac:dyDescent="0.25">
      <c r="A48" s="477"/>
      <c r="B48" s="766"/>
      <c r="C48" s="707"/>
      <c r="D48" s="707"/>
      <c r="E48" s="707"/>
      <c r="F48" s="707"/>
      <c r="G48" s="482" t="s">
        <v>830</v>
      </c>
      <c r="H48" s="610">
        <v>1</v>
      </c>
      <c r="I48" s="619">
        <v>1</v>
      </c>
      <c r="J48" s="619"/>
      <c r="K48" s="619"/>
      <c r="L48" s="619">
        <v>1</v>
      </c>
      <c r="M48" s="619"/>
      <c r="N48" s="774"/>
      <c r="O48" s="116" t="s">
        <v>1067</v>
      </c>
      <c r="P48" s="777"/>
    </row>
    <row r="49" spans="1:17" ht="40.5" customHeight="1" x14ac:dyDescent="0.25">
      <c r="A49" s="477"/>
      <c r="B49" s="766"/>
      <c r="C49" s="708"/>
      <c r="D49" s="708"/>
      <c r="E49" s="708"/>
      <c r="F49" s="708"/>
      <c r="G49" s="482" t="s">
        <v>831</v>
      </c>
      <c r="H49" s="610">
        <v>1</v>
      </c>
      <c r="I49" s="619">
        <v>1</v>
      </c>
      <c r="J49" s="619"/>
      <c r="K49" s="619"/>
      <c r="L49" s="619">
        <v>1</v>
      </c>
      <c r="M49" s="619"/>
      <c r="N49" s="774"/>
      <c r="O49" s="116" t="s">
        <v>1067</v>
      </c>
      <c r="P49" s="777"/>
    </row>
    <row r="50" spans="1:17" ht="89.25" customHeight="1" x14ac:dyDescent="0.25">
      <c r="A50" s="477"/>
      <c r="B50" s="747" t="s">
        <v>686</v>
      </c>
      <c r="C50" s="316" t="s">
        <v>350</v>
      </c>
      <c r="D50" s="438">
        <v>6</v>
      </c>
      <c r="E50" s="438">
        <v>10</v>
      </c>
      <c r="F50" s="438">
        <v>20</v>
      </c>
      <c r="G50" s="482" t="s">
        <v>740</v>
      </c>
      <c r="H50" s="610">
        <v>1</v>
      </c>
      <c r="I50" s="619">
        <v>1</v>
      </c>
      <c r="J50" s="619"/>
      <c r="K50" s="619"/>
      <c r="L50" s="619"/>
      <c r="M50" s="619">
        <v>1</v>
      </c>
      <c r="N50" s="635"/>
      <c r="O50" s="116" t="s">
        <v>1071</v>
      </c>
      <c r="P50" s="761" t="s">
        <v>1072</v>
      </c>
    </row>
    <row r="51" spans="1:17" ht="38.25" x14ac:dyDescent="0.25">
      <c r="A51" s="477"/>
      <c r="B51" s="748"/>
      <c r="C51" s="316" t="s">
        <v>832</v>
      </c>
      <c r="D51" s="513">
        <v>0</v>
      </c>
      <c r="E51" s="513">
        <v>1</v>
      </c>
      <c r="F51" s="513">
        <v>27.5</v>
      </c>
      <c r="G51" s="580" t="s">
        <v>833</v>
      </c>
      <c r="H51" s="610">
        <v>10</v>
      </c>
      <c r="I51" s="619">
        <v>1</v>
      </c>
      <c r="J51" s="619">
        <v>0.25</v>
      </c>
      <c r="K51" s="619">
        <v>0.25</v>
      </c>
      <c r="L51" s="619">
        <v>0.25</v>
      </c>
      <c r="M51" s="619">
        <v>0.25</v>
      </c>
      <c r="N51" s="635"/>
      <c r="O51" s="297" t="s">
        <v>1033</v>
      </c>
      <c r="P51" s="761"/>
    </row>
    <row r="52" spans="1:17" ht="25.5" customHeight="1" x14ac:dyDescent="0.25">
      <c r="A52" s="477"/>
      <c r="B52" s="748"/>
      <c r="C52" s="704" t="s">
        <v>351</v>
      </c>
      <c r="D52" s="750">
        <v>0</v>
      </c>
      <c r="E52" s="750">
        <v>3600</v>
      </c>
      <c r="F52" s="750">
        <v>4909.2</v>
      </c>
      <c r="G52" s="581" t="s">
        <v>741</v>
      </c>
      <c r="H52" s="610">
        <v>6</v>
      </c>
      <c r="I52" s="619">
        <v>1</v>
      </c>
      <c r="J52" s="619">
        <v>0.25</v>
      </c>
      <c r="K52" s="619">
        <v>0.25</v>
      </c>
      <c r="L52" s="619">
        <v>0.25</v>
      </c>
      <c r="M52" s="619">
        <v>0.25</v>
      </c>
      <c r="N52" s="635"/>
      <c r="O52" s="297" t="s">
        <v>1035</v>
      </c>
      <c r="P52" s="762"/>
    </row>
    <row r="53" spans="1:17" ht="56.25" customHeight="1" x14ac:dyDescent="0.25">
      <c r="A53" s="477"/>
      <c r="B53" s="748"/>
      <c r="C53" s="730"/>
      <c r="D53" s="751"/>
      <c r="E53" s="751"/>
      <c r="F53" s="751"/>
      <c r="G53" s="581" t="s">
        <v>742</v>
      </c>
      <c r="H53" s="447">
        <v>4</v>
      </c>
      <c r="I53" s="619">
        <v>1</v>
      </c>
      <c r="J53" s="619">
        <v>0.25</v>
      </c>
      <c r="K53" s="619">
        <v>0.25</v>
      </c>
      <c r="L53" s="619">
        <v>0.25</v>
      </c>
      <c r="M53" s="619">
        <v>0.25</v>
      </c>
      <c r="N53" s="635"/>
      <c r="O53" s="329" t="s">
        <v>1034</v>
      </c>
      <c r="P53" s="554" t="s">
        <v>1072</v>
      </c>
    </row>
    <row r="54" spans="1:17" ht="30" x14ac:dyDescent="0.25">
      <c r="A54" s="477"/>
      <c r="B54" s="748"/>
      <c r="C54" s="316" t="s">
        <v>352</v>
      </c>
      <c r="D54" s="444">
        <v>1080</v>
      </c>
      <c r="E54" s="444">
        <v>1080</v>
      </c>
      <c r="F54" s="444">
        <v>4909.2</v>
      </c>
      <c r="G54" s="581" t="s">
        <v>743</v>
      </c>
      <c r="H54" s="447">
        <v>6</v>
      </c>
      <c r="I54" s="619">
        <v>1</v>
      </c>
      <c r="J54" s="619">
        <v>0.25</v>
      </c>
      <c r="K54" s="619">
        <v>0.25</v>
      </c>
      <c r="L54" s="619">
        <v>0.25</v>
      </c>
      <c r="M54" s="619">
        <v>0.25</v>
      </c>
      <c r="N54" s="635"/>
      <c r="O54" s="329" t="s">
        <v>1036</v>
      </c>
      <c r="P54" s="554" t="s">
        <v>1072</v>
      </c>
    </row>
    <row r="55" spans="1:17" ht="67.5" customHeight="1" x14ac:dyDescent="0.25">
      <c r="A55" s="477"/>
      <c r="B55" s="748"/>
      <c r="C55" s="316" t="s">
        <v>353</v>
      </c>
      <c r="D55" s="500">
        <v>1</v>
      </c>
      <c r="E55" s="500">
        <v>1</v>
      </c>
      <c r="F55" s="500">
        <v>10</v>
      </c>
      <c r="G55" s="582" t="s">
        <v>744</v>
      </c>
      <c r="H55" s="447"/>
      <c r="I55" s="619"/>
      <c r="J55" s="619"/>
      <c r="K55" s="619"/>
      <c r="L55" s="619"/>
      <c r="M55" s="619"/>
      <c r="N55" s="635"/>
      <c r="O55" s="329"/>
      <c r="P55" s="411"/>
    </row>
    <row r="56" spans="1:17" ht="30" x14ac:dyDescent="0.25">
      <c r="A56" s="477"/>
      <c r="B56" s="748"/>
      <c r="C56" s="704" t="s">
        <v>835</v>
      </c>
      <c r="D56" s="445"/>
      <c r="E56" s="445"/>
      <c r="F56" s="445"/>
      <c r="G56" s="581" t="s">
        <v>834</v>
      </c>
      <c r="H56" s="447">
        <v>1</v>
      </c>
      <c r="I56" s="619">
        <v>1</v>
      </c>
      <c r="J56" s="619"/>
      <c r="K56" s="619"/>
      <c r="L56" s="619"/>
      <c r="M56" s="619">
        <v>1</v>
      </c>
      <c r="N56" s="635"/>
      <c r="O56" s="329" t="s">
        <v>1038</v>
      </c>
      <c r="P56" s="554" t="s">
        <v>1072</v>
      </c>
    </row>
    <row r="57" spans="1:17" ht="90.75" customHeight="1" x14ac:dyDescent="0.25">
      <c r="A57" s="477"/>
      <c r="B57" s="748"/>
      <c r="C57" s="705"/>
      <c r="D57" s="499" t="s">
        <v>662</v>
      </c>
      <c r="E57" s="514" t="s">
        <v>663</v>
      </c>
      <c r="F57" s="516">
        <v>0.8</v>
      </c>
      <c r="G57" s="581" t="s">
        <v>746</v>
      </c>
      <c r="H57" s="447">
        <v>1</v>
      </c>
      <c r="I57" s="619">
        <v>1</v>
      </c>
      <c r="J57" s="619"/>
      <c r="K57" s="619"/>
      <c r="L57" s="619"/>
      <c r="M57" s="619">
        <v>1</v>
      </c>
      <c r="N57" s="635"/>
      <c r="O57" s="329" t="s">
        <v>1037</v>
      </c>
      <c r="P57" s="554" t="s">
        <v>1072</v>
      </c>
    </row>
    <row r="58" spans="1:17" ht="64.5" customHeight="1" x14ac:dyDescent="0.25">
      <c r="A58" s="477"/>
      <c r="B58" s="749"/>
      <c r="C58" s="730"/>
      <c r="D58" s="499" t="s">
        <v>662</v>
      </c>
      <c r="E58" s="514" t="s">
        <v>663</v>
      </c>
      <c r="F58" s="515">
        <v>4</v>
      </c>
      <c r="G58" s="581" t="s">
        <v>745</v>
      </c>
      <c r="H58" s="447">
        <v>1</v>
      </c>
      <c r="I58" s="619">
        <v>1</v>
      </c>
      <c r="J58" s="619"/>
      <c r="K58" s="619"/>
      <c r="L58" s="619"/>
      <c r="M58" s="619">
        <v>1</v>
      </c>
      <c r="N58" s="635"/>
      <c r="O58" s="329" t="s">
        <v>1038</v>
      </c>
      <c r="P58" s="554" t="s">
        <v>1072</v>
      </c>
    </row>
    <row r="59" spans="1:17" ht="15" customHeight="1" x14ac:dyDescent="0.25">
      <c r="A59" s="477"/>
      <c r="B59" s="117"/>
      <c r="C59" s="117"/>
      <c r="D59" s="117"/>
      <c r="E59" s="117"/>
      <c r="F59" s="117"/>
      <c r="G59" s="117"/>
      <c r="H59" s="117"/>
      <c r="I59" s="117"/>
      <c r="J59" s="117"/>
      <c r="K59" s="117"/>
      <c r="L59" s="117"/>
      <c r="M59" s="117"/>
      <c r="N59" s="117"/>
      <c r="O59" s="117"/>
      <c r="P59" s="117"/>
    </row>
    <row r="60" spans="1:17" ht="43.5" customHeight="1" x14ac:dyDescent="0.25">
      <c r="A60" s="477"/>
      <c r="B60" s="688" t="s">
        <v>354</v>
      </c>
      <c r="C60" s="689"/>
      <c r="D60" s="689"/>
      <c r="E60" s="689"/>
      <c r="F60" s="689"/>
      <c r="G60" s="689"/>
      <c r="H60" s="689"/>
      <c r="I60" s="689"/>
      <c r="J60" s="689"/>
      <c r="K60" s="689"/>
      <c r="L60" s="689"/>
      <c r="M60" s="689"/>
      <c r="N60" s="689"/>
      <c r="O60" s="689"/>
      <c r="P60" s="763"/>
      <c r="Q60" s="227"/>
    </row>
    <row r="61" spans="1:17" ht="73.5" customHeight="1" x14ac:dyDescent="0.25">
      <c r="A61" s="477"/>
      <c r="B61" s="476" t="s">
        <v>687</v>
      </c>
      <c r="C61" s="463"/>
      <c r="D61" s="324"/>
      <c r="E61" s="464"/>
      <c r="F61" s="324"/>
      <c r="G61" s="482" t="s">
        <v>836</v>
      </c>
      <c r="H61" s="447">
        <v>3</v>
      </c>
      <c r="I61" s="623">
        <v>1</v>
      </c>
      <c r="J61" s="624">
        <v>0.33</v>
      </c>
      <c r="K61" s="598">
        <v>0.33</v>
      </c>
      <c r="L61" s="598">
        <v>0.34</v>
      </c>
      <c r="M61" s="598"/>
      <c r="N61" s="246">
        <f>'4. Estimación RE2'!C782</f>
        <v>0</v>
      </c>
      <c r="O61" s="298" t="s">
        <v>1002</v>
      </c>
      <c r="P61" s="446" t="s">
        <v>1003</v>
      </c>
      <c r="Q61" s="227"/>
    </row>
    <row r="62" spans="1:17" ht="15" customHeight="1" x14ac:dyDescent="0.25">
      <c r="A62" s="477"/>
      <c r="B62" s="117"/>
      <c r="C62" s="117"/>
      <c r="D62" s="117"/>
      <c r="E62" s="117"/>
      <c r="F62" s="117"/>
      <c r="G62" s="117"/>
      <c r="H62" s="117"/>
      <c r="I62" s="117"/>
      <c r="J62" s="117"/>
      <c r="K62" s="228"/>
      <c r="L62" s="228"/>
      <c r="M62" s="228"/>
      <c r="N62" s="228"/>
      <c r="O62" s="228"/>
      <c r="P62" s="228"/>
    </row>
    <row r="63" spans="1:17" ht="42.75" customHeight="1" x14ac:dyDescent="0.25">
      <c r="B63" s="414" t="s">
        <v>355</v>
      </c>
      <c r="C63" s="126" t="s">
        <v>62</v>
      </c>
      <c r="D63" s="126" t="s">
        <v>63</v>
      </c>
      <c r="E63" s="416" t="s">
        <v>64</v>
      </c>
      <c r="F63" s="416"/>
      <c r="G63" s="416"/>
      <c r="H63" s="416"/>
      <c r="I63" s="413" t="s">
        <v>65</v>
      </c>
      <c r="J63" s="413" t="s">
        <v>66</v>
      </c>
      <c r="N63" s="247"/>
    </row>
    <row r="64" spans="1:17" x14ac:dyDescent="0.25">
      <c r="B64" s="415"/>
      <c r="C64" s="127"/>
      <c r="D64" s="127"/>
      <c r="E64" s="416" t="s">
        <v>67</v>
      </c>
      <c r="F64" s="416" t="s">
        <v>68</v>
      </c>
      <c r="G64" s="416" t="s">
        <v>69</v>
      </c>
      <c r="H64" s="416" t="s">
        <v>70</v>
      </c>
      <c r="I64" s="413"/>
      <c r="J64" s="413"/>
      <c r="N64" s="247"/>
    </row>
    <row r="65" spans="2:16" ht="33" customHeight="1" x14ac:dyDescent="0.25">
      <c r="B65" s="102" t="str">
        <f>'9. Valoración_Riesgo '!M14</f>
        <v>Análisis de la legislación vigente para determinar vacíos legales</v>
      </c>
      <c r="C65" s="577" t="s">
        <v>1077</v>
      </c>
      <c r="D65" s="92">
        <v>2</v>
      </c>
      <c r="E65" s="229"/>
      <c r="F65" s="579">
        <v>0.5</v>
      </c>
      <c r="G65" s="579">
        <v>0.5</v>
      </c>
      <c r="H65" s="229"/>
      <c r="I65" s="302">
        <f>SUM(E65:H65)</f>
        <v>1</v>
      </c>
      <c r="J65" s="758">
        <f>'4. Estimación RE2'!C937</f>
        <v>0</v>
      </c>
      <c r="N65" s="247"/>
      <c r="O65" s="585" t="s">
        <v>1078</v>
      </c>
      <c r="P65" s="585" t="s">
        <v>1079</v>
      </c>
    </row>
    <row r="66" spans="2:16" ht="28.5" customHeight="1" x14ac:dyDescent="0.25">
      <c r="B66" s="102">
        <f>'9. Valoración_Riesgo '!M15</f>
        <v>0</v>
      </c>
      <c r="C66" s="92"/>
      <c r="D66" s="92"/>
      <c r="E66" s="229"/>
      <c r="F66" s="229"/>
      <c r="G66" s="229"/>
      <c r="H66" s="229"/>
      <c r="I66" s="302">
        <f>SUM(E66:H66)</f>
        <v>0</v>
      </c>
      <c r="J66" s="759"/>
      <c r="N66" s="247"/>
    </row>
    <row r="67" spans="2:16" ht="29.25" customHeight="1" x14ac:dyDescent="0.25">
      <c r="B67" s="102">
        <f>'9. Valoración_Riesgo '!M16</f>
        <v>0</v>
      </c>
      <c r="C67" s="92"/>
      <c r="D67" s="92"/>
      <c r="E67" s="229"/>
      <c r="F67" s="229"/>
      <c r="G67" s="229"/>
      <c r="H67" s="229"/>
      <c r="I67" s="101">
        <f>SUM(E67:H67)</f>
        <v>0</v>
      </c>
      <c r="J67" s="760"/>
      <c r="N67" s="247"/>
    </row>
  </sheetData>
  <mergeCells count="60">
    <mergeCell ref="P15:P49"/>
    <mergeCell ref="A1:P1"/>
    <mergeCell ref="A3:P3"/>
    <mergeCell ref="A2:P2"/>
    <mergeCell ref="A5:A7"/>
    <mergeCell ref="C5:C7"/>
    <mergeCell ref="D5:D7"/>
    <mergeCell ref="F5:F7"/>
    <mergeCell ref="B5:B7"/>
    <mergeCell ref="A4:F4"/>
    <mergeCell ref="G4:P4"/>
    <mergeCell ref="P5:P7"/>
    <mergeCell ref="H6:H7"/>
    <mergeCell ref="I6:I7"/>
    <mergeCell ref="N5:N7"/>
    <mergeCell ref="A8:A9"/>
    <mergeCell ref="P50:P52"/>
    <mergeCell ref="B13:P13"/>
    <mergeCell ref="B60:P60"/>
    <mergeCell ref="O5:O7"/>
    <mergeCell ref="B8:P8"/>
    <mergeCell ref="J5:M5"/>
    <mergeCell ref="E5:E7"/>
    <mergeCell ref="N15:N19"/>
    <mergeCell ref="B20:B49"/>
    <mergeCell ref="P9:P11"/>
    <mergeCell ref="G5:G7"/>
    <mergeCell ref="H5:I5"/>
    <mergeCell ref="N9:N11"/>
    <mergeCell ref="N20:N49"/>
    <mergeCell ref="C15:C19"/>
    <mergeCell ref="N50:N58"/>
    <mergeCell ref="E22:E27"/>
    <mergeCell ref="F22:F27"/>
    <mergeCell ref="C29:C31"/>
    <mergeCell ref="D29:D31"/>
    <mergeCell ref="E29:E31"/>
    <mergeCell ref="F29:F31"/>
    <mergeCell ref="J65:J67"/>
    <mergeCell ref="C32:C49"/>
    <mergeCell ref="D32:D49"/>
    <mergeCell ref="E32:E49"/>
    <mergeCell ref="F32:F49"/>
    <mergeCell ref="C56:C58"/>
    <mergeCell ref="F9:F11"/>
    <mergeCell ref="B50:B58"/>
    <mergeCell ref="C52:C53"/>
    <mergeCell ref="D52:D53"/>
    <mergeCell ref="E52:E53"/>
    <mergeCell ref="F52:F53"/>
    <mergeCell ref="D15:D19"/>
    <mergeCell ref="E15:E19"/>
    <mergeCell ref="F15:F19"/>
    <mergeCell ref="B9:B11"/>
    <mergeCell ref="C9:C11"/>
    <mergeCell ref="D9:D11"/>
    <mergeCell ref="E9:E11"/>
    <mergeCell ref="B15:B19"/>
    <mergeCell ref="C22:C27"/>
    <mergeCell ref="D22:D27"/>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0"/>
  <sheetViews>
    <sheetView topLeftCell="A460" zoomScale="80" zoomScaleNormal="80" workbookViewId="0">
      <selection activeCell="C317" sqref="C317"/>
    </sheetView>
  </sheetViews>
  <sheetFormatPr baseColWidth="10" defaultColWidth="35.85546875" defaultRowHeight="12.75" x14ac:dyDescent="0.2"/>
  <cols>
    <col min="1" max="16384" width="35.85546875" style="331"/>
  </cols>
  <sheetData>
    <row r="1" spans="1:6" x14ac:dyDescent="0.2">
      <c r="D1" s="332">
        <v>0</v>
      </c>
    </row>
    <row r="2" spans="1:6" ht="21" customHeight="1" x14ac:dyDescent="0.2">
      <c r="A2" s="741" t="s">
        <v>71</v>
      </c>
      <c r="B2" s="742"/>
      <c r="C2" s="742"/>
      <c r="D2" s="743"/>
    </row>
    <row r="3" spans="1:6" ht="51" customHeight="1" x14ac:dyDescent="0.2">
      <c r="A3" s="333" t="str">
        <f>'3. Reg en Salud'!A8</f>
        <v xml:space="preserve">
RE2.REGULACIÓN EN SALUD, EFICIENTE Y EFICAZ </v>
      </c>
      <c r="B3" s="334" t="s">
        <v>72</v>
      </c>
      <c r="C3" s="335">
        <f>SUM(C5,C161,C317,C472,C627,C937,C782)</f>
        <v>0</v>
      </c>
      <c r="D3" s="336"/>
    </row>
    <row r="4" spans="1:6" x14ac:dyDescent="0.2">
      <c r="A4" s="337" t="s">
        <v>73</v>
      </c>
      <c r="C4" s="338"/>
    </row>
    <row r="5" spans="1:6" ht="77.25" customHeight="1" x14ac:dyDescent="0.2">
      <c r="A5" s="339" t="str">
        <f>'3. Reg en Salud'!B9</f>
        <v xml:space="preserve">RE2. P1. Productos de interés sanitario registrados, regulados y controlados </v>
      </c>
      <c r="B5" s="340" t="s">
        <v>74</v>
      </c>
      <c r="C5" s="341">
        <f>SUM(C7,C83,C127)</f>
        <v>0</v>
      </c>
      <c r="D5" s="342"/>
    </row>
    <row r="6" spans="1:6" ht="33" customHeight="1" x14ac:dyDescent="0.2">
      <c r="A6" s="343" t="s">
        <v>75</v>
      </c>
      <c r="B6" s="344" t="s">
        <v>76</v>
      </c>
      <c r="C6" s="345" t="s">
        <v>77</v>
      </c>
      <c r="D6" s="346" t="s">
        <v>78</v>
      </c>
    </row>
    <row r="7" spans="1:6" ht="15" customHeight="1" x14ac:dyDescent="0.2">
      <c r="A7" s="347">
        <v>1</v>
      </c>
      <c r="B7" s="348" t="s">
        <v>79</v>
      </c>
      <c r="C7" s="349">
        <f>SUM(C9,C16,C23,C32,C41,C46,C53,C58,C69,C75)</f>
        <v>0</v>
      </c>
      <c r="D7" s="350"/>
    </row>
    <row r="8" spans="1:6" ht="15" customHeight="1" x14ac:dyDescent="0.2">
      <c r="A8" s="347"/>
      <c r="B8" s="348" t="s">
        <v>80</v>
      </c>
      <c r="C8" s="349"/>
      <c r="D8" s="350"/>
    </row>
    <row r="9" spans="1:6" x14ac:dyDescent="0.2">
      <c r="A9" s="351" t="s">
        <v>81</v>
      </c>
      <c r="B9" s="348" t="s">
        <v>82</v>
      </c>
      <c r="C9" s="352">
        <f>SUM(C10:C14)</f>
        <v>0</v>
      </c>
      <c r="D9" s="350"/>
    </row>
    <row r="10" spans="1:6" x14ac:dyDescent="0.2">
      <c r="A10" s="353" t="s">
        <v>83</v>
      </c>
      <c r="B10" s="354" t="s">
        <v>84</v>
      </c>
      <c r="C10" s="332">
        <v>0</v>
      </c>
      <c r="D10" s="355"/>
    </row>
    <row r="11" spans="1:6" ht="25.5" x14ac:dyDescent="0.2">
      <c r="A11" s="353" t="s">
        <v>85</v>
      </c>
      <c r="B11" s="354" t="s">
        <v>86</v>
      </c>
      <c r="C11" s="332">
        <v>0</v>
      </c>
      <c r="D11" s="355"/>
      <c r="F11" s="354"/>
    </row>
    <row r="12" spans="1:6" x14ac:dyDescent="0.2">
      <c r="A12" s="353" t="s">
        <v>87</v>
      </c>
      <c r="B12" s="354" t="s">
        <v>88</v>
      </c>
      <c r="D12" s="355"/>
      <c r="F12" s="354"/>
    </row>
    <row r="13" spans="1:6" ht="25.5" x14ac:dyDescent="0.2">
      <c r="A13" s="353" t="s">
        <v>89</v>
      </c>
      <c r="B13" s="354" t="s">
        <v>90</v>
      </c>
      <c r="C13" s="332">
        <v>0</v>
      </c>
      <c r="D13" s="355"/>
      <c r="F13" s="354"/>
    </row>
    <row r="14" spans="1:6" x14ac:dyDescent="0.2">
      <c r="A14" s="353" t="s">
        <v>91</v>
      </c>
      <c r="B14" s="354" t="s">
        <v>92</v>
      </c>
      <c r="C14" s="332">
        <v>0</v>
      </c>
      <c r="D14" s="355"/>
      <c r="F14" s="354"/>
    </row>
    <row r="15" spans="1:6" x14ac:dyDescent="0.2">
      <c r="A15" s="356"/>
      <c r="B15" s="357"/>
      <c r="C15" s="332"/>
      <c r="D15" s="355"/>
      <c r="F15" s="354"/>
    </row>
    <row r="16" spans="1:6" x14ac:dyDescent="0.2">
      <c r="A16" s="351" t="s">
        <v>93</v>
      </c>
      <c r="B16" s="348" t="s">
        <v>94</v>
      </c>
      <c r="C16" s="352">
        <f>SUM(C17:C21)</f>
        <v>0</v>
      </c>
      <c r="D16" s="350"/>
    </row>
    <row r="17" spans="1:4" x14ac:dyDescent="0.2">
      <c r="A17" s="353" t="s">
        <v>95</v>
      </c>
      <c r="B17" s="354" t="s">
        <v>96</v>
      </c>
      <c r="C17" s="332">
        <v>0</v>
      </c>
      <c r="D17" s="355"/>
    </row>
    <row r="18" spans="1:4" x14ac:dyDescent="0.2">
      <c r="A18" s="353" t="s">
        <v>97</v>
      </c>
      <c r="B18" s="354" t="s">
        <v>98</v>
      </c>
      <c r="C18" s="332">
        <v>0</v>
      </c>
      <c r="D18" s="355"/>
    </row>
    <row r="19" spans="1:4" x14ac:dyDescent="0.2">
      <c r="A19" s="353" t="s">
        <v>99</v>
      </c>
      <c r="B19" s="354" t="s">
        <v>100</v>
      </c>
      <c r="C19" s="332">
        <v>0</v>
      </c>
      <c r="D19" s="355"/>
    </row>
    <row r="20" spans="1:4" x14ac:dyDescent="0.2">
      <c r="A20" s="353" t="s">
        <v>101</v>
      </c>
      <c r="B20" s="354" t="s">
        <v>102</v>
      </c>
      <c r="C20" s="332">
        <v>0</v>
      </c>
      <c r="D20" s="355"/>
    </row>
    <row r="21" spans="1:4" x14ac:dyDescent="0.2">
      <c r="A21" s="353" t="s">
        <v>103</v>
      </c>
      <c r="B21" s="354" t="s">
        <v>104</v>
      </c>
      <c r="C21" s="332">
        <v>0</v>
      </c>
      <c r="D21" s="355"/>
    </row>
    <row r="22" spans="1:4" x14ac:dyDescent="0.2">
      <c r="A22" s="356"/>
      <c r="B22" s="357"/>
      <c r="C22" s="352"/>
      <c r="D22" s="350"/>
    </row>
    <row r="23" spans="1:4" ht="25.5" x14ac:dyDescent="0.2">
      <c r="A23" s="351" t="s">
        <v>105</v>
      </c>
      <c r="B23" s="358" t="s">
        <v>106</v>
      </c>
      <c r="C23" s="352">
        <f>SUM(C24:C30)</f>
        <v>0</v>
      </c>
      <c r="D23" s="350"/>
    </row>
    <row r="24" spans="1:4" x14ac:dyDescent="0.2">
      <c r="A24" s="353" t="s">
        <v>107</v>
      </c>
      <c r="B24" s="354" t="s">
        <v>108</v>
      </c>
      <c r="C24" s="332">
        <v>0</v>
      </c>
      <c r="D24" s="355"/>
    </row>
    <row r="25" spans="1:4" x14ac:dyDescent="0.2">
      <c r="A25" s="353" t="s">
        <v>109</v>
      </c>
      <c r="B25" s="354" t="s">
        <v>110</v>
      </c>
      <c r="C25" s="332">
        <v>0</v>
      </c>
      <c r="D25" s="355"/>
    </row>
    <row r="26" spans="1:4" x14ac:dyDescent="0.2">
      <c r="A26" s="353" t="s">
        <v>111</v>
      </c>
      <c r="B26" s="354" t="s">
        <v>112</v>
      </c>
      <c r="C26" s="332"/>
      <c r="D26" s="355"/>
    </row>
    <row r="27" spans="1:4" x14ac:dyDescent="0.2">
      <c r="A27" s="353" t="s">
        <v>113</v>
      </c>
      <c r="B27" s="354" t="s">
        <v>114</v>
      </c>
      <c r="C27" s="332">
        <v>0</v>
      </c>
      <c r="D27" s="355"/>
    </row>
    <row r="28" spans="1:4" x14ac:dyDescent="0.2">
      <c r="A28" s="353" t="s">
        <v>115</v>
      </c>
      <c r="B28" s="354" t="s">
        <v>116</v>
      </c>
      <c r="C28" s="332">
        <v>0</v>
      </c>
      <c r="D28" s="355"/>
    </row>
    <row r="29" spans="1:4" ht="25.5" x14ac:dyDescent="0.2">
      <c r="A29" s="353" t="s">
        <v>117</v>
      </c>
      <c r="B29" s="354" t="s">
        <v>118</v>
      </c>
      <c r="C29" s="332">
        <v>0</v>
      </c>
      <c r="D29" s="355"/>
    </row>
    <row r="30" spans="1:4" ht="25.5" x14ac:dyDescent="0.2">
      <c r="A30" s="353" t="s">
        <v>119</v>
      </c>
      <c r="B30" s="354" t="s">
        <v>120</v>
      </c>
      <c r="C30" s="332">
        <v>0</v>
      </c>
      <c r="D30" s="355"/>
    </row>
    <row r="31" spans="1:4" x14ac:dyDescent="0.2">
      <c r="A31" s="356"/>
      <c r="B31" s="357"/>
      <c r="C31" s="332"/>
      <c r="D31" s="355"/>
    </row>
    <row r="32" spans="1:4" x14ac:dyDescent="0.2">
      <c r="A32" s="351" t="s">
        <v>121</v>
      </c>
      <c r="B32" s="348" t="s">
        <v>122</v>
      </c>
      <c r="C32" s="352">
        <f>SUM(C33:C39)</f>
        <v>0</v>
      </c>
      <c r="D32" s="350"/>
    </row>
    <row r="33" spans="1:4" x14ac:dyDescent="0.2">
      <c r="A33" s="353" t="s">
        <v>123</v>
      </c>
      <c r="B33" s="354" t="s">
        <v>124</v>
      </c>
      <c r="C33" s="332">
        <v>0</v>
      </c>
      <c r="D33" s="355"/>
    </row>
    <row r="34" spans="1:4" x14ac:dyDescent="0.2">
      <c r="A34" s="353" t="s">
        <v>125</v>
      </c>
      <c r="B34" s="354" t="s">
        <v>126</v>
      </c>
      <c r="C34" s="332">
        <v>0</v>
      </c>
      <c r="D34" s="355"/>
    </row>
    <row r="35" spans="1:4" x14ac:dyDescent="0.2">
      <c r="A35" s="353" t="s">
        <v>127</v>
      </c>
      <c r="B35" s="354" t="s">
        <v>128</v>
      </c>
      <c r="C35" s="332">
        <v>0</v>
      </c>
      <c r="D35" s="355"/>
    </row>
    <row r="36" spans="1:4" ht="25.5" x14ac:dyDescent="0.2">
      <c r="A36" s="353" t="s">
        <v>129</v>
      </c>
      <c r="B36" s="354" t="s">
        <v>130</v>
      </c>
      <c r="C36" s="332">
        <v>0</v>
      </c>
      <c r="D36" s="355"/>
    </row>
    <row r="37" spans="1:4" ht="25.5" x14ac:dyDescent="0.2">
      <c r="A37" s="353" t="s">
        <v>131</v>
      </c>
      <c r="B37" s="354" t="s">
        <v>132</v>
      </c>
      <c r="C37" s="332">
        <v>0</v>
      </c>
      <c r="D37" s="355"/>
    </row>
    <row r="38" spans="1:4" x14ac:dyDescent="0.2">
      <c r="A38" s="353" t="s">
        <v>133</v>
      </c>
      <c r="B38" s="354" t="s">
        <v>134</v>
      </c>
      <c r="C38" s="332">
        <v>0</v>
      </c>
      <c r="D38" s="355"/>
    </row>
    <row r="39" spans="1:4" ht="35.25" customHeight="1" x14ac:dyDescent="0.2">
      <c r="A39" s="353" t="s">
        <v>135</v>
      </c>
      <c r="B39" s="354" t="s">
        <v>136</v>
      </c>
      <c r="C39" s="332"/>
      <c r="D39" s="355"/>
    </row>
    <row r="40" spans="1:4" x14ac:dyDescent="0.2">
      <c r="A40" s="356"/>
      <c r="B40" s="357"/>
      <c r="C40" s="332"/>
      <c r="D40" s="355"/>
    </row>
    <row r="41" spans="1:4" x14ac:dyDescent="0.2">
      <c r="A41" s="351" t="s">
        <v>137</v>
      </c>
      <c r="B41" s="348" t="s">
        <v>138</v>
      </c>
      <c r="C41" s="352">
        <f>SUM(C42++C43+C44)</f>
        <v>0</v>
      </c>
      <c r="D41" s="350"/>
    </row>
    <row r="42" spans="1:4" x14ac:dyDescent="0.2">
      <c r="A42" s="353" t="s">
        <v>139</v>
      </c>
      <c r="B42" s="354" t="s">
        <v>140</v>
      </c>
      <c r="C42" s="332">
        <v>0</v>
      </c>
      <c r="D42" s="355"/>
    </row>
    <row r="43" spans="1:4" x14ac:dyDescent="0.2">
      <c r="A43" s="353" t="s">
        <v>141</v>
      </c>
      <c r="B43" s="354" t="s">
        <v>142</v>
      </c>
      <c r="C43" s="332">
        <v>0</v>
      </c>
      <c r="D43" s="355"/>
    </row>
    <row r="44" spans="1:4" x14ac:dyDescent="0.2">
      <c r="A44" s="353" t="s">
        <v>143</v>
      </c>
      <c r="B44" s="354" t="s">
        <v>144</v>
      </c>
      <c r="C44" s="332">
        <v>0</v>
      </c>
      <c r="D44" s="355"/>
    </row>
    <row r="45" spans="1:4" x14ac:dyDescent="0.2">
      <c r="A45" s="356"/>
      <c r="B45" s="357"/>
      <c r="C45" s="332"/>
      <c r="D45" s="355"/>
    </row>
    <row r="46" spans="1:4" ht="25.5" x14ac:dyDescent="0.2">
      <c r="A46" s="351" t="s">
        <v>145</v>
      </c>
      <c r="B46" s="348" t="s">
        <v>146</v>
      </c>
      <c r="C46" s="352">
        <f>SUM(C47+C50+C51)</f>
        <v>0</v>
      </c>
      <c r="D46" s="350"/>
    </row>
    <row r="47" spans="1:4" x14ac:dyDescent="0.2">
      <c r="A47" s="353" t="s">
        <v>147</v>
      </c>
      <c r="B47" s="357" t="s">
        <v>148</v>
      </c>
      <c r="C47" s="352">
        <f>SUM(C48:C49)</f>
        <v>0</v>
      </c>
      <c r="D47" s="350"/>
    </row>
    <row r="48" spans="1:4" x14ac:dyDescent="0.2">
      <c r="A48" s="356" t="s">
        <v>149</v>
      </c>
      <c r="B48" s="357" t="s">
        <v>150</v>
      </c>
      <c r="C48" s="332">
        <v>0</v>
      </c>
      <c r="D48" s="355"/>
    </row>
    <row r="49" spans="1:4" ht="25.5" x14ac:dyDescent="0.2">
      <c r="A49" s="356" t="s">
        <v>151</v>
      </c>
      <c r="B49" s="357" t="s">
        <v>152</v>
      </c>
      <c r="C49" s="332">
        <v>0</v>
      </c>
      <c r="D49" s="355"/>
    </row>
    <row r="50" spans="1:4" x14ac:dyDescent="0.2">
      <c r="A50" s="353" t="s">
        <v>153</v>
      </c>
      <c r="B50" s="354" t="s">
        <v>154</v>
      </c>
      <c r="C50" s="332">
        <v>0</v>
      </c>
      <c r="D50" s="355"/>
    </row>
    <row r="51" spans="1:4" x14ac:dyDescent="0.2">
      <c r="A51" s="353" t="s">
        <v>155</v>
      </c>
      <c r="B51" s="354" t="s">
        <v>156</v>
      </c>
      <c r="C51" s="332">
        <v>0</v>
      </c>
      <c r="D51" s="355"/>
    </row>
    <row r="52" spans="1:4" x14ac:dyDescent="0.2">
      <c r="A52" s="356"/>
      <c r="B52" s="357"/>
      <c r="C52" s="332"/>
      <c r="D52" s="355"/>
    </row>
    <row r="53" spans="1:4" x14ac:dyDescent="0.2">
      <c r="A53" s="351" t="s">
        <v>157</v>
      </c>
      <c r="B53" s="348" t="s">
        <v>158</v>
      </c>
      <c r="C53" s="349" t="s">
        <v>159</v>
      </c>
      <c r="D53" s="350"/>
    </row>
    <row r="54" spans="1:4" x14ac:dyDescent="0.2">
      <c r="A54" s="353" t="s">
        <v>160</v>
      </c>
      <c r="B54" s="354" t="s">
        <v>161</v>
      </c>
      <c r="C54" s="359" t="s">
        <v>159</v>
      </c>
      <c r="D54" s="355"/>
    </row>
    <row r="55" spans="1:4" x14ac:dyDescent="0.2">
      <c r="A55" s="353" t="s">
        <v>162</v>
      </c>
      <c r="B55" s="354" t="s">
        <v>163</v>
      </c>
      <c r="C55" s="332">
        <v>0</v>
      </c>
      <c r="D55" s="355"/>
    </row>
    <row r="56" spans="1:4" x14ac:dyDescent="0.2">
      <c r="A56" s="353" t="s">
        <v>164</v>
      </c>
      <c r="B56" s="354" t="s">
        <v>165</v>
      </c>
      <c r="C56" s="332">
        <v>0</v>
      </c>
      <c r="D56" s="355"/>
    </row>
    <row r="57" spans="1:4" x14ac:dyDescent="0.2">
      <c r="A57" s="356"/>
      <c r="B57" s="357"/>
      <c r="C57" s="332"/>
      <c r="D57" s="355"/>
    </row>
    <row r="58" spans="1:4" x14ac:dyDescent="0.2">
      <c r="A58" s="351" t="s">
        <v>166</v>
      </c>
      <c r="B58" s="348" t="s">
        <v>167</v>
      </c>
      <c r="C58" s="352">
        <f>SUM(C59:C67)</f>
        <v>0</v>
      </c>
      <c r="D58" s="350"/>
    </row>
    <row r="59" spans="1:4" ht="21" customHeight="1" x14ac:dyDescent="0.2">
      <c r="A59" s="353" t="s">
        <v>168</v>
      </c>
      <c r="B59" s="354" t="s">
        <v>169</v>
      </c>
      <c r="C59" s="332">
        <v>0</v>
      </c>
      <c r="D59" s="355"/>
    </row>
    <row r="60" spans="1:4" x14ac:dyDescent="0.2">
      <c r="A60" s="353" t="s">
        <v>170</v>
      </c>
      <c r="B60" s="354" t="s">
        <v>171</v>
      </c>
      <c r="C60" s="332">
        <v>0</v>
      </c>
      <c r="D60" s="355"/>
    </row>
    <row r="61" spans="1:4" x14ac:dyDescent="0.2">
      <c r="A61" s="353" t="s">
        <v>172</v>
      </c>
      <c r="B61" s="354" t="s">
        <v>173</v>
      </c>
      <c r="C61" s="332">
        <v>0</v>
      </c>
      <c r="D61" s="355"/>
    </row>
    <row r="62" spans="1:4" ht="25.5" x14ac:dyDescent="0.2">
      <c r="A62" s="353" t="s">
        <v>174</v>
      </c>
      <c r="B62" s="354" t="s">
        <v>175</v>
      </c>
      <c r="C62" s="332">
        <v>0</v>
      </c>
      <c r="D62" s="355"/>
    </row>
    <row r="63" spans="1:4" ht="25.5" x14ac:dyDescent="0.2">
      <c r="A63" s="353" t="s">
        <v>176</v>
      </c>
      <c r="B63" s="354" t="s">
        <v>177</v>
      </c>
      <c r="C63" s="332">
        <v>0</v>
      </c>
      <c r="D63" s="355"/>
    </row>
    <row r="64" spans="1:4" ht="25.5" x14ac:dyDescent="0.2">
      <c r="A64" s="353" t="s">
        <v>178</v>
      </c>
      <c r="B64" s="354" t="s">
        <v>179</v>
      </c>
      <c r="C64" s="332">
        <v>0</v>
      </c>
      <c r="D64" s="355"/>
    </row>
    <row r="65" spans="1:4" x14ac:dyDescent="0.2">
      <c r="A65" s="353" t="s">
        <v>180</v>
      </c>
      <c r="B65" s="354" t="s">
        <v>181</v>
      </c>
      <c r="C65" s="332">
        <v>0</v>
      </c>
      <c r="D65" s="355"/>
    </row>
    <row r="66" spans="1:4" ht="25.5" x14ac:dyDescent="0.2">
      <c r="A66" s="353" t="s">
        <v>182</v>
      </c>
      <c r="B66" s="354" t="s">
        <v>183</v>
      </c>
      <c r="C66" s="332">
        <v>0</v>
      </c>
      <c r="D66" s="355"/>
    </row>
    <row r="67" spans="1:4" ht="25.5" x14ac:dyDescent="0.2">
      <c r="A67" s="353" t="s">
        <v>184</v>
      </c>
      <c r="B67" s="354" t="s">
        <v>185</v>
      </c>
      <c r="C67" s="332">
        <v>0</v>
      </c>
      <c r="D67" s="355"/>
    </row>
    <row r="68" spans="1:4" x14ac:dyDescent="0.2">
      <c r="A68" s="356"/>
      <c r="B68" s="357"/>
      <c r="C68" s="332"/>
      <c r="D68" s="355"/>
    </row>
    <row r="69" spans="1:4" x14ac:dyDescent="0.2">
      <c r="A69" s="351" t="s">
        <v>186</v>
      </c>
      <c r="B69" s="348" t="s">
        <v>187</v>
      </c>
      <c r="C69" s="352">
        <f>SUM(C70:C73)</f>
        <v>0</v>
      </c>
      <c r="D69" s="350"/>
    </row>
    <row r="70" spans="1:4" x14ac:dyDescent="0.2">
      <c r="A70" s="353" t="s">
        <v>188</v>
      </c>
      <c r="B70" s="354" t="s">
        <v>189</v>
      </c>
      <c r="C70" s="332">
        <v>0</v>
      </c>
      <c r="D70" s="355"/>
    </row>
    <row r="71" spans="1:4" x14ac:dyDescent="0.2">
      <c r="A71" s="353" t="s">
        <v>190</v>
      </c>
      <c r="B71" s="354" t="s">
        <v>191</v>
      </c>
      <c r="C71" s="332">
        <v>0</v>
      </c>
      <c r="D71" s="355"/>
    </row>
    <row r="72" spans="1:4" x14ac:dyDescent="0.2">
      <c r="A72" s="353" t="s">
        <v>192</v>
      </c>
      <c r="B72" s="354" t="s">
        <v>193</v>
      </c>
      <c r="C72" s="332">
        <v>0</v>
      </c>
      <c r="D72" s="355"/>
    </row>
    <row r="73" spans="1:4" x14ac:dyDescent="0.2">
      <c r="A73" s="353" t="s">
        <v>194</v>
      </c>
      <c r="B73" s="354" t="s">
        <v>195</v>
      </c>
      <c r="C73" s="332">
        <v>0</v>
      </c>
      <c r="D73" s="355"/>
    </row>
    <row r="74" spans="1:4" x14ac:dyDescent="0.2">
      <c r="A74" s="356"/>
      <c r="B74" s="357"/>
      <c r="C74" s="332"/>
      <c r="D74" s="355"/>
    </row>
    <row r="75" spans="1:4" x14ac:dyDescent="0.2">
      <c r="A75" s="351" t="s">
        <v>196</v>
      </c>
      <c r="B75" s="348" t="s">
        <v>197</v>
      </c>
      <c r="C75" s="352">
        <f>SUM(C76:C81)</f>
        <v>0</v>
      </c>
      <c r="D75" s="350"/>
    </row>
    <row r="76" spans="1:4" x14ac:dyDescent="0.2">
      <c r="A76" s="353" t="s">
        <v>198</v>
      </c>
      <c r="B76" s="354" t="s">
        <v>199</v>
      </c>
      <c r="C76" s="332">
        <v>0</v>
      </c>
      <c r="D76" s="355"/>
    </row>
    <row r="77" spans="1:4" x14ac:dyDescent="0.2">
      <c r="A77" s="353" t="s">
        <v>200</v>
      </c>
      <c r="B77" s="354" t="s">
        <v>201</v>
      </c>
      <c r="C77" s="332">
        <v>0</v>
      </c>
      <c r="D77" s="355"/>
    </row>
    <row r="78" spans="1:4" x14ac:dyDescent="0.2">
      <c r="A78" s="353" t="s">
        <v>202</v>
      </c>
      <c r="B78" s="354" t="s">
        <v>203</v>
      </c>
      <c r="C78" s="332">
        <v>0</v>
      </c>
      <c r="D78" s="355"/>
    </row>
    <row r="79" spans="1:4" ht="25.5" x14ac:dyDescent="0.2">
      <c r="A79" s="353" t="s">
        <v>204</v>
      </c>
      <c r="B79" s="354" t="s">
        <v>205</v>
      </c>
      <c r="C79" s="332">
        <v>0</v>
      </c>
      <c r="D79" s="355"/>
    </row>
    <row r="80" spans="1:4" x14ac:dyDescent="0.2">
      <c r="A80" s="353" t="s">
        <v>206</v>
      </c>
      <c r="B80" s="354" t="s">
        <v>207</v>
      </c>
      <c r="C80" s="332">
        <v>0</v>
      </c>
      <c r="D80" s="355"/>
    </row>
    <row r="81" spans="1:4" x14ac:dyDescent="0.2">
      <c r="A81" s="353" t="s">
        <v>208</v>
      </c>
      <c r="B81" s="354" t="s">
        <v>209</v>
      </c>
      <c r="C81" s="360">
        <v>0</v>
      </c>
      <c r="D81" s="361"/>
    </row>
    <row r="82" spans="1:4" x14ac:dyDescent="0.2">
      <c r="A82" s="362"/>
      <c r="B82" s="363"/>
      <c r="C82" s="364"/>
      <c r="D82" s="342"/>
    </row>
    <row r="83" spans="1:4" x14ac:dyDescent="0.2">
      <c r="A83" s="347">
        <v>2</v>
      </c>
      <c r="B83" s="348" t="s">
        <v>210</v>
      </c>
      <c r="C83" s="352">
        <f>SUM(C85+C92+C98+C107+C111+C117)</f>
        <v>0</v>
      </c>
      <c r="D83" s="350"/>
    </row>
    <row r="84" spans="1:4" x14ac:dyDescent="0.2">
      <c r="A84" s="347"/>
      <c r="B84" s="365"/>
      <c r="C84" s="332"/>
      <c r="D84" s="355"/>
    </row>
    <row r="85" spans="1:4" x14ac:dyDescent="0.2">
      <c r="A85" s="362" t="s">
        <v>211</v>
      </c>
      <c r="B85" s="348" t="s">
        <v>212</v>
      </c>
      <c r="C85" s="352">
        <f>SUM(C86:C90)</f>
        <v>0</v>
      </c>
      <c r="D85" s="350"/>
    </row>
    <row r="86" spans="1:4" x14ac:dyDescent="0.2">
      <c r="A86" s="353" t="s">
        <v>213</v>
      </c>
      <c r="B86" s="354" t="s">
        <v>214</v>
      </c>
      <c r="C86" s="332">
        <v>0</v>
      </c>
      <c r="D86" s="355"/>
    </row>
    <row r="87" spans="1:4" x14ac:dyDescent="0.2">
      <c r="A87" s="353" t="s">
        <v>215</v>
      </c>
      <c r="B87" s="354" t="s">
        <v>216</v>
      </c>
      <c r="C87" s="332">
        <v>0</v>
      </c>
      <c r="D87" s="355"/>
    </row>
    <row r="88" spans="1:4" x14ac:dyDescent="0.2">
      <c r="A88" s="353" t="s">
        <v>217</v>
      </c>
      <c r="B88" s="354" t="s">
        <v>218</v>
      </c>
      <c r="C88" s="332">
        <v>0</v>
      </c>
      <c r="D88" s="355"/>
    </row>
    <row r="89" spans="1:4" x14ac:dyDescent="0.2">
      <c r="A89" s="353" t="s">
        <v>219</v>
      </c>
      <c r="B89" s="354" t="s">
        <v>220</v>
      </c>
      <c r="C89" s="332">
        <v>0</v>
      </c>
      <c r="D89" s="355"/>
    </row>
    <row r="90" spans="1:4" x14ac:dyDescent="0.2">
      <c r="A90" s="353" t="s">
        <v>221</v>
      </c>
      <c r="B90" s="354" t="s">
        <v>222</v>
      </c>
      <c r="C90" s="332">
        <v>0</v>
      </c>
      <c r="D90" s="355"/>
    </row>
    <row r="91" spans="1:4" x14ac:dyDescent="0.2">
      <c r="A91" s="366"/>
      <c r="B91" s="357"/>
      <c r="C91" s="332"/>
      <c r="D91" s="355"/>
    </row>
    <row r="92" spans="1:4" ht="25.5" x14ac:dyDescent="0.2">
      <c r="A92" s="362" t="s">
        <v>223</v>
      </c>
      <c r="B92" s="348" t="s">
        <v>224</v>
      </c>
      <c r="C92" s="352">
        <f>SUM(C93:C96)</f>
        <v>0</v>
      </c>
      <c r="D92" s="350"/>
    </row>
    <row r="93" spans="1:4" x14ac:dyDescent="0.2">
      <c r="A93" s="353" t="s">
        <v>225</v>
      </c>
      <c r="B93" s="354" t="s">
        <v>226</v>
      </c>
      <c r="C93" s="332">
        <v>0</v>
      </c>
      <c r="D93" s="355"/>
    </row>
    <row r="94" spans="1:4" x14ac:dyDescent="0.2">
      <c r="A94" s="353" t="s">
        <v>227</v>
      </c>
      <c r="B94" s="354" t="s">
        <v>228</v>
      </c>
      <c r="C94" s="332">
        <v>0</v>
      </c>
      <c r="D94" s="355"/>
    </row>
    <row r="95" spans="1:4" x14ac:dyDescent="0.2">
      <c r="A95" s="353" t="s">
        <v>229</v>
      </c>
      <c r="B95" s="354" t="s">
        <v>230</v>
      </c>
      <c r="C95" s="332">
        <v>0</v>
      </c>
      <c r="D95" s="355"/>
    </row>
    <row r="96" spans="1:4" x14ac:dyDescent="0.2">
      <c r="A96" s="353" t="s">
        <v>231</v>
      </c>
      <c r="B96" s="354" t="s">
        <v>232</v>
      </c>
      <c r="C96" s="332">
        <v>0</v>
      </c>
      <c r="D96" s="355"/>
    </row>
    <row r="97" spans="1:4" x14ac:dyDescent="0.2">
      <c r="A97" s="366"/>
      <c r="B97" s="357"/>
      <c r="C97" s="332"/>
      <c r="D97" s="355"/>
    </row>
    <row r="98" spans="1:4" ht="25.5" x14ac:dyDescent="0.2">
      <c r="A98" s="362" t="s">
        <v>233</v>
      </c>
      <c r="B98" s="348" t="s">
        <v>234</v>
      </c>
      <c r="C98" s="352">
        <f>SUM(C99:C105)</f>
        <v>0</v>
      </c>
      <c r="D98" s="350"/>
    </row>
    <row r="99" spans="1:4" x14ac:dyDescent="0.2">
      <c r="A99" s="353" t="s">
        <v>235</v>
      </c>
      <c r="B99" s="354" t="s">
        <v>236</v>
      </c>
      <c r="C99" s="332">
        <v>0</v>
      </c>
      <c r="D99" s="355"/>
    </row>
    <row r="100" spans="1:4" ht="25.5" x14ac:dyDescent="0.2">
      <c r="A100" s="353" t="s">
        <v>237</v>
      </c>
      <c r="B100" s="354" t="s">
        <v>238</v>
      </c>
      <c r="C100" s="332">
        <v>0</v>
      </c>
      <c r="D100" s="355"/>
    </row>
    <row r="101" spans="1:4" x14ac:dyDescent="0.2">
      <c r="A101" s="353" t="s">
        <v>239</v>
      </c>
      <c r="B101" s="354" t="s">
        <v>240</v>
      </c>
      <c r="C101" s="332">
        <v>0</v>
      </c>
      <c r="D101" s="355"/>
    </row>
    <row r="102" spans="1:4" ht="25.5" x14ac:dyDescent="0.2">
      <c r="A102" s="353" t="s">
        <v>241</v>
      </c>
      <c r="B102" s="354" t="s">
        <v>242</v>
      </c>
      <c r="C102" s="332">
        <v>0</v>
      </c>
      <c r="D102" s="355"/>
    </row>
    <row r="103" spans="1:4" x14ac:dyDescent="0.2">
      <c r="A103" s="353" t="s">
        <v>243</v>
      </c>
      <c r="B103" s="354" t="s">
        <v>244</v>
      </c>
      <c r="C103" s="332">
        <v>0</v>
      </c>
      <c r="D103" s="355"/>
    </row>
    <row r="104" spans="1:4" x14ac:dyDescent="0.2">
      <c r="A104" s="353" t="s">
        <v>245</v>
      </c>
      <c r="B104" s="354" t="s">
        <v>246</v>
      </c>
      <c r="C104" s="332">
        <v>0</v>
      </c>
      <c r="D104" s="355"/>
    </row>
    <row r="105" spans="1:4" ht="25.5" x14ac:dyDescent="0.2">
      <c r="A105" s="353" t="s">
        <v>247</v>
      </c>
      <c r="B105" s="354" t="s">
        <v>248</v>
      </c>
      <c r="C105" s="332">
        <v>0</v>
      </c>
      <c r="D105" s="355"/>
    </row>
    <row r="106" spans="1:4" x14ac:dyDescent="0.2">
      <c r="A106" s="366"/>
      <c r="B106" s="357"/>
      <c r="C106" s="332"/>
      <c r="D106" s="355"/>
    </row>
    <row r="107" spans="1:4" ht="25.5" x14ac:dyDescent="0.2">
      <c r="A107" s="362" t="s">
        <v>249</v>
      </c>
      <c r="B107" s="348" t="s">
        <v>250</v>
      </c>
      <c r="C107" s="352">
        <f>SUM(C108:C109)</f>
        <v>0</v>
      </c>
      <c r="D107" s="350"/>
    </row>
    <row r="108" spans="1:4" x14ac:dyDescent="0.2">
      <c r="A108" s="353" t="s">
        <v>251</v>
      </c>
      <c r="B108" s="354" t="s">
        <v>252</v>
      </c>
      <c r="C108" s="332">
        <v>0</v>
      </c>
      <c r="D108" s="355"/>
    </row>
    <row r="109" spans="1:4" x14ac:dyDescent="0.2">
      <c r="A109" s="353" t="s">
        <v>253</v>
      </c>
      <c r="B109" s="354" t="s">
        <v>254</v>
      </c>
      <c r="C109" s="332">
        <v>0</v>
      </c>
      <c r="D109" s="355"/>
    </row>
    <row r="110" spans="1:4" x14ac:dyDescent="0.2">
      <c r="A110" s="366"/>
      <c r="B110" s="357"/>
      <c r="C110" s="332"/>
      <c r="D110" s="355"/>
    </row>
    <row r="111" spans="1:4" ht="25.5" x14ac:dyDescent="0.2">
      <c r="A111" s="362" t="s">
        <v>255</v>
      </c>
      <c r="B111" s="348" t="s">
        <v>256</v>
      </c>
      <c r="C111" s="352">
        <f>SUM(C112:C115)</f>
        <v>0</v>
      </c>
      <c r="D111" s="350"/>
    </row>
    <row r="112" spans="1:4" x14ac:dyDescent="0.2">
      <c r="A112" s="353" t="s">
        <v>257</v>
      </c>
      <c r="B112" s="354" t="s">
        <v>258</v>
      </c>
      <c r="C112" s="332">
        <v>0</v>
      </c>
      <c r="D112" s="355"/>
    </row>
    <row r="113" spans="1:4" x14ac:dyDescent="0.2">
      <c r="A113" s="353" t="s">
        <v>259</v>
      </c>
      <c r="B113" s="354" t="s">
        <v>260</v>
      </c>
      <c r="C113" s="332">
        <v>0</v>
      </c>
      <c r="D113" s="355"/>
    </row>
    <row r="114" spans="1:4" x14ac:dyDescent="0.2">
      <c r="A114" s="353" t="s">
        <v>261</v>
      </c>
      <c r="B114" s="354" t="s">
        <v>262</v>
      </c>
      <c r="C114" s="332">
        <v>0</v>
      </c>
      <c r="D114" s="355"/>
    </row>
    <row r="115" spans="1:4" ht="25.5" x14ac:dyDescent="0.2">
      <c r="A115" s="353" t="s">
        <v>263</v>
      </c>
      <c r="B115" s="354" t="s">
        <v>264</v>
      </c>
      <c r="C115" s="332">
        <v>0</v>
      </c>
      <c r="D115" s="355"/>
    </row>
    <row r="116" spans="1:4" x14ac:dyDescent="0.2">
      <c r="A116" s="366"/>
      <c r="B116" s="357"/>
      <c r="C116" s="332"/>
      <c r="D116" s="355"/>
    </row>
    <row r="117" spans="1:4" ht="25.5" x14ac:dyDescent="0.2">
      <c r="A117" s="362" t="s">
        <v>265</v>
      </c>
      <c r="B117" s="348" t="s">
        <v>266</v>
      </c>
      <c r="C117" s="352">
        <f>SUM(C118:C125)</f>
        <v>0</v>
      </c>
      <c r="D117" s="350"/>
    </row>
    <row r="118" spans="1:4" x14ac:dyDescent="0.2">
      <c r="A118" s="353" t="s">
        <v>267</v>
      </c>
      <c r="B118" s="354" t="s">
        <v>268</v>
      </c>
      <c r="C118" s="332"/>
      <c r="D118" s="355"/>
    </row>
    <row r="119" spans="1:4" ht="25.5" x14ac:dyDescent="0.2">
      <c r="A119" s="353" t="s">
        <v>269</v>
      </c>
      <c r="B119" s="354" t="s">
        <v>270</v>
      </c>
      <c r="C119" s="332">
        <v>0</v>
      </c>
      <c r="D119" s="355"/>
    </row>
    <row r="120" spans="1:4" x14ac:dyDescent="0.2">
      <c r="A120" s="353" t="s">
        <v>271</v>
      </c>
      <c r="B120" s="354" t="s">
        <v>272</v>
      </c>
      <c r="C120" s="332">
        <v>0</v>
      </c>
      <c r="D120" s="355"/>
    </row>
    <row r="121" spans="1:4" x14ac:dyDescent="0.2">
      <c r="A121" s="353" t="s">
        <v>273</v>
      </c>
      <c r="B121" s="354" t="s">
        <v>274</v>
      </c>
      <c r="C121" s="332">
        <v>0</v>
      </c>
      <c r="D121" s="355"/>
    </row>
    <row r="122" spans="1:4" x14ac:dyDescent="0.2">
      <c r="A122" s="353" t="s">
        <v>275</v>
      </c>
      <c r="B122" s="354" t="s">
        <v>276</v>
      </c>
      <c r="C122" s="332">
        <v>0</v>
      </c>
      <c r="D122" s="355"/>
    </row>
    <row r="123" spans="1:4" ht="25.5" x14ac:dyDescent="0.2">
      <c r="A123" s="353" t="s">
        <v>277</v>
      </c>
      <c r="B123" s="354" t="s">
        <v>278</v>
      </c>
      <c r="C123" s="332">
        <v>0</v>
      </c>
      <c r="D123" s="355"/>
    </row>
    <row r="124" spans="1:4" x14ac:dyDescent="0.2">
      <c r="A124" s="353" t="s">
        <v>279</v>
      </c>
      <c r="B124" s="354" t="s">
        <v>280</v>
      </c>
      <c r="C124" s="332">
        <v>0</v>
      </c>
      <c r="D124" s="355"/>
    </row>
    <row r="125" spans="1:4" x14ac:dyDescent="0.2">
      <c r="A125" s="353" t="s">
        <v>281</v>
      </c>
      <c r="B125" s="354" t="s">
        <v>282</v>
      </c>
      <c r="C125" s="332">
        <v>0</v>
      </c>
      <c r="D125" s="355"/>
    </row>
    <row r="126" spans="1:4" x14ac:dyDescent="0.2">
      <c r="A126" s="353"/>
      <c r="B126" s="357"/>
      <c r="C126" s="332"/>
      <c r="D126" s="355"/>
    </row>
    <row r="127" spans="1:4" x14ac:dyDescent="0.2">
      <c r="A127" s="347">
        <v>5</v>
      </c>
      <c r="B127" s="367" t="s">
        <v>283</v>
      </c>
      <c r="C127" s="352">
        <f>SUM(C129+C139+C149+C154)</f>
        <v>0</v>
      </c>
      <c r="D127" s="350"/>
    </row>
    <row r="128" spans="1:4" x14ac:dyDescent="0.2">
      <c r="A128" s="366"/>
      <c r="B128" s="357"/>
      <c r="C128" s="332"/>
      <c r="D128" s="355"/>
    </row>
    <row r="129" spans="1:4" x14ac:dyDescent="0.2">
      <c r="A129" s="368" t="s">
        <v>284</v>
      </c>
      <c r="B129" s="348" t="s">
        <v>285</v>
      </c>
      <c r="C129" s="352">
        <f>SUM(C130:C137)</f>
        <v>0</v>
      </c>
      <c r="D129" s="350"/>
    </row>
    <row r="130" spans="1:4" x14ac:dyDescent="0.2">
      <c r="A130" s="369" t="s">
        <v>286</v>
      </c>
      <c r="B130" s="354" t="s">
        <v>287</v>
      </c>
      <c r="C130" s="332">
        <v>0</v>
      </c>
      <c r="D130" s="355"/>
    </row>
    <row r="131" spans="1:4" x14ac:dyDescent="0.2">
      <c r="A131" s="369" t="s">
        <v>288</v>
      </c>
      <c r="B131" s="354" t="s">
        <v>289</v>
      </c>
      <c r="C131" s="332">
        <v>0</v>
      </c>
      <c r="D131" s="355"/>
    </row>
    <row r="132" spans="1:4" x14ac:dyDescent="0.2">
      <c r="A132" s="369" t="s">
        <v>290</v>
      </c>
      <c r="B132" s="354" t="s">
        <v>291</v>
      </c>
      <c r="C132" s="332"/>
      <c r="D132" s="355"/>
    </row>
    <row r="133" spans="1:4" x14ac:dyDescent="0.2">
      <c r="A133" s="369" t="s">
        <v>292</v>
      </c>
      <c r="B133" s="354" t="s">
        <v>293</v>
      </c>
      <c r="C133" s="332"/>
      <c r="D133" s="355"/>
    </row>
    <row r="134" spans="1:4" x14ac:dyDescent="0.2">
      <c r="A134" s="369" t="s">
        <v>294</v>
      </c>
      <c r="B134" s="354" t="s">
        <v>295</v>
      </c>
      <c r="C134" s="332"/>
      <c r="D134" s="355"/>
    </row>
    <row r="135" spans="1:4" ht="25.5" x14ac:dyDescent="0.2">
      <c r="A135" s="369" t="s">
        <v>296</v>
      </c>
      <c r="B135" s="354" t="s">
        <v>297</v>
      </c>
      <c r="C135" s="332"/>
      <c r="D135" s="355"/>
    </row>
    <row r="136" spans="1:4" ht="25.5" x14ac:dyDescent="0.2">
      <c r="A136" s="369" t="s">
        <v>298</v>
      </c>
      <c r="B136" s="354" t="s">
        <v>299</v>
      </c>
      <c r="C136" s="332"/>
      <c r="D136" s="355"/>
    </row>
    <row r="137" spans="1:4" x14ac:dyDescent="0.2">
      <c r="A137" s="369" t="s">
        <v>300</v>
      </c>
      <c r="B137" s="354" t="s">
        <v>301</v>
      </c>
      <c r="C137" s="332">
        <v>0</v>
      </c>
      <c r="D137" s="355"/>
    </row>
    <row r="138" spans="1:4" x14ac:dyDescent="0.2">
      <c r="A138" s="369"/>
      <c r="B138" s="354"/>
      <c r="C138" s="332"/>
      <c r="D138" s="355"/>
    </row>
    <row r="139" spans="1:4" ht="25.5" x14ac:dyDescent="0.2">
      <c r="A139" s="368" t="s">
        <v>302</v>
      </c>
      <c r="B139" s="348" t="s">
        <v>303</v>
      </c>
      <c r="C139" s="352">
        <f>SUM(C140:C147)</f>
        <v>0</v>
      </c>
      <c r="D139" s="350"/>
    </row>
    <row r="140" spans="1:4" x14ac:dyDescent="0.2">
      <c r="A140" s="369" t="s">
        <v>304</v>
      </c>
      <c r="B140" s="354" t="s">
        <v>305</v>
      </c>
      <c r="C140" s="332">
        <v>0</v>
      </c>
      <c r="D140" s="355"/>
    </row>
    <row r="141" spans="1:4" x14ac:dyDescent="0.2">
      <c r="A141" s="369" t="s">
        <v>306</v>
      </c>
      <c r="B141" s="354" t="s">
        <v>307</v>
      </c>
      <c r="C141" s="332">
        <v>0</v>
      </c>
      <c r="D141" s="355"/>
    </row>
    <row r="142" spans="1:4" x14ac:dyDescent="0.2">
      <c r="A142" s="369" t="s">
        <v>308</v>
      </c>
      <c r="B142" s="354" t="s">
        <v>309</v>
      </c>
      <c r="C142" s="332">
        <v>0</v>
      </c>
      <c r="D142" s="355"/>
    </row>
    <row r="143" spans="1:4" x14ac:dyDescent="0.2">
      <c r="A143" s="369" t="s">
        <v>310</v>
      </c>
      <c r="B143" s="354" t="s">
        <v>311</v>
      </c>
      <c r="C143" s="332">
        <v>0</v>
      </c>
      <c r="D143" s="355"/>
    </row>
    <row r="144" spans="1:4" x14ac:dyDescent="0.2">
      <c r="A144" s="369" t="s">
        <v>312</v>
      </c>
      <c r="B144" s="354" t="s">
        <v>313</v>
      </c>
      <c r="C144" s="332">
        <v>0</v>
      </c>
      <c r="D144" s="355"/>
    </row>
    <row r="145" spans="1:4" x14ac:dyDescent="0.2">
      <c r="A145" s="369" t="s">
        <v>314</v>
      </c>
      <c r="B145" s="354" t="s">
        <v>315</v>
      </c>
      <c r="C145" s="332">
        <v>0</v>
      </c>
      <c r="D145" s="355"/>
    </row>
    <row r="146" spans="1:4" x14ac:dyDescent="0.2">
      <c r="A146" s="369" t="s">
        <v>316</v>
      </c>
      <c r="B146" s="354" t="s">
        <v>317</v>
      </c>
      <c r="C146" s="332">
        <v>0</v>
      </c>
      <c r="D146" s="355"/>
    </row>
    <row r="147" spans="1:4" ht="25.5" x14ac:dyDescent="0.2">
      <c r="A147" s="369" t="s">
        <v>318</v>
      </c>
      <c r="B147" s="354" t="s">
        <v>319</v>
      </c>
      <c r="C147" s="332">
        <v>0</v>
      </c>
      <c r="D147" s="355"/>
    </row>
    <row r="148" spans="1:4" x14ac:dyDescent="0.2">
      <c r="A148" s="369"/>
      <c r="B148" s="354"/>
      <c r="C148" s="332"/>
      <c r="D148" s="355"/>
    </row>
    <row r="149" spans="1:4" x14ac:dyDescent="0.2">
      <c r="A149" s="368" t="s">
        <v>320</v>
      </c>
      <c r="B149" s="348" t="s">
        <v>321</v>
      </c>
      <c r="C149" s="352">
        <f>SUM(C150:C152)</f>
        <v>0</v>
      </c>
      <c r="D149" s="350"/>
    </row>
    <row r="150" spans="1:4" x14ac:dyDescent="0.2">
      <c r="A150" s="369" t="s">
        <v>322</v>
      </c>
      <c r="B150" s="354" t="s">
        <v>323</v>
      </c>
      <c r="C150" s="332">
        <v>0</v>
      </c>
      <c r="D150" s="355"/>
    </row>
    <row r="151" spans="1:4" x14ac:dyDescent="0.2">
      <c r="A151" s="369" t="s">
        <v>324</v>
      </c>
      <c r="B151" s="354" t="s">
        <v>325</v>
      </c>
      <c r="C151" s="332">
        <v>0</v>
      </c>
      <c r="D151" s="355"/>
    </row>
    <row r="152" spans="1:4" x14ac:dyDescent="0.2">
      <c r="A152" s="369" t="s">
        <v>326</v>
      </c>
      <c r="B152" s="354" t="s">
        <v>327</v>
      </c>
      <c r="C152" s="332">
        <v>0</v>
      </c>
      <c r="D152" s="355"/>
    </row>
    <row r="153" spans="1:4" x14ac:dyDescent="0.2">
      <c r="A153" s="369"/>
      <c r="B153" s="354"/>
      <c r="C153" s="332"/>
      <c r="D153" s="355"/>
    </row>
    <row r="154" spans="1:4" x14ac:dyDescent="0.2">
      <c r="A154" s="368" t="s">
        <v>328</v>
      </c>
      <c r="B154" s="348" t="s">
        <v>329</v>
      </c>
      <c r="C154" s="352">
        <f>SUM(C155:C158)</f>
        <v>0</v>
      </c>
      <c r="D154" s="350"/>
    </row>
    <row r="155" spans="1:4" x14ac:dyDescent="0.2">
      <c r="A155" s="369" t="s">
        <v>330</v>
      </c>
      <c r="B155" s="354" t="s">
        <v>331</v>
      </c>
      <c r="C155" s="332">
        <v>0</v>
      </c>
      <c r="D155" s="355"/>
    </row>
    <row r="156" spans="1:4" x14ac:dyDescent="0.2">
      <c r="A156" s="369" t="s">
        <v>332</v>
      </c>
      <c r="B156" s="354" t="s">
        <v>333</v>
      </c>
      <c r="C156" s="332">
        <v>0</v>
      </c>
      <c r="D156" s="355"/>
    </row>
    <row r="157" spans="1:4" x14ac:dyDescent="0.2">
      <c r="A157" s="369" t="s">
        <v>334</v>
      </c>
      <c r="B157" s="354" t="s">
        <v>335</v>
      </c>
      <c r="C157" s="332">
        <v>0</v>
      </c>
      <c r="D157" s="355"/>
    </row>
    <row r="158" spans="1:4" x14ac:dyDescent="0.2">
      <c r="A158" s="369" t="s">
        <v>336</v>
      </c>
      <c r="B158" s="354" t="s">
        <v>337</v>
      </c>
      <c r="C158" s="332">
        <v>0</v>
      </c>
      <c r="D158" s="355"/>
    </row>
    <row r="159" spans="1:4" x14ac:dyDescent="0.2">
      <c r="A159" s="370"/>
      <c r="B159" s="370"/>
      <c r="C159" s="370"/>
      <c r="D159" s="370"/>
    </row>
    <row r="160" spans="1:4" x14ac:dyDescent="0.2">
      <c r="A160" s="337" t="s">
        <v>73</v>
      </c>
      <c r="C160" s="338"/>
    </row>
    <row r="161" spans="1:4" ht="51" x14ac:dyDescent="0.2">
      <c r="A161" s="371" t="str">
        <f>'3. Reg en Salud'!B14</f>
        <v xml:space="preserve">RE2. P2. Operativos para la verificación de la normativa de productos de interés sanitario realizados </v>
      </c>
      <c r="B161" s="340" t="s">
        <v>74</v>
      </c>
      <c r="C161" s="332">
        <f>SUM(C163,C239,C283)</f>
        <v>0</v>
      </c>
      <c r="D161" s="342"/>
    </row>
    <row r="162" spans="1:4" ht="33" customHeight="1" x14ac:dyDescent="0.2">
      <c r="A162" s="343" t="s">
        <v>75</v>
      </c>
      <c r="B162" s="344" t="s">
        <v>76</v>
      </c>
      <c r="C162" s="345" t="s">
        <v>77</v>
      </c>
      <c r="D162" s="346" t="s">
        <v>78</v>
      </c>
    </row>
    <row r="163" spans="1:4" x14ac:dyDescent="0.2">
      <c r="A163" s="347">
        <v>1</v>
      </c>
      <c r="B163" s="348" t="s">
        <v>79</v>
      </c>
      <c r="C163" s="349">
        <f>SUM(C165,C172,C179,C188,C197,C202,C209,C214,C225,C231)</f>
        <v>0</v>
      </c>
      <c r="D163" s="350"/>
    </row>
    <row r="164" spans="1:4" x14ac:dyDescent="0.2">
      <c r="A164" s="347"/>
      <c r="B164" s="365"/>
      <c r="C164" s="352"/>
      <c r="D164" s="350"/>
    </row>
    <row r="165" spans="1:4" x14ac:dyDescent="0.2">
      <c r="A165" s="351" t="s">
        <v>81</v>
      </c>
      <c r="B165" s="348" t="s">
        <v>82</v>
      </c>
      <c r="C165" s="352">
        <f>SUM(C166:C170)</f>
        <v>0</v>
      </c>
      <c r="D165" s="350"/>
    </row>
    <row r="166" spans="1:4" x14ac:dyDescent="0.2">
      <c r="A166" s="353" t="s">
        <v>83</v>
      </c>
      <c r="B166" s="354" t="s">
        <v>84</v>
      </c>
      <c r="C166" s="332">
        <v>0</v>
      </c>
      <c r="D166" s="355"/>
    </row>
    <row r="167" spans="1:4" ht="25.5" x14ac:dyDescent="0.2">
      <c r="A167" s="353" t="s">
        <v>85</v>
      </c>
      <c r="B167" s="354" t="s">
        <v>86</v>
      </c>
      <c r="C167" s="332">
        <v>0</v>
      </c>
      <c r="D167" s="355"/>
    </row>
    <row r="168" spans="1:4" x14ac:dyDescent="0.2">
      <c r="A168" s="353" t="s">
        <v>87</v>
      </c>
      <c r="B168" s="354" t="s">
        <v>88</v>
      </c>
      <c r="C168" s="332">
        <v>0</v>
      </c>
      <c r="D168" s="355"/>
    </row>
    <row r="169" spans="1:4" ht="25.5" x14ac:dyDescent="0.2">
      <c r="A169" s="353" t="s">
        <v>89</v>
      </c>
      <c r="B169" s="354" t="s">
        <v>90</v>
      </c>
      <c r="C169" s="332">
        <v>0</v>
      </c>
      <c r="D169" s="355"/>
    </row>
    <row r="170" spans="1:4" x14ac:dyDescent="0.2">
      <c r="A170" s="353" t="s">
        <v>91</v>
      </c>
      <c r="B170" s="354" t="s">
        <v>92</v>
      </c>
      <c r="C170" s="332">
        <v>0</v>
      </c>
      <c r="D170" s="355"/>
    </row>
    <row r="171" spans="1:4" x14ac:dyDescent="0.2">
      <c r="A171" s="356"/>
      <c r="B171" s="357"/>
      <c r="C171" s="332"/>
      <c r="D171" s="355"/>
    </row>
    <row r="172" spans="1:4" x14ac:dyDescent="0.2">
      <c r="A172" s="351" t="s">
        <v>93</v>
      </c>
      <c r="B172" s="348" t="s">
        <v>94</v>
      </c>
      <c r="C172" s="352">
        <f>SUM(C173:C177)</f>
        <v>0</v>
      </c>
      <c r="D172" s="350"/>
    </row>
    <row r="173" spans="1:4" x14ac:dyDescent="0.2">
      <c r="A173" s="353" t="s">
        <v>95</v>
      </c>
      <c r="B173" s="354" t="s">
        <v>96</v>
      </c>
      <c r="C173" s="332">
        <v>0</v>
      </c>
      <c r="D173" s="355"/>
    </row>
    <row r="174" spans="1:4" x14ac:dyDescent="0.2">
      <c r="A174" s="353" t="s">
        <v>97</v>
      </c>
      <c r="B174" s="354" t="s">
        <v>98</v>
      </c>
      <c r="C174" s="332">
        <v>0</v>
      </c>
      <c r="D174" s="355"/>
    </row>
    <row r="175" spans="1:4" x14ac:dyDescent="0.2">
      <c r="A175" s="353" t="s">
        <v>99</v>
      </c>
      <c r="B175" s="354" t="s">
        <v>100</v>
      </c>
      <c r="C175" s="332">
        <v>0</v>
      </c>
      <c r="D175" s="355"/>
    </row>
    <row r="176" spans="1:4" x14ac:dyDescent="0.2">
      <c r="A176" s="353" t="s">
        <v>101</v>
      </c>
      <c r="B176" s="354" t="s">
        <v>102</v>
      </c>
      <c r="C176" s="332">
        <v>0</v>
      </c>
      <c r="D176" s="355"/>
    </row>
    <row r="177" spans="1:4" x14ac:dyDescent="0.2">
      <c r="A177" s="353" t="s">
        <v>103</v>
      </c>
      <c r="B177" s="354" t="s">
        <v>104</v>
      </c>
      <c r="C177" s="332">
        <v>0</v>
      </c>
      <c r="D177" s="355"/>
    </row>
    <row r="178" spans="1:4" x14ac:dyDescent="0.2">
      <c r="A178" s="356"/>
      <c r="B178" s="357"/>
      <c r="C178" s="352"/>
      <c r="D178" s="350"/>
    </row>
    <row r="179" spans="1:4" ht="25.5" x14ac:dyDescent="0.2">
      <c r="A179" s="351" t="s">
        <v>105</v>
      </c>
      <c r="B179" s="358" t="s">
        <v>106</v>
      </c>
      <c r="C179" s="352">
        <f>SUM(C180:C186)</f>
        <v>0</v>
      </c>
      <c r="D179" s="350"/>
    </row>
    <row r="180" spans="1:4" x14ac:dyDescent="0.2">
      <c r="A180" s="353" t="s">
        <v>107</v>
      </c>
      <c r="B180" s="354" t="s">
        <v>108</v>
      </c>
      <c r="C180" s="332">
        <v>0</v>
      </c>
      <c r="D180" s="355"/>
    </row>
    <row r="181" spans="1:4" x14ac:dyDescent="0.2">
      <c r="A181" s="353" t="s">
        <v>109</v>
      </c>
      <c r="B181" s="354" t="s">
        <v>110</v>
      </c>
      <c r="C181" s="332">
        <v>0</v>
      </c>
      <c r="D181" s="355"/>
    </row>
    <row r="182" spans="1:4" x14ac:dyDescent="0.2">
      <c r="A182" s="353" t="s">
        <v>111</v>
      </c>
      <c r="B182" s="354" t="s">
        <v>112</v>
      </c>
      <c r="C182" s="332"/>
      <c r="D182" s="355"/>
    </row>
    <row r="183" spans="1:4" x14ac:dyDescent="0.2">
      <c r="A183" s="353" t="s">
        <v>113</v>
      </c>
      <c r="B183" s="354" t="s">
        <v>114</v>
      </c>
      <c r="C183" s="332">
        <v>0</v>
      </c>
      <c r="D183" s="355"/>
    </row>
    <row r="184" spans="1:4" x14ac:dyDescent="0.2">
      <c r="A184" s="353" t="s">
        <v>115</v>
      </c>
      <c r="B184" s="354" t="s">
        <v>116</v>
      </c>
      <c r="C184" s="332">
        <v>0</v>
      </c>
      <c r="D184" s="355"/>
    </row>
    <row r="185" spans="1:4" ht="25.5" x14ac:dyDescent="0.2">
      <c r="A185" s="353" t="s">
        <v>117</v>
      </c>
      <c r="B185" s="354" t="s">
        <v>118</v>
      </c>
      <c r="C185" s="332">
        <v>0</v>
      </c>
      <c r="D185" s="355"/>
    </row>
    <row r="186" spans="1:4" ht="25.5" x14ac:dyDescent="0.2">
      <c r="A186" s="353" t="s">
        <v>119</v>
      </c>
      <c r="B186" s="354" t="s">
        <v>120</v>
      </c>
      <c r="C186" s="332">
        <v>0</v>
      </c>
      <c r="D186" s="355"/>
    </row>
    <row r="187" spans="1:4" x14ac:dyDescent="0.2">
      <c r="A187" s="356"/>
      <c r="B187" s="357"/>
      <c r="C187" s="332"/>
      <c r="D187" s="355"/>
    </row>
    <row r="188" spans="1:4" x14ac:dyDescent="0.2">
      <c r="A188" s="351" t="s">
        <v>121</v>
      </c>
      <c r="B188" s="348" t="s">
        <v>122</v>
      </c>
      <c r="C188" s="352">
        <f>SUM(C189:C195)</f>
        <v>0</v>
      </c>
      <c r="D188" s="350"/>
    </row>
    <row r="189" spans="1:4" x14ac:dyDescent="0.2">
      <c r="A189" s="353" t="s">
        <v>123</v>
      </c>
      <c r="B189" s="354" t="s">
        <v>124</v>
      </c>
      <c r="C189" s="332">
        <v>0</v>
      </c>
      <c r="D189" s="355"/>
    </row>
    <row r="190" spans="1:4" x14ac:dyDescent="0.2">
      <c r="A190" s="353" t="s">
        <v>125</v>
      </c>
      <c r="B190" s="354" t="s">
        <v>126</v>
      </c>
      <c r="C190" s="332">
        <v>0</v>
      </c>
      <c r="D190" s="355"/>
    </row>
    <row r="191" spans="1:4" x14ac:dyDescent="0.2">
      <c r="A191" s="353" t="s">
        <v>127</v>
      </c>
      <c r="B191" s="354" t="s">
        <v>128</v>
      </c>
      <c r="C191" s="332">
        <v>0</v>
      </c>
      <c r="D191" s="355"/>
    </row>
    <row r="192" spans="1:4" ht="25.5" x14ac:dyDescent="0.2">
      <c r="A192" s="353" t="s">
        <v>129</v>
      </c>
      <c r="B192" s="354" t="s">
        <v>130</v>
      </c>
      <c r="C192" s="332">
        <v>0</v>
      </c>
      <c r="D192" s="355"/>
    </row>
    <row r="193" spans="1:4" ht="25.5" x14ac:dyDescent="0.2">
      <c r="A193" s="353" t="s">
        <v>131</v>
      </c>
      <c r="B193" s="354" t="s">
        <v>132</v>
      </c>
      <c r="C193" s="332">
        <v>0</v>
      </c>
      <c r="D193" s="355"/>
    </row>
    <row r="194" spans="1:4" x14ac:dyDescent="0.2">
      <c r="A194" s="353" t="s">
        <v>133</v>
      </c>
      <c r="B194" s="354" t="s">
        <v>134</v>
      </c>
      <c r="C194" s="332">
        <v>0</v>
      </c>
      <c r="D194" s="355"/>
    </row>
    <row r="195" spans="1:4" x14ac:dyDescent="0.2">
      <c r="A195" s="353" t="s">
        <v>135</v>
      </c>
      <c r="B195" s="354" t="s">
        <v>136</v>
      </c>
      <c r="C195" s="332"/>
      <c r="D195" s="355"/>
    </row>
    <row r="196" spans="1:4" x14ac:dyDescent="0.2">
      <c r="A196" s="356"/>
      <c r="B196" s="357"/>
      <c r="C196" s="332"/>
      <c r="D196" s="355"/>
    </row>
    <row r="197" spans="1:4" x14ac:dyDescent="0.2">
      <c r="A197" s="351" t="s">
        <v>137</v>
      </c>
      <c r="B197" s="348" t="s">
        <v>138</v>
      </c>
      <c r="C197" s="352">
        <f>SUM(C198++C199+C200)</f>
        <v>0</v>
      </c>
      <c r="D197" s="350"/>
    </row>
    <row r="198" spans="1:4" x14ac:dyDescent="0.2">
      <c r="A198" s="353" t="s">
        <v>139</v>
      </c>
      <c r="B198" s="354" t="s">
        <v>140</v>
      </c>
      <c r="C198" s="332">
        <v>0</v>
      </c>
      <c r="D198" s="355"/>
    </row>
    <row r="199" spans="1:4" x14ac:dyDescent="0.2">
      <c r="A199" s="353" t="s">
        <v>141</v>
      </c>
      <c r="B199" s="354" t="s">
        <v>142</v>
      </c>
      <c r="C199" s="332">
        <v>0</v>
      </c>
      <c r="D199" s="355"/>
    </row>
    <row r="200" spans="1:4" x14ac:dyDescent="0.2">
      <c r="A200" s="353" t="s">
        <v>143</v>
      </c>
      <c r="B200" s="354" t="s">
        <v>144</v>
      </c>
      <c r="C200" s="332">
        <v>0</v>
      </c>
      <c r="D200" s="355"/>
    </row>
    <row r="201" spans="1:4" x14ac:dyDescent="0.2">
      <c r="A201" s="356"/>
      <c r="B201" s="357"/>
      <c r="C201" s="332"/>
      <c r="D201" s="355"/>
    </row>
    <row r="202" spans="1:4" ht="25.5" x14ac:dyDescent="0.2">
      <c r="A202" s="351" t="s">
        <v>145</v>
      </c>
      <c r="B202" s="348" t="s">
        <v>146</v>
      </c>
      <c r="C202" s="352">
        <f>SUM(C203+C206+C207)</f>
        <v>0</v>
      </c>
      <c r="D202" s="350"/>
    </row>
    <row r="203" spans="1:4" x14ac:dyDescent="0.2">
      <c r="A203" s="353" t="s">
        <v>147</v>
      </c>
      <c r="B203" s="357" t="s">
        <v>148</v>
      </c>
      <c r="C203" s="352">
        <f>SUM(C204:C205)</f>
        <v>0</v>
      </c>
      <c r="D203" s="350"/>
    </row>
    <row r="204" spans="1:4" x14ac:dyDescent="0.2">
      <c r="A204" s="356" t="s">
        <v>149</v>
      </c>
      <c r="B204" s="357" t="s">
        <v>150</v>
      </c>
      <c r="C204" s="332">
        <v>0</v>
      </c>
      <c r="D204" s="355"/>
    </row>
    <row r="205" spans="1:4" ht="25.5" x14ac:dyDescent="0.2">
      <c r="A205" s="356" t="s">
        <v>151</v>
      </c>
      <c r="B205" s="357" t="s">
        <v>152</v>
      </c>
      <c r="C205" s="332">
        <v>0</v>
      </c>
      <c r="D205" s="355"/>
    </row>
    <row r="206" spans="1:4" x14ac:dyDescent="0.2">
      <c r="A206" s="353" t="s">
        <v>153</v>
      </c>
      <c r="B206" s="354" t="s">
        <v>154</v>
      </c>
      <c r="C206" s="332">
        <v>0</v>
      </c>
      <c r="D206" s="355"/>
    </row>
    <row r="207" spans="1:4" x14ac:dyDescent="0.2">
      <c r="A207" s="353" t="s">
        <v>155</v>
      </c>
      <c r="B207" s="354" t="s">
        <v>156</v>
      </c>
      <c r="C207" s="332">
        <v>0</v>
      </c>
      <c r="D207" s="355"/>
    </row>
    <row r="208" spans="1:4" x14ac:dyDescent="0.2">
      <c r="A208" s="356"/>
      <c r="B208" s="357"/>
      <c r="C208" s="332"/>
      <c r="D208" s="355"/>
    </row>
    <row r="209" spans="1:4" x14ac:dyDescent="0.2">
      <c r="A209" s="351" t="s">
        <v>157</v>
      </c>
      <c r="B209" s="348" t="s">
        <v>158</v>
      </c>
      <c r="C209" s="349" t="s">
        <v>159</v>
      </c>
      <c r="D209" s="350"/>
    </row>
    <row r="210" spans="1:4" x14ac:dyDescent="0.2">
      <c r="A210" s="353" t="s">
        <v>160</v>
      </c>
      <c r="B210" s="354" t="s">
        <v>161</v>
      </c>
      <c r="C210" s="359" t="s">
        <v>159</v>
      </c>
      <c r="D210" s="355"/>
    </row>
    <row r="211" spans="1:4" x14ac:dyDescent="0.2">
      <c r="A211" s="353" t="s">
        <v>162</v>
      </c>
      <c r="B211" s="354" t="s">
        <v>163</v>
      </c>
      <c r="C211" s="332">
        <v>0</v>
      </c>
      <c r="D211" s="355"/>
    </row>
    <row r="212" spans="1:4" x14ac:dyDescent="0.2">
      <c r="A212" s="353" t="s">
        <v>164</v>
      </c>
      <c r="B212" s="354" t="s">
        <v>165</v>
      </c>
      <c r="C212" s="332">
        <v>0</v>
      </c>
      <c r="D212" s="355"/>
    </row>
    <row r="213" spans="1:4" x14ac:dyDescent="0.2">
      <c r="A213" s="356"/>
      <c r="B213" s="357"/>
      <c r="C213" s="332"/>
      <c r="D213" s="355"/>
    </row>
    <row r="214" spans="1:4" x14ac:dyDescent="0.2">
      <c r="A214" s="351" t="s">
        <v>166</v>
      </c>
      <c r="B214" s="348" t="s">
        <v>167</v>
      </c>
      <c r="C214" s="352">
        <f>SUM(C215:C223)</f>
        <v>0</v>
      </c>
      <c r="D214" s="350"/>
    </row>
    <row r="215" spans="1:4" x14ac:dyDescent="0.2">
      <c r="A215" s="353" t="s">
        <v>168</v>
      </c>
      <c r="B215" s="354" t="s">
        <v>169</v>
      </c>
      <c r="C215" s="332">
        <v>0</v>
      </c>
      <c r="D215" s="355"/>
    </row>
    <row r="216" spans="1:4" x14ac:dyDescent="0.2">
      <c r="A216" s="353" t="s">
        <v>170</v>
      </c>
      <c r="B216" s="354" t="s">
        <v>171</v>
      </c>
      <c r="C216" s="332">
        <v>0</v>
      </c>
      <c r="D216" s="355"/>
    </row>
    <row r="217" spans="1:4" x14ac:dyDescent="0.2">
      <c r="A217" s="353" t="s">
        <v>172</v>
      </c>
      <c r="B217" s="354" t="s">
        <v>173</v>
      </c>
      <c r="C217" s="332">
        <v>0</v>
      </c>
      <c r="D217" s="355"/>
    </row>
    <row r="218" spans="1:4" ht="25.5" x14ac:dyDescent="0.2">
      <c r="A218" s="353" t="s">
        <v>174</v>
      </c>
      <c r="B218" s="354" t="s">
        <v>175</v>
      </c>
      <c r="C218" s="332">
        <v>0</v>
      </c>
      <c r="D218" s="355"/>
    </row>
    <row r="219" spans="1:4" ht="25.5" x14ac:dyDescent="0.2">
      <c r="A219" s="353" t="s">
        <v>176</v>
      </c>
      <c r="B219" s="354" t="s">
        <v>177</v>
      </c>
      <c r="C219" s="332">
        <v>0</v>
      </c>
      <c r="D219" s="355"/>
    </row>
    <row r="220" spans="1:4" ht="25.5" x14ac:dyDescent="0.2">
      <c r="A220" s="353" t="s">
        <v>178</v>
      </c>
      <c r="B220" s="354" t="s">
        <v>179</v>
      </c>
      <c r="C220" s="332">
        <v>0</v>
      </c>
      <c r="D220" s="355"/>
    </row>
    <row r="221" spans="1:4" x14ac:dyDescent="0.2">
      <c r="A221" s="353" t="s">
        <v>180</v>
      </c>
      <c r="B221" s="354" t="s">
        <v>181</v>
      </c>
      <c r="C221" s="332">
        <v>0</v>
      </c>
      <c r="D221" s="355"/>
    </row>
    <row r="222" spans="1:4" ht="25.5" x14ac:dyDescent="0.2">
      <c r="A222" s="353" t="s">
        <v>182</v>
      </c>
      <c r="B222" s="354" t="s">
        <v>183</v>
      </c>
      <c r="C222" s="332">
        <v>0</v>
      </c>
      <c r="D222" s="355"/>
    </row>
    <row r="223" spans="1:4" ht="25.5" x14ac:dyDescent="0.2">
      <c r="A223" s="353" t="s">
        <v>184</v>
      </c>
      <c r="B223" s="354" t="s">
        <v>185</v>
      </c>
      <c r="C223" s="332">
        <v>0</v>
      </c>
      <c r="D223" s="355"/>
    </row>
    <row r="224" spans="1:4" x14ac:dyDescent="0.2">
      <c r="A224" s="356"/>
      <c r="B224" s="357"/>
      <c r="C224" s="332"/>
      <c r="D224" s="355"/>
    </row>
    <row r="225" spans="1:4" x14ac:dyDescent="0.2">
      <c r="A225" s="351" t="s">
        <v>186</v>
      </c>
      <c r="B225" s="348" t="s">
        <v>187</v>
      </c>
      <c r="C225" s="352">
        <f>SUM(C226:C229)</f>
        <v>0</v>
      </c>
      <c r="D225" s="350"/>
    </row>
    <row r="226" spans="1:4" x14ac:dyDescent="0.2">
      <c r="A226" s="353" t="s">
        <v>188</v>
      </c>
      <c r="B226" s="354" t="s">
        <v>189</v>
      </c>
      <c r="C226" s="332">
        <v>0</v>
      </c>
      <c r="D226" s="355"/>
    </row>
    <row r="227" spans="1:4" x14ac:dyDescent="0.2">
      <c r="A227" s="353" t="s">
        <v>190</v>
      </c>
      <c r="B227" s="354" t="s">
        <v>191</v>
      </c>
      <c r="C227" s="332">
        <v>0</v>
      </c>
      <c r="D227" s="355"/>
    </row>
    <row r="228" spans="1:4" x14ac:dyDescent="0.2">
      <c r="A228" s="353" t="s">
        <v>192</v>
      </c>
      <c r="B228" s="354" t="s">
        <v>193</v>
      </c>
      <c r="C228" s="332">
        <v>0</v>
      </c>
      <c r="D228" s="355"/>
    </row>
    <row r="229" spans="1:4" x14ac:dyDescent="0.2">
      <c r="A229" s="353" t="s">
        <v>194</v>
      </c>
      <c r="B229" s="354" t="s">
        <v>195</v>
      </c>
      <c r="C229" s="332">
        <v>0</v>
      </c>
      <c r="D229" s="355"/>
    </row>
    <row r="230" spans="1:4" x14ac:dyDescent="0.2">
      <c r="A230" s="356"/>
      <c r="B230" s="357"/>
      <c r="C230" s="332"/>
      <c r="D230" s="355"/>
    </row>
    <row r="231" spans="1:4" x14ac:dyDescent="0.2">
      <c r="A231" s="351" t="s">
        <v>196</v>
      </c>
      <c r="B231" s="348" t="s">
        <v>197</v>
      </c>
      <c r="C231" s="352">
        <f>SUM(C232:C237)</f>
        <v>0</v>
      </c>
      <c r="D231" s="350"/>
    </row>
    <row r="232" spans="1:4" x14ac:dyDescent="0.2">
      <c r="A232" s="353" t="s">
        <v>198</v>
      </c>
      <c r="B232" s="354" t="s">
        <v>199</v>
      </c>
      <c r="C232" s="332">
        <v>0</v>
      </c>
      <c r="D232" s="355"/>
    </row>
    <row r="233" spans="1:4" x14ac:dyDescent="0.2">
      <c r="A233" s="353" t="s">
        <v>200</v>
      </c>
      <c r="B233" s="354" t="s">
        <v>201</v>
      </c>
      <c r="C233" s="332">
        <v>0</v>
      </c>
      <c r="D233" s="355"/>
    </row>
    <row r="234" spans="1:4" x14ac:dyDescent="0.2">
      <c r="A234" s="353" t="s">
        <v>202</v>
      </c>
      <c r="B234" s="354" t="s">
        <v>203</v>
      </c>
      <c r="C234" s="332">
        <v>0</v>
      </c>
      <c r="D234" s="355"/>
    </row>
    <row r="235" spans="1:4" ht="25.5" x14ac:dyDescent="0.2">
      <c r="A235" s="353" t="s">
        <v>204</v>
      </c>
      <c r="B235" s="354" t="s">
        <v>205</v>
      </c>
      <c r="C235" s="332">
        <v>0</v>
      </c>
      <c r="D235" s="355"/>
    </row>
    <row r="236" spans="1:4" x14ac:dyDescent="0.2">
      <c r="A236" s="353" t="s">
        <v>206</v>
      </c>
      <c r="B236" s="354" t="s">
        <v>207</v>
      </c>
      <c r="C236" s="332">
        <v>0</v>
      </c>
      <c r="D236" s="355"/>
    </row>
    <row r="237" spans="1:4" x14ac:dyDescent="0.2">
      <c r="A237" s="353" t="s">
        <v>208</v>
      </c>
      <c r="B237" s="354" t="s">
        <v>209</v>
      </c>
      <c r="C237" s="360">
        <v>0</v>
      </c>
      <c r="D237" s="361"/>
    </row>
    <row r="238" spans="1:4" x14ac:dyDescent="0.2">
      <c r="A238" s="362"/>
      <c r="B238" s="363"/>
      <c r="C238" s="364"/>
      <c r="D238" s="342"/>
    </row>
    <row r="239" spans="1:4" x14ac:dyDescent="0.2">
      <c r="A239" s="347">
        <v>2</v>
      </c>
      <c r="B239" s="348" t="s">
        <v>210</v>
      </c>
      <c r="C239" s="352">
        <f>SUM(C241+C248+C254+C263+C267+C273)</f>
        <v>0</v>
      </c>
      <c r="D239" s="350"/>
    </row>
    <row r="240" spans="1:4" x14ac:dyDescent="0.2">
      <c r="A240" s="347"/>
      <c r="B240" s="365"/>
      <c r="C240" s="332"/>
      <c r="D240" s="355"/>
    </row>
    <row r="241" spans="1:4" x14ac:dyDescent="0.2">
      <c r="A241" s="362" t="s">
        <v>211</v>
      </c>
      <c r="B241" s="348" t="s">
        <v>212</v>
      </c>
      <c r="C241" s="352">
        <f>SUM(C242:C246)</f>
        <v>0</v>
      </c>
      <c r="D241" s="350"/>
    </row>
    <row r="242" spans="1:4" x14ac:dyDescent="0.2">
      <c r="A242" s="353" t="s">
        <v>213</v>
      </c>
      <c r="B242" s="354" t="s">
        <v>214</v>
      </c>
      <c r="C242" s="332">
        <v>0</v>
      </c>
      <c r="D242" s="355"/>
    </row>
    <row r="243" spans="1:4" x14ac:dyDescent="0.2">
      <c r="A243" s="353" t="s">
        <v>215</v>
      </c>
      <c r="B243" s="354" t="s">
        <v>216</v>
      </c>
      <c r="C243" s="332">
        <v>0</v>
      </c>
      <c r="D243" s="355"/>
    </row>
    <row r="244" spans="1:4" x14ac:dyDescent="0.2">
      <c r="A244" s="353" t="s">
        <v>217</v>
      </c>
      <c r="B244" s="354" t="s">
        <v>218</v>
      </c>
      <c r="C244" s="332">
        <v>0</v>
      </c>
      <c r="D244" s="355"/>
    </row>
    <row r="245" spans="1:4" x14ac:dyDescent="0.2">
      <c r="A245" s="353" t="s">
        <v>219</v>
      </c>
      <c r="B245" s="354" t="s">
        <v>220</v>
      </c>
      <c r="C245" s="332">
        <v>0</v>
      </c>
      <c r="D245" s="355"/>
    </row>
    <row r="246" spans="1:4" x14ac:dyDescent="0.2">
      <c r="A246" s="353" t="s">
        <v>221</v>
      </c>
      <c r="B246" s="354" t="s">
        <v>222</v>
      </c>
      <c r="C246" s="332">
        <v>0</v>
      </c>
      <c r="D246" s="355"/>
    </row>
    <row r="247" spans="1:4" x14ac:dyDescent="0.2">
      <c r="A247" s="366"/>
      <c r="B247" s="357"/>
      <c r="C247" s="332"/>
      <c r="D247" s="355"/>
    </row>
    <row r="248" spans="1:4" ht="25.5" x14ac:dyDescent="0.2">
      <c r="A248" s="362" t="s">
        <v>223</v>
      </c>
      <c r="B248" s="348" t="s">
        <v>224</v>
      </c>
      <c r="C248" s="352">
        <f>SUM(C249:C252)</f>
        <v>0</v>
      </c>
      <c r="D248" s="350"/>
    </row>
    <row r="249" spans="1:4" x14ac:dyDescent="0.2">
      <c r="A249" s="353" t="s">
        <v>225</v>
      </c>
      <c r="B249" s="354" t="s">
        <v>226</v>
      </c>
      <c r="C249" s="332">
        <v>0</v>
      </c>
      <c r="D249" s="355"/>
    </row>
    <row r="250" spans="1:4" x14ac:dyDescent="0.2">
      <c r="A250" s="353" t="s">
        <v>227</v>
      </c>
      <c r="B250" s="354" t="s">
        <v>228</v>
      </c>
      <c r="C250" s="332">
        <v>0</v>
      </c>
      <c r="D250" s="355"/>
    </row>
    <row r="251" spans="1:4" x14ac:dyDescent="0.2">
      <c r="A251" s="353" t="s">
        <v>229</v>
      </c>
      <c r="B251" s="354" t="s">
        <v>230</v>
      </c>
      <c r="C251" s="332">
        <v>0</v>
      </c>
      <c r="D251" s="355"/>
    </row>
    <row r="252" spans="1:4" x14ac:dyDescent="0.2">
      <c r="A252" s="353" t="s">
        <v>231</v>
      </c>
      <c r="B252" s="354" t="s">
        <v>232</v>
      </c>
      <c r="C252" s="332">
        <v>0</v>
      </c>
      <c r="D252" s="355"/>
    </row>
    <row r="253" spans="1:4" x14ac:dyDescent="0.2">
      <c r="A253" s="366"/>
      <c r="B253" s="357"/>
      <c r="C253" s="332"/>
      <c r="D253" s="355"/>
    </row>
    <row r="254" spans="1:4" ht="25.5" x14ac:dyDescent="0.2">
      <c r="A254" s="362" t="s">
        <v>233</v>
      </c>
      <c r="B254" s="348" t="s">
        <v>234</v>
      </c>
      <c r="C254" s="352">
        <f>SUM(C255:C261)</f>
        <v>0</v>
      </c>
      <c r="D254" s="350"/>
    </row>
    <row r="255" spans="1:4" x14ac:dyDescent="0.2">
      <c r="A255" s="353" t="s">
        <v>235</v>
      </c>
      <c r="B255" s="354" t="s">
        <v>236</v>
      </c>
      <c r="C255" s="332">
        <v>0</v>
      </c>
      <c r="D255" s="355"/>
    </row>
    <row r="256" spans="1:4" ht="25.5" x14ac:dyDescent="0.2">
      <c r="A256" s="353" t="s">
        <v>237</v>
      </c>
      <c r="B256" s="354" t="s">
        <v>238</v>
      </c>
      <c r="C256" s="332">
        <v>0</v>
      </c>
      <c r="D256" s="355"/>
    </row>
    <row r="257" spans="1:4" x14ac:dyDescent="0.2">
      <c r="A257" s="353" t="s">
        <v>239</v>
      </c>
      <c r="B257" s="354" t="s">
        <v>240</v>
      </c>
      <c r="C257" s="332">
        <v>0</v>
      </c>
      <c r="D257" s="355"/>
    </row>
    <row r="258" spans="1:4" ht="25.5" x14ac:dyDescent="0.2">
      <c r="A258" s="353" t="s">
        <v>241</v>
      </c>
      <c r="B258" s="354" t="s">
        <v>242</v>
      </c>
      <c r="C258" s="332">
        <v>0</v>
      </c>
      <c r="D258" s="355"/>
    </row>
    <row r="259" spans="1:4" x14ac:dyDescent="0.2">
      <c r="A259" s="353" t="s">
        <v>243</v>
      </c>
      <c r="B259" s="354" t="s">
        <v>244</v>
      </c>
      <c r="C259" s="332">
        <v>0</v>
      </c>
      <c r="D259" s="355"/>
    </row>
    <row r="260" spans="1:4" x14ac:dyDescent="0.2">
      <c r="A260" s="353" t="s">
        <v>245</v>
      </c>
      <c r="B260" s="354" t="s">
        <v>246</v>
      </c>
      <c r="C260" s="332">
        <v>0</v>
      </c>
      <c r="D260" s="355"/>
    </row>
    <row r="261" spans="1:4" ht="25.5" x14ac:dyDescent="0.2">
      <c r="A261" s="353" t="s">
        <v>247</v>
      </c>
      <c r="B261" s="354" t="s">
        <v>248</v>
      </c>
      <c r="C261" s="332">
        <v>0</v>
      </c>
      <c r="D261" s="355"/>
    </row>
    <row r="262" spans="1:4" x14ac:dyDescent="0.2">
      <c r="A262" s="366"/>
      <c r="B262" s="357"/>
      <c r="C262" s="332"/>
      <c r="D262" s="355"/>
    </row>
    <row r="263" spans="1:4" ht="25.5" x14ac:dyDescent="0.2">
      <c r="A263" s="362" t="s">
        <v>249</v>
      </c>
      <c r="B263" s="348" t="s">
        <v>250</v>
      </c>
      <c r="C263" s="352">
        <f>SUM(C264:C265)</f>
        <v>0</v>
      </c>
      <c r="D263" s="350"/>
    </row>
    <row r="264" spans="1:4" x14ac:dyDescent="0.2">
      <c r="A264" s="353" t="s">
        <v>251</v>
      </c>
      <c r="B264" s="354" t="s">
        <v>252</v>
      </c>
      <c r="C264" s="332">
        <v>0</v>
      </c>
      <c r="D264" s="355"/>
    </row>
    <row r="265" spans="1:4" x14ac:dyDescent="0.2">
      <c r="A265" s="353" t="s">
        <v>253</v>
      </c>
      <c r="B265" s="354" t="s">
        <v>254</v>
      </c>
      <c r="C265" s="332">
        <v>0</v>
      </c>
      <c r="D265" s="355"/>
    </row>
    <row r="266" spans="1:4" x14ac:dyDescent="0.2">
      <c r="A266" s="366"/>
      <c r="B266" s="357"/>
      <c r="C266" s="332"/>
      <c r="D266" s="355"/>
    </row>
    <row r="267" spans="1:4" ht="25.5" x14ac:dyDescent="0.2">
      <c r="A267" s="362" t="s">
        <v>255</v>
      </c>
      <c r="B267" s="348" t="s">
        <v>256</v>
      </c>
      <c r="C267" s="352">
        <f>SUM(C268:C271)</f>
        <v>0</v>
      </c>
      <c r="D267" s="350"/>
    </row>
    <row r="268" spans="1:4" x14ac:dyDescent="0.2">
      <c r="A268" s="353" t="s">
        <v>257</v>
      </c>
      <c r="B268" s="354" t="s">
        <v>258</v>
      </c>
      <c r="C268" s="332">
        <v>0</v>
      </c>
      <c r="D268" s="355"/>
    </row>
    <row r="269" spans="1:4" x14ac:dyDescent="0.2">
      <c r="A269" s="353" t="s">
        <v>259</v>
      </c>
      <c r="B269" s="354" t="s">
        <v>260</v>
      </c>
      <c r="C269" s="332">
        <v>0</v>
      </c>
      <c r="D269" s="355"/>
    </row>
    <row r="270" spans="1:4" x14ac:dyDescent="0.2">
      <c r="A270" s="353" t="s">
        <v>261</v>
      </c>
      <c r="B270" s="354" t="s">
        <v>262</v>
      </c>
      <c r="C270" s="332">
        <v>0</v>
      </c>
      <c r="D270" s="355"/>
    </row>
    <row r="271" spans="1:4" ht="25.5" x14ac:dyDescent="0.2">
      <c r="A271" s="353" t="s">
        <v>263</v>
      </c>
      <c r="B271" s="354" t="s">
        <v>264</v>
      </c>
      <c r="C271" s="332">
        <v>0</v>
      </c>
      <c r="D271" s="355"/>
    </row>
    <row r="272" spans="1:4" x14ac:dyDescent="0.2">
      <c r="A272" s="366"/>
      <c r="B272" s="357"/>
      <c r="C272" s="332"/>
      <c r="D272" s="355"/>
    </row>
    <row r="273" spans="1:4" ht="25.5" x14ac:dyDescent="0.2">
      <c r="A273" s="362" t="s">
        <v>265</v>
      </c>
      <c r="B273" s="348" t="s">
        <v>266</v>
      </c>
      <c r="C273" s="352">
        <f>SUM(C274:C281)</f>
        <v>0</v>
      </c>
      <c r="D273" s="350"/>
    </row>
    <row r="274" spans="1:4" x14ac:dyDescent="0.2">
      <c r="A274" s="353" t="s">
        <v>267</v>
      </c>
      <c r="B274" s="354" t="s">
        <v>268</v>
      </c>
      <c r="C274" s="332"/>
      <c r="D274" s="355"/>
    </row>
    <row r="275" spans="1:4" ht="25.5" x14ac:dyDescent="0.2">
      <c r="A275" s="353" t="s">
        <v>269</v>
      </c>
      <c r="B275" s="354" t="s">
        <v>270</v>
      </c>
      <c r="C275" s="332">
        <v>0</v>
      </c>
      <c r="D275" s="355"/>
    </row>
    <row r="276" spans="1:4" x14ac:dyDescent="0.2">
      <c r="A276" s="353" t="s">
        <v>271</v>
      </c>
      <c r="B276" s="354" t="s">
        <v>272</v>
      </c>
      <c r="C276" s="332">
        <v>0</v>
      </c>
      <c r="D276" s="355"/>
    </row>
    <row r="277" spans="1:4" x14ac:dyDescent="0.2">
      <c r="A277" s="353" t="s">
        <v>273</v>
      </c>
      <c r="B277" s="354" t="s">
        <v>274</v>
      </c>
      <c r="C277" s="332">
        <v>0</v>
      </c>
      <c r="D277" s="355"/>
    </row>
    <row r="278" spans="1:4" x14ac:dyDescent="0.2">
      <c r="A278" s="353" t="s">
        <v>275</v>
      </c>
      <c r="B278" s="354" t="s">
        <v>276</v>
      </c>
      <c r="C278" s="332">
        <v>0</v>
      </c>
      <c r="D278" s="355"/>
    </row>
    <row r="279" spans="1:4" ht="25.5" x14ac:dyDescent="0.2">
      <c r="A279" s="353" t="s">
        <v>277</v>
      </c>
      <c r="B279" s="354" t="s">
        <v>278</v>
      </c>
      <c r="C279" s="332">
        <v>0</v>
      </c>
      <c r="D279" s="355"/>
    </row>
    <row r="280" spans="1:4" x14ac:dyDescent="0.2">
      <c r="A280" s="353" t="s">
        <v>279</v>
      </c>
      <c r="B280" s="354" t="s">
        <v>280</v>
      </c>
      <c r="C280" s="332">
        <v>0</v>
      </c>
      <c r="D280" s="355"/>
    </row>
    <row r="281" spans="1:4" x14ac:dyDescent="0.2">
      <c r="A281" s="353" t="s">
        <v>281</v>
      </c>
      <c r="B281" s="354" t="s">
        <v>282</v>
      </c>
      <c r="C281" s="332">
        <v>0</v>
      </c>
      <c r="D281" s="355"/>
    </row>
    <row r="282" spans="1:4" x14ac:dyDescent="0.2">
      <c r="A282" s="353"/>
      <c r="B282" s="357"/>
      <c r="C282" s="332"/>
      <c r="D282" s="355"/>
    </row>
    <row r="283" spans="1:4" x14ac:dyDescent="0.2">
      <c r="A283" s="347">
        <v>5</v>
      </c>
      <c r="B283" s="367" t="s">
        <v>283</v>
      </c>
      <c r="C283" s="352">
        <f>SUM(C285+C295+C305+C310)</f>
        <v>0</v>
      </c>
      <c r="D283" s="350"/>
    </row>
    <row r="284" spans="1:4" x14ac:dyDescent="0.2">
      <c r="A284" s="366"/>
      <c r="B284" s="357"/>
      <c r="C284" s="332"/>
      <c r="D284" s="355"/>
    </row>
    <row r="285" spans="1:4" x14ac:dyDescent="0.2">
      <c r="A285" s="368" t="s">
        <v>284</v>
      </c>
      <c r="B285" s="348" t="s">
        <v>285</v>
      </c>
      <c r="C285" s="352">
        <f>SUM(C286:C293)</f>
        <v>0</v>
      </c>
      <c r="D285" s="350"/>
    </row>
    <row r="286" spans="1:4" x14ac:dyDescent="0.2">
      <c r="A286" s="369" t="s">
        <v>286</v>
      </c>
      <c r="B286" s="354" t="s">
        <v>287</v>
      </c>
      <c r="C286" s="332">
        <v>0</v>
      </c>
      <c r="D286" s="355"/>
    </row>
    <row r="287" spans="1:4" x14ac:dyDescent="0.2">
      <c r="A287" s="369" t="s">
        <v>288</v>
      </c>
      <c r="B287" s="354" t="s">
        <v>289</v>
      </c>
      <c r="C287" s="332">
        <v>0</v>
      </c>
      <c r="D287" s="355"/>
    </row>
    <row r="288" spans="1:4" x14ac:dyDescent="0.2">
      <c r="A288" s="369" t="s">
        <v>290</v>
      </c>
      <c r="B288" s="354" t="s">
        <v>291</v>
      </c>
      <c r="C288" s="332"/>
      <c r="D288" s="355"/>
    </row>
    <row r="289" spans="1:4" x14ac:dyDescent="0.2">
      <c r="A289" s="369" t="s">
        <v>292</v>
      </c>
      <c r="B289" s="354" t="s">
        <v>293</v>
      </c>
      <c r="C289" s="332"/>
      <c r="D289" s="355"/>
    </row>
    <row r="290" spans="1:4" x14ac:dyDescent="0.2">
      <c r="A290" s="369" t="s">
        <v>294</v>
      </c>
      <c r="B290" s="354" t="s">
        <v>295</v>
      </c>
      <c r="C290" s="332"/>
      <c r="D290" s="355"/>
    </row>
    <row r="291" spans="1:4" ht="25.5" x14ac:dyDescent="0.2">
      <c r="A291" s="369" t="s">
        <v>296</v>
      </c>
      <c r="B291" s="354" t="s">
        <v>297</v>
      </c>
      <c r="C291" s="332"/>
      <c r="D291" s="355"/>
    </row>
    <row r="292" spans="1:4" ht="25.5" x14ac:dyDescent="0.2">
      <c r="A292" s="369" t="s">
        <v>298</v>
      </c>
      <c r="B292" s="354" t="s">
        <v>299</v>
      </c>
      <c r="C292" s="332"/>
      <c r="D292" s="355"/>
    </row>
    <row r="293" spans="1:4" x14ac:dyDescent="0.2">
      <c r="A293" s="369" t="s">
        <v>300</v>
      </c>
      <c r="B293" s="354" t="s">
        <v>301</v>
      </c>
      <c r="C293" s="332">
        <v>0</v>
      </c>
      <c r="D293" s="355"/>
    </row>
    <row r="294" spans="1:4" x14ac:dyDescent="0.2">
      <c r="A294" s="369"/>
      <c r="B294" s="354"/>
      <c r="C294" s="332"/>
      <c r="D294" s="355"/>
    </row>
    <row r="295" spans="1:4" ht="25.5" x14ac:dyDescent="0.2">
      <c r="A295" s="368" t="s">
        <v>302</v>
      </c>
      <c r="B295" s="348" t="s">
        <v>303</v>
      </c>
      <c r="C295" s="352">
        <f>SUM(C296:C303)</f>
        <v>0</v>
      </c>
      <c r="D295" s="350"/>
    </row>
    <row r="296" spans="1:4" x14ac:dyDescent="0.2">
      <c r="A296" s="369" t="s">
        <v>304</v>
      </c>
      <c r="B296" s="354" t="s">
        <v>305</v>
      </c>
      <c r="C296" s="332">
        <v>0</v>
      </c>
      <c r="D296" s="355"/>
    </row>
    <row r="297" spans="1:4" x14ac:dyDescent="0.2">
      <c r="A297" s="369" t="s">
        <v>306</v>
      </c>
      <c r="B297" s="354" t="s">
        <v>307</v>
      </c>
      <c r="C297" s="332">
        <v>0</v>
      </c>
      <c r="D297" s="355"/>
    </row>
    <row r="298" spans="1:4" x14ac:dyDescent="0.2">
      <c r="A298" s="369" t="s">
        <v>308</v>
      </c>
      <c r="B298" s="354" t="s">
        <v>309</v>
      </c>
      <c r="C298" s="332">
        <v>0</v>
      </c>
      <c r="D298" s="355"/>
    </row>
    <row r="299" spans="1:4" x14ac:dyDescent="0.2">
      <c r="A299" s="369" t="s">
        <v>310</v>
      </c>
      <c r="B299" s="354" t="s">
        <v>311</v>
      </c>
      <c r="C299" s="332">
        <v>0</v>
      </c>
      <c r="D299" s="355"/>
    </row>
    <row r="300" spans="1:4" x14ac:dyDescent="0.2">
      <c r="A300" s="369" t="s">
        <v>312</v>
      </c>
      <c r="B300" s="354" t="s">
        <v>313</v>
      </c>
      <c r="C300" s="332">
        <v>0</v>
      </c>
      <c r="D300" s="355"/>
    </row>
    <row r="301" spans="1:4" x14ac:dyDescent="0.2">
      <c r="A301" s="369" t="s">
        <v>314</v>
      </c>
      <c r="B301" s="354" t="s">
        <v>315</v>
      </c>
      <c r="C301" s="332">
        <v>0</v>
      </c>
      <c r="D301" s="355"/>
    </row>
    <row r="302" spans="1:4" x14ac:dyDescent="0.2">
      <c r="A302" s="369" t="s">
        <v>316</v>
      </c>
      <c r="B302" s="354" t="s">
        <v>317</v>
      </c>
      <c r="C302" s="332">
        <v>0</v>
      </c>
      <c r="D302" s="355"/>
    </row>
    <row r="303" spans="1:4" ht="25.5" x14ac:dyDescent="0.2">
      <c r="A303" s="369" t="s">
        <v>318</v>
      </c>
      <c r="B303" s="354" t="s">
        <v>319</v>
      </c>
      <c r="C303" s="332">
        <v>0</v>
      </c>
      <c r="D303" s="355"/>
    </row>
    <row r="304" spans="1:4" x14ac:dyDescent="0.2">
      <c r="A304" s="369"/>
      <c r="B304" s="354"/>
      <c r="C304" s="332"/>
      <c r="D304" s="355"/>
    </row>
    <row r="305" spans="1:4" x14ac:dyDescent="0.2">
      <c r="A305" s="368" t="s">
        <v>320</v>
      </c>
      <c r="B305" s="348" t="s">
        <v>321</v>
      </c>
      <c r="C305" s="352">
        <f>SUM(C306:C308)</f>
        <v>0</v>
      </c>
      <c r="D305" s="350"/>
    </row>
    <row r="306" spans="1:4" x14ac:dyDescent="0.2">
      <c r="A306" s="369" t="s">
        <v>322</v>
      </c>
      <c r="B306" s="354" t="s">
        <v>323</v>
      </c>
      <c r="C306" s="332">
        <v>0</v>
      </c>
      <c r="D306" s="355"/>
    </row>
    <row r="307" spans="1:4" x14ac:dyDescent="0.2">
      <c r="A307" s="369" t="s">
        <v>324</v>
      </c>
      <c r="B307" s="354" t="s">
        <v>325</v>
      </c>
      <c r="C307" s="332">
        <v>0</v>
      </c>
      <c r="D307" s="355"/>
    </row>
    <row r="308" spans="1:4" x14ac:dyDescent="0.2">
      <c r="A308" s="369" t="s">
        <v>326</v>
      </c>
      <c r="B308" s="354" t="s">
        <v>327</v>
      </c>
      <c r="C308" s="332">
        <v>0</v>
      </c>
      <c r="D308" s="355"/>
    </row>
    <row r="309" spans="1:4" x14ac:dyDescent="0.2">
      <c r="A309" s="369"/>
      <c r="B309" s="354"/>
      <c r="C309" s="332"/>
      <c r="D309" s="355"/>
    </row>
    <row r="310" spans="1:4" x14ac:dyDescent="0.2">
      <c r="A310" s="368" t="s">
        <v>328</v>
      </c>
      <c r="B310" s="348" t="s">
        <v>329</v>
      </c>
      <c r="C310" s="352">
        <f>SUM(C311:C314)</f>
        <v>0</v>
      </c>
      <c r="D310" s="350"/>
    </row>
    <row r="311" spans="1:4" x14ac:dyDescent="0.2">
      <c r="A311" s="369" t="s">
        <v>330</v>
      </c>
      <c r="B311" s="354" t="s">
        <v>331</v>
      </c>
      <c r="C311" s="332">
        <v>0</v>
      </c>
      <c r="D311" s="355"/>
    </row>
    <row r="312" spans="1:4" x14ac:dyDescent="0.2">
      <c r="A312" s="369" t="s">
        <v>332</v>
      </c>
      <c r="B312" s="354" t="s">
        <v>333</v>
      </c>
      <c r="C312" s="332">
        <v>0</v>
      </c>
      <c r="D312" s="355"/>
    </row>
    <row r="313" spans="1:4" x14ac:dyDescent="0.2">
      <c r="A313" s="369" t="s">
        <v>334</v>
      </c>
      <c r="B313" s="354" t="s">
        <v>335</v>
      </c>
      <c r="C313" s="332">
        <v>0</v>
      </c>
      <c r="D313" s="355"/>
    </row>
    <row r="314" spans="1:4" x14ac:dyDescent="0.2">
      <c r="A314" s="369" t="s">
        <v>336</v>
      </c>
      <c r="B314" s="354" t="s">
        <v>337</v>
      </c>
      <c r="C314" s="332">
        <v>0</v>
      </c>
      <c r="D314" s="355"/>
    </row>
    <row r="315" spans="1:4" x14ac:dyDescent="0.2">
      <c r="A315" s="370"/>
      <c r="B315" s="370"/>
      <c r="C315" s="370"/>
      <c r="D315" s="370"/>
    </row>
    <row r="316" spans="1:4" x14ac:dyDescent="0.2">
      <c r="A316" s="337" t="s">
        <v>73</v>
      </c>
      <c r="C316" s="338"/>
    </row>
    <row r="317" spans="1:4" ht="51" customHeight="1" x14ac:dyDescent="0.2">
      <c r="A317" s="371" t="str">
        <f>'3. Reg en Salud'!B15</f>
        <v>RE2. P3. Ambiente humano mejorado acorde con el desarrollo sostenible</v>
      </c>
      <c r="B317" s="340" t="s">
        <v>74</v>
      </c>
      <c r="C317" s="332">
        <f>SUM(C320,C394,C438)</f>
        <v>0</v>
      </c>
      <c r="D317" s="342"/>
    </row>
    <row r="318" spans="1:4" ht="33" customHeight="1" x14ac:dyDescent="0.2">
      <c r="A318" s="343" t="s">
        <v>75</v>
      </c>
      <c r="B318" s="344" t="s">
        <v>76</v>
      </c>
      <c r="C318" s="345" t="s">
        <v>77</v>
      </c>
      <c r="D318" s="346" t="s">
        <v>78</v>
      </c>
    </row>
    <row r="319" spans="1:4" x14ac:dyDescent="0.2">
      <c r="A319" s="347"/>
      <c r="B319" s="365"/>
      <c r="C319" s="352"/>
      <c r="D319" s="350"/>
    </row>
    <row r="320" spans="1:4" x14ac:dyDescent="0.2">
      <c r="A320" s="351" t="s">
        <v>81</v>
      </c>
      <c r="B320" s="348" t="s">
        <v>82</v>
      </c>
      <c r="C320" s="352">
        <f>SUM(C321:C325)</f>
        <v>0</v>
      </c>
      <c r="D320" s="350"/>
    </row>
    <row r="321" spans="1:4" x14ac:dyDescent="0.2">
      <c r="A321" s="353" t="s">
        <v>83</v>
      </c>
      <c r="B321" s="354" t="s">
        <v>84</v>
      </c>
      <c r="C321" s="332">
        <v>0</v>
      </c>
      <c r="D321" s="355"/>
    </row>
    <row r="322" spans="1:4" ht="25.5" x14ac:dyDescent="0.2">
      <c r="A322" s="353" t="s">
        <v>85</v>
      </c>
      <c r="B322" s="354" t="s">
        <v>86</v>
      </c>
      <c r="C322" s="332">
        <v>0</v>
      </c>
      <c r="D322" s="355"/>
    </row>
    <row r="323" spans="1:4" x14ac:dyDescent="0.2">
      <c r="A323" s="353" t="s">
        <v>87</v>
      </c>
      <c r="B323" s="354" t="s">
        <v>88</v>
      </c>
      <c r="C323" s="332">
        <v>0</v>
      </c>
      <c r="D323" s="355"/>
    </row>
    <row r="324" spans="1:4" ht="25.5" x14ac:dyDescent="0.2">
      <c r="A324" s="353" t="s">
        <v>89</v>
      </c>
      <c r="B324" s="354" t="s">
        <v>90</v>
      </c>
      <c r="C324" s="332">
        <v>0</v>
      </c>
      <c r="D324" s="355"/>
    </row>
    <row r="325" spans="1:4" x14ac:dyDescent="0.2">
      <c r="A325" s="353" t="s">
        <v>91</v>
      </c>
      <c r="B325" s="354" t="s">
        <v>92</v>
      </c>
      <c r="C325" s="332">
        <v>0</v>
      </c>
      <c r="D325" s="355"/>
    </row>
    <row r="326" spans="1:4" x14ac:dyDescent="0.2">
      <c r="A326" s="356"/>
      <c r="B326" s="357"/>
      <c r="C326" s="332"/>
      <c r="D326" s="355"/>
    </row>
    <row r="327" spans="1:4" x14ac:dyDescent="0.2">
      <c r="A327" s="351" t="s">
        <v>93</v>
      </c>
      <c r="B327" s="348" t="s">
        <v>94</v>
      </c>
      <c r="C327" s="352">
        <f>SUM(C328:C332)</f>
        <v>0</v>
      </c>
      <c r="D327" s="350"/>
    </row>
    <row r="328" spans="1:4" x14ac:dyDescent="0.2">
      <c r="A328" s="353" t="s">
        <v>95</v>
      </c>
      <c r="B328" s="354" t="s">
        <v>96</v>
      </c>
      <c r="C328" s="332">
        <v>0</v>
      </c>
      <c r="D328" s="355"/>
    </row>
    <row r="329" spans="1:4" x14ac:dyDescent="0.2">
      <c r="A329" s="353" t="s">
        <v>97</v>
      </c>
      <c r="B329" s="354" t="s">
        <v>98</v>
      </c>
      <c r="C329" s="332">
        <v>0</v>
      </c>
      <c r="D329" s="355"/>
    </row>
    <row r="330" spans="1:4" x14ac:dyDescent="0.2">
      <c r="A330" s="353" t="s">
        <v>99</v>
      </c>
      <c r="B330" s="354" t="s">
        <v>100</v>
      </c>
      <c r="C330" s="332">
        <v>0</v>
      </c>
      <c r="D330" s="355"/>
    </row>
    <row r="331" spans="1:4" x14ac:dyDescent="0.2">
      <c r="A331" s="353" t="s">
        <v>101</v>
      </c>
      <c r="B331" s="354" t="s">
        <v>102</v>
      </c>
      <c r="C331" s="332">
        <v>0</v>
      </c>
      <c r="D331" s="355"/>
    </row>
    <row r="332" spans="1:4" x14ac:dyDescent="0.2">
      <c r="A332" s="353" t="s">
        <v>103</v>
      </c>
      <c r="B332" s="354" t="s">
        <v>104</v>
      </c>
      <c r="C332" s="332">
        <v>0</v>
      </c>
      <c r="D332" s="355"/>
    </row>
    <row r="333" spans="1:4" x14ac:dyDescent="0.2">
      <c r="A333" s="356"/>
      <c r="B333" s="357"/>
      <c r="C333" s="352"/>
      <c r="D333" s="350"/>
    </row>
    <row r="334" spans="1:4" ht="25.5" x14ac:dyDescent="0.2">
      <c r="A334" s="351" t="s">
        <v>105</v>
      </c>
      <c r="B334" s="358" t="s">
        <v>106</v>
      </c>
      <c r="C334" s="352">
        <f>SUM(C335:C341)</f>
        <v>0</v>
      </c>
      <c r="D334" s="350"/>
    </row>
    <row r="335" spans="1:4" x14ac:dyDescent="0.2">
      <c r="A335" s="353" t="s">
        <v>107</v>
      </c>
      <c r="B335" s="354" t="s">
        <v>108</v>
      </c>
      <c r="C335" s="332">
        <v>0</v>
      </c>
      <c r="D335" s="355"/>
    </row>
    <row r="336" spans="1:4" x14ac:dyDescent="0.2">
      <c r="A336" s="353" t="s">
        <v>109</v>
      </c>
      <c r="B336" s="354" t="s">
        <v>110</v>
      </c>
      <c r="C336" s="332">
        <v>0</v>
      </c>
      <c r="D336" s="355"/>
    </row>
    <row r="337" spans="1:4" x14ac:dyDescent="0.2">
      <c r="A337" s="353" t="s">
        <v>111</v>
      </c>
      <c r="B337" s="354" t="s">
        <v>112</v>
      </c>
      <c r="C337" s="332"/>
      <c r="D337" s="355"/>
    </row>
    <row r="338" spans="1:4" x14ac:dyDescent="0.2">
      <c r="A338" s="353" t="s">
        <v>113</v>
      </c>
      <c r="B338" s="354" t="s">
        <v>114</v>
      </c>
      <c r="C338" s="332">
        <v>0</v>
      </c>
      <c r="D338" s="355"/>
    </row>
    <row r="339" spans="1:4" x14ac:dyDescent="0.2">
      <c r="A339" s="353" t="s">
        <v>115</v>
      </c>
      <c r="B339" s="354" t="s">
        <v>116</v>
      </c>
      <c r="C339" s="332">
        <v>0</v>
      </c>
      <c r="D339" s="355"/>
    </row>
    <row r="340" spans="1:4" ht="25.5" x14ac:dyDescent="0.2">
      <c r="A340" s="353" t="s">
        <v>117</v>
      </c>
      <c r="B340" s="354" t="s">
        <v>118</v>
      </c>
      <c r="C340" s="332">
        <v>0</v>
      </c>
      <c r="D340" s="355"/>
    </row>
    <row r="341" spans="1:4" ht="25.5" x14ac:dyDescent="0.2">
      <c r="A341" s="353" t="s">
        <v>119</v>
      </c>
      <c r="B341" s="354" t="s">
        <v>120</v>
      </c>
      <c r="C341" s="332">
        <v>0</v>
      </c>
      <c r="D341" s="355"/>
    </row>
    <row r="342" spans="1:4" x14ac:dyDescent="0.2">
      <c r="A342" s="356"/>
      <c r="B342" s="357"/>
      <c r="C342" s="332"/>
      <c r="D342" s="355"/>
    </row>
    <row r="343" spans="1:4" x14ac:dyDescent="0.2">
      <c r="A343" s="351" t="s">
        <v>121</v>
      </c>
      <c r="B343" s="348" t="s">
        <v>122</v>
      </c>
      <c r="C343" s="352">
        <f>SUM(C344:C350)</f>
        <v>0</v>
      </c>
      <c r="D343" s="350"/>
    </row>
    <row r="344" spans="1:4" x14ac:dyDescent="0.2">
      <c r="A344" s="353" t="s">
        <v>123</v>
      </c>
      <c r="B344" s="354" t="s">
        <v>124</v>
      </c>
      <c r="C344" s="332">
        <v>0</v>
      </c>
      <c r="D344" s="355"/>
    </row>
    <row r="345" spans="1:4" x14ac:dyDescent="0.2">
      <c r="A345" s="353" t="s">
        <v>125</v>
      </c>
      <c r="B345" s="354" t="s">
        <v>126</v>
      </c>
      <c r="C345" s="332">
        <v>0</v>
      </c>
      <c r="D345" s="355"/>
    </row>
    <row r="346" spans="1:4" x14ac:dyDescent="0.2">
      <c r="A346" s="353" t="s">
        <v>127</v>
      </c>
      <c r="B346" s="354" t="s">
        <v>128</v>
      </c>
      <c r="C346" s="332">
        <v>0</v>
      </c>
      <c r="D346" s="355"/>
    </row>
    <row r="347" spans="1:4" ht="25.5" x14ac:dyDescent="0.2">
      <c r="A347" s="353" t="s">
        <v>129</v>
      </c>
      <c r="B347" s="354" t="s">
        <v>130</v>
      </c>
      <c r="C347" s="332">
        <v>0</v>
      </c>
      <c r="D347" s="355"/>
    </row>
    <row r="348" spans="1:4" ht="25.5" x14ac:dyDescent="0.2">
      <c r="A348" s="353" t="s">
        <v>131</v>
      </c>
      <c r="B348" s="354" t="s">
        <v>132</v>
      </c>
      <c r="C348" s="332">
        <v>0</v>
      </c>
      <c r="D348" s="355"/>
    </row>
    <row r="349" spans="1:4" x14ac:dyDescent="0.2">
      <c r="A349" s="353" t="s">
        <v>133</v>
      </c>
      <c r="B349" s="354" t="s">
        <v>134</v>
      </c>
      <c r="C349" s="332">
        <v>0</v>
      </c>
      <c r="D349" s="355"/>
    </row>
    <row r="350" spans="1:4" x14ac:dyDescent="0.2">
      <c r="A350" s="353" t="s">
        <v>135</v>
      </c>
      <c r="B350" s="354" t="s">
        <v>136</v>
      </c>
      <c r="C350" s="332"/>
      <c r="D350" s="355"/>
    </row>
    <row r="351" spans="1:4" x14ac:dyDescent="0.2">
      <c r="A351" s="356"/>
      <c r="B351" s="357"/>
      <c r="C351" s="332"/>
      <c r="D351" s="355"/>
    </row>
    <row r="352" spans="1:4" x14ac:dyDescent="0.2">
      <c r="A352" s="351" t="s">
        <v>137</v>
      </c>
      <c r="B352" s="348" t="s">
        <v>138</v>
      </c>
      <c r="C352" s="352">
        <f>SUM(C353++C354+C355)</f>
        <v>0</v>
      </c>
      <c r="D352" s="350"/>
    </row>
    <row r="353" spans="1:4" x14ac:dyDescent="0.2">
      <c r="A353" s="353" t="s">
        <v>139</v>
      </c>
      <c r="B353" s="354" t="s">
        <v>140</v>
      </c>
      <c r="C353" s="332">
        <v>0</v>
      </c>
      <c r="D353" s="355"/>
    </row>
    <row r="354" spans="1:4" x14ac:dyDescent="0.2">
      <c r="A354" s="353" t="s">
        <v>141</v>
      </c>
      <c r="B354" s="354" t="s">
        <v>142</v>
      </c>
      <c r="C354" s="332">
        <v>0</v>
      </c>
      <c r="D354" s="355"/>
    </row>
    <row r="355" spans="1:4" x14ac:dyDescent="0.2">
      <c r="A355" s="353" t="s">
        <v>143</v>
      </c>
      <c r="B355" s="354" t="s">
        <v>144</v>
      </c>
      <c r="C355" s="332">
        <v>0</v>
      </c>
      <c r="D355" s="355"/>
    </row>
    <row r="356" spans="1:4" x14ac:dyDescent="0.2">
      <c r="A356" s="356"/>
      <c r="B356" s="357"/>
      <c r="C356" s="332"/>
      <c r="D356" s="355"/>
    </row>
    <row r="357" spans="1:4" ht="25.5" x14ac:dyDescent="0.2">
      <c r="A357" s="351" t="s">
        <v>145</v>
      </c>
      <c r="B357" s="348" t="s">
        <v>146</v>
      </c>
      <c r="C357" s="352">
        <f>SUM(C358+C361+C362)</f>
        <v>0</v>
      </c>
      <c r="D357" s="350"/>
    </row>
    <row r="358" spans="1:4" x14ac:dyDescent="0.2">
      <c r="A358" s="353" t="s">
        <v>147</v>
      </c>
      <c r="B358" s="357" t="s">
        <v>148</v>
      </c>
      <c r="C358" s="352">
        <f>SUM(C359:C360)</f>
        <v>0</v>
      </c>
      <c r="D358" s="350"/>
    </row>
    <row r="359" spans="1:4" x14ac:dyDescent="0.2">
      <c r="A359" s="356" t="s">
        <v>149</v>
      </c>
      <c r="B359" s="357" t="s">
        <v>150</v>
      </c>
      <c r="C359" s="332">
        <v>0</v>
      </c>
      <c r="D359" s="355"/>
    </row>
    <row r="360" spans="1:4" ht="25.5" x14ac:dyDescent="0.2">
      <c r="A360" s="356" t="s">
        <v>151</v>
      </c>
      <c r="B360" s="357" t="s">
        <v>152</v>
      </c>
      <c r="C360" s="332">
        <v>0</v>
      </c>
      <c r="D360" s="355"/>
    </row>
    <row r="361" spans="1:4" x14ac:dyDescent="0.2">
      <c r="A361" s="353" t="s">
        <v>153</v>
      </c>
      <c r="B361" s="354" t="s">
        <v>154</v>
      </c>
      <c r="C361" s="332">
        <v>0</v>
      </c>
      <c r="D361" s="355"/>
    </row>
    <row r="362" spans="1:4" x14ac:dyDescent="0.2">
      <c r="A362" s="353" t="s">
        <v>155</v>
      </c>
      <c r="B362" s="354" t="s">
        <v>156</v>
      </c>
      <c r="C362" s="332">
        <v>0</v>
      </c>
      <c r="D362" s="355"/>
    </row>
    <row r="363" spans="1:4" x14ac:dyDescent="0.2">
      <c r="A363" s="356"/>
      <c r="B363" s="357"/>
      <c r="C363" s="332"/>
      <c r="D363" s="355"/>
    </row>
    <row r="364" spans="1:4" x14ac:dyDescent="0.2">
      <c r="A364" s="351" t="s">
        <v>157</v>
      </c>
      <c r="B364" s="348" t="s">
        <v>158</v>
      </c>
      <c r="C364" s="349" t="s">
        <v>159</v>
      </c>
      <c r="D364" s="350"/>
    </row>
    <row r="365" spans="1:4" x14ac:dyDescent="0.2">
      <c r="A365" s="353" t="s">
        <v>160</v>
      </c>
      <c r="B365" s="354" t="s">
        <v>161</v>
      </c>
      <c r="C365" s="359" t="s">
        <v>159</v>
      </c>
      <c r="D365" s="355"/>
    </row>
    <row r="366" spans="1:4" x14ac:dyDescent="0.2">
      <c r="A366" s="353" t="s">
        <v>162</v>
      </c>
      <c r="B366" s="354" t="s">
        <v>163</v>
      </c>
      <c r="C366" s="332">
        <v>0</v>
      </c>
      <c r="D366" s="355"/>
    </row>
    <row r="367" spans="1:4" x14ac:dyDescent="0.2">
      <c r="A367" s="353" t="s">
        <v>164</v>
      </c>
      <c r="B367" s="354" t="s">
        <v>165</v>
      </c>
      <c r="C367" s="332">
        <v>0</v>
      </c>
      <c r="D367" s="355"/>
    </row>
    <row r="368" spans="1:4" x14ac:dyDescent="0.2">
      <c r="A368" s="356"/>
      <c r="B368" s="357"/>
      <c r="C368" s="332"/>
      <c r="D368" s="355"/>
    </row>
    <row r="369" spans="1:4" x14ac:dyDescent="0.2">
      <c r="A369" s="351" t="s">
        <v>166</v>
      </c>
      <c r="B369" s="348" t="s">
        <v>167</v>
      </c>
      <c r="C369" s="352">
        <f>SUM(C370:C378)</f>
        <v>0</v>
      </c>
      <c r="D369" s="350"/>
    </row>
    <row r="370" spans="1:4" x14ac:dyDescent="0.2">
      <c r="A370" s="353" t="s">
        <v>168</v>
      </c>
      <c r="B370" s="354" t="s">
        <v>169</v>
      </c>
      <c r="C370" s="332">
        <v>0</v>
      </c>
      <c r="D370" s="355"/>
    </row>
    <row r="371" spans="1:4" x14ac:dyDescent="0.2">
      <c r="A371" s="353" t="s">
        <v>170</v>
      </c>
      <c r="B371" s="354" t="s">
        <v>171</v>
      </c>
      <c r="C371" s="332">
        <v>0</v>
      </c>
      <c r="D371" s="355"/>
    </row>
    <row r="372" spans="1:4" x14ac:dyDescent="0.2">
      <c r="A372" s="353" t="s">
        <v>172</v>
      </c>
      <c r="B372" s="354" t="s">
        <v>173</v>
      </c>
      <c r="C372" s="332">
        <v>0</v>
      </c>
      <c r="D372" s="355"/>
    </row>
    <row r="373" spans="1:4" ht="25.5" x14ac:dyDescent="0.2">
      <c r="A373" s="353" t="s">
        <v>174</v>
      </c>
      <c r="B373" s="354" t="s">
        <v>175</v>
      </c>
      <c r="C373" s="332">
        <v>0</v>
      </c>
      <c r="D373" s="355"/>
    </row>
    <row r="374" spans="1:4" ht="25.5" x14ac:dyDescent="0.2">
      <c r="A374" s="353" t="s">
        <v>176</v>
      </c>
      <c r="B374" s="354" t="s">
        <v>177</v>
      </c>
      <c r="C374" s="332">
        <v>0</v>
      </c>
      <c r="D374" s="355"/>
    </row>
    <row r="375" spans="1:4" ht="25.5" x14ac:dyDescent="0.2">
      <c r="A375" s="353" t="s">
        <v>178</v>
      </c>
      <c r="B375" s="354" t="s">
        <v>179</v>
      </c>
      <c r="C375" s="332">
        <v>0</v>
      </c>
      <c r="D375" s="355"/>
    </row>
    <row r="376" spans="1:4" x14ac:dyDescent="0.2">
      <c r="A376" s="353" t="s">
        <v>180</v>
      </c>
      <c r="B376" s="354" t="s">
        <v>181</v>
      </c>
      <c r="C376" s="332">
        <v>0</v>
      </c>
      <c r="D376" s="355"/>
    </row>
    <row r="377" spans="1:4" ht="25.5" x14ac:dyDescent="0.2">
      <c r="A377" s="353" t="s">
        <v>182</v>
      </c>
      <c r="B377" s="354" t="s">
        <v>183</v>
      </c>
      <c r="C377" s="332">
        <v>0</v>
      </c>
      <c r="D377" s="355"/>
    </row>
    <row r="378" spans="1:4" ht="25.5" x14ac:dyDescent="0.2">
      <c r="A378" s="353" t="s">
        <v>184</v>
      </c>
      <c r="B378" s="354" t="s">
        <v>185</v>
      </c>
      <c r="C378" s="332">
        <v>0</v>
      </c>
      <c r="D378" s="355"/>
    </row>
    <row r="379" spans="1:4" x14ac:dyDescent="0.2">
      <c r="A379" s="356"/>
      <c r="B379" s="357"/>
      <c r="C379" s="332"/>
      <c r="D379" s="355"/>
    </row>
    <row r="380" spans="1:4" x14ac:dyDescent="0.2">
      <c r="A380" s="351" t="s">
        <v>186</v>
      </c>
      <c r="B380" s="348" t="s">
        <v>187</v>
      </c>
      <c r="C380" s="352">
        <f>SUM(C381:C384)</f>
        <v>0</v>
      </c>
      <c r="D380" s="350"/>
    </row>
    <row r="381" spans="1:4" x14ac:dyDescent="0.2">
      <c r="A381" s="353" t="s">
        <v>188</v>
      </c>
      <c r="B381" s="354" t="s">
        <v>189</v>
      </c>
      <c r="C381" s="332">
        <v>0</v>
      </c>
      <c r="D381" s="355"/>
    </row>
    <row r="382" spans="1:4" x14ac:dyDescent="0.2">
      <c r="A382" s="353" t="s">
        <v>190</v>
      </c>
      <c r="B382" s="354" t="s">
        <v>191</v>
      </c>
      <c r="C382" s="332">
        <v>0</v>
      </c>
      <c r="D382" s="355"/>
    </row>
    <row r="383" spans="1:4" x14ac:dyDescent="0.2">
      <c r="A383" s="353" t="s">
        <v>192</v>
      </c>
      <c r="B383" s="354" t="s">
        <v>193</v>
      </c>
      <c r="C383" s="332">
        <v>0</v>
      </c>
      <c r="D383" s="355"/>
    </row>
    <row r="384" spans="1:4" x14ac:dyDescent="0.2">
      <c r="A384" s="353" t="s">
        <v>194</v>
      </c>
      <c r="B384" s="354" t="s">
        <v>195</v>
      </c>
      <c r="C384" s="332">
        <v>0</v>
      </c>
      <c r="D384" s="355"/>
    </row>
    <row r="385" spans="1:4" x14ac:dyDescent="0.2">
      <c r="A385" s="356"/>
      <c r="B385" s="357"/>
      <c r="C385" s="332"/>
      <c r="D385" s="355"/>
    </row>
    <row r="386" spans="1:4" x14ac:dyDescent="0.2">
      <c r="A386" s="351" t="s">
        <v>196</v>
      </c>
      <c r="B386" s="348" t="s">
        <v>197</v>
      </c>
      <c r="C386" s="352">
        <f>SUM(C387:C392)</f>
        <v>0</v>
      </c>
      <c r="D386" s="350"/>
    </row>
    <row r="387" spans="1:4" x14ac:dyDescent="0.2">
      <c r="A387" s="353" t="s">
        <v>198</v>
      </c>
      <c r="B387" s="354" t="s">
        <v>199</v>
      </c>
      <c r="C387" s="332">
        <v>0</v>
      </c>
      <c r="D387" s="355"/>
    </row>
    <row r="388" spans="1:4" x14ac:dyDescent="0.2">
      <c r="A388" s="353" t="s">
        <v>200</v>
      </c>
      <c r="B388" s="354" t="s">
        <v>201</v>
      </c>
      <c r="C388" s="332">
        <v>0</v>
      </c>
      <c r="D388" s="355"/>
    </row>
    <row r="389" spans="1:4" x14ac:dyDescent="0.2">
      <c r="A389" s="353" t="s">
        <v>202</v>
      </c>
      <c r="B389" s="354" t="s">
        <v>203</v>
      </c>
      <c r="C389" s="332">
        <v>0</v>
      </c>
      <c r="D389" s="355"/>
    </row>
    <row r="390" spans="1:4" ht="25.5" x14ac:dyDescent="0.2">
      <c r="A390" s="353" t="s">
        <v>204</v>
      </c>
      <c r="B390" s="354" t="s">
        <v>205</v>
      </c>
      <c r="C390" s="332">
        <v>0</v>
      </c>
      <c r="D390" s="355"/>
    </row>
    <row r="391" spans="1:4" x14ac:dyDescent="0.2">
      <c r="A391" s="353" t="s">
        <v>206</v>
      </c>
      <c r="B391" s="354" t="s">
        <v>207</v>
      </c>
      <c r="C391" s="332">
        <v>0</v>
      </c>
      <c r="D391" s="355"/>
    </row>
    <row r="392" spans="1:4" x14ac:dyDescent="0.2">
      <c r="A392" s="353" t="s">
        <v>208</v>
      </c>
      <c r="B392" s="354" t="s">
        <v>209</v>
      </c>
      <c r="C392" s="360">
        <v>0</v>
      </c>
      <c r="D392" s="361"/>
    </row>
    <row r="393" spans="1:4" x14ac:dyDescent="0.2">
      <c r="A393" s="362"/>
      <c r="B393" s="363"/>
      <c r="C393" s="364"/>
      <c r="D393" s="342"/>
    </row>
    <row r="394" spans="1:4" x14ac:dyDescent="0.2">
      <c r="A394" s="347">
        <v>2</v>
      </c>
      <c r="B394" s="348" t="s">
        <v>210</v>
      </c>
      <c r="C394" s="352">
        <f>SUM(C396+C403+C409+C418+C422+C428)</f>
        <v>0</v>
      </c>
      <c r="D394" s="350"/>
    </row>
    <row r="395" spans="1:4" x14ac:dyDescent="0.2">
      <c r="A395" s="347"/>
      <c r="B395" s="365"/>
      <c r="C395" s="332"/>
      <c r="D395" s="355"/>
    </row>
    <row r="396" spans="1:4" x14ac:dyDescent="0.2">
      <c r="A396" s="362" t="s">
        <v>211</v>
      </c>
      <c r="B396" s="348" t="s">
        <v>212</v>
      </c>
      <c r="C396" s="352">
        <f>SUM(C397:C401)</f>
        <v>0</v>
      </c>
      <c r="D396" s="350"/>
    </row>
    <row r="397" spans="1:4" x14ac:dyDescent="0.2">
      <c r="A397" s="353" t="s">
        <v>213</v>
      </c>
      <c r="B397" s="354" t="s">
        <v>214</v>
      </c>
      <c r="C397" s="332">
        <v>0</v>
      </c>
      <c r="D397" s="355"/>
    </row>
    <row r="398" spans="1:4" x14ac:dyDescent="0.2">
      <c r="A398" s="353" t="s">
        <v>215</v>
      </c>
      <c r="B398" s="354" t="s">
        <v>216</v>
      </c>
      <c r="C398" s="332">
        <v>0</v>
      </c>
      <c r="D398" s="355"/>
    </row>
    <row r="399" spans="1:4" x14ac:dyDescent="0.2">
      <c r="A399" s="353" t="s">
        <v>217</v>
      </c>
      <c r="B399" s="354" t="s">
        <v>218</v>
      </c>
      <c r="C399" s="332">
        <v>0</v>
      </c>
      <c r="D399" s="355"/>
    </row>
    <row r="400" spans="1:4" x14ac:dyDescent="0.2">
      <c r="A400" s="353" t="s">
        <v>219</v>
      </c>
      <c r="B400" s="354" t="s">
        <v>220</v>
      </c>
      <c r="C400" s="332">
        <v>0</v>
      </c>
      <c r="D400" s="355"/>
    </row>
    <row r="401" spans="1:4" x14ac:dyDescent="0.2">
      <c r="A401" s="353" t="s">
        <v>221</v>
      </c>
      <c r="B401" s="354" t="s">
        <v>222</v>
      </c>
      <c r="C401" s="332">
        <v>0</v>
      </c>
      <c r="D401" s="355"/>
    </row>
    <row r="402" spans="1:4" x14ac:dyDescent="0.2">
      <c r="A402" s="366"/>
      <c r="B402" s="357"/>
      <c r="C402" s="332"/>
      <c r="D402" s="355"/>
    </row>
    <row r="403" spans="1:4" ht="25.5" x14ac:dyDescent="0.2">
      <c r="A403" s="362" t="s">
        <v>223</v>
      </c>
      <c r="B403" s="348" t="s">
        <v>224</v>
      </c>
      <c r="C403" s="352">
        <f>SUM(C404:C407)</f>
        <v>0</v>
      </c>
      <c r="D403" s="350"/>
    </row>
    <row r="404" spans="1:4" x14ac:dyDescent="0.2">
      <c r="A404" s="353" t="s">
        <v>225</v>
      </c>
      <c r="B404" s="354" t="s">
        <v>226</v>
      </c>
      <c r="C404" s="332">
        <v>0</v>
      </c>
      <c r="D404" s="355"/>
    </row>
    <row r="405" spans="1:4" x14ac:dyDescent="0.2">
      <c r="A405" s="353" t="s">
        <v>227</v>
      </c>
      <c r="B405" s="354" t="s">
        <v>228</v>
      </c>
      <c r="C405" s="332">
        <v>0</v>
      </c>
      <c r="D405" s="355"/>
    </row>
    <row r="406" spans="1:4" x14ac:dyDescent="0.2">
      <c r="A406" s="353" t="s">
        <v>229</v>
      </c>
      <c r="B406" s="354" t="s">
        <v>230</v>
      </c>
      <c r="C406" s="332">
        <v>0</v>
      </c>
      <c r="D406" s="355"/>
    </row>
    <row r="407" spans="1:4" x14ac:dyDescent="0.2">
      <c r="A407" s="353" t="s">
        <v>231</v>
      </c>
      <c r="B407" s="354" t="s">
        <v>232</v>
      </c>
      <c r="C407" s="332">
        <v>0</v>
      </c>
      <c r="D407" s="355"/>
    </row>
    <row r="408" spans="1:4" x14ac:dyDescent="0.2">
      <c r="A408" s="366"/>
      <c r="B408" s="357"/>
      <c r="C408" s="332"/>
      <c r="D408" s="355"/>
    </row>
    <row r="409" spans="1:4" ht="25.5" x14ac:dyDescent="0.2">
      <c r="A409" s="362" t="s">
        <v>233</v>
      </c>
      <c r="B409" s="348" t="s">
        <v>234</v>
      </c>
      <c r="C409" s="352">
        <f>SUM(C410:C416)</f>
        <v>0</v>
      </c>
      <c r="D409" s="350"/>
    </row>
    <row r="410" spans="1:4" x14ac:dyDescent="0.2">
      <c r="A410" s="353" t="s">
        <v>235</v>
      </c>
      <c r="B410" s="354" t="s">
        <v>236</v>
      </c>
      <c r="C410" s="332">
        <v>0</v>
      </c>
      <c r="D410" s="355"/>
    </row>
    <row r="411" spans="1:4" ht="25.5" x14ac:dyDescent="0.2">
      <c r="A411" s="353" t="s">
        <v>237</v>
      </c>
      <c r="B411" s="354" t="s">
        <v>238</v>
      </c>
      <c r="C411" s="332">
        <v>0</v>
      </c>
      <c r="D411" s="355"/>
    </row>
    <row r="412" spans="1:4" x14ac:dyDescent="0.2">
      <c r="A412" s="353" t="s">
        <v>239</v>
      </c>
      <c r="B412" s="354" t="s">
        <v>240</v>
      </c>
      <c r="C412" s="332">
        <v>0</v>
      </c>
      <c r="D412" s="355"/>
    </row>
    <row r="413" spans="1:4" ht="25.5" x14ac:dyDescent="0.2">
      <c r="A413" s="353" t="s">
        <v>241</v>
      </c>
      <c r="B413" s="354" t="s">
        <v>242</v>
      </c>
      <c r="C413" s="332">
        <v>0</v>
      </c>
      <c r="D413" s="355"/>
    </row>
    <row r="414" spans="1:4" x14ac:dyDescent="0.2">
      <c r="A414" s="353" t="s">
        <v>243</v>
      </c>
      <c r="B414" s="354" t="s">
        <v>244</v>
      </c>
      <c r="C414" s="332">
        <v>0</v>
      </c>
      <c r="D414" s="355"/>
    </row>
    <row r="415" spans="1:4" x14ac:dyDescent="0.2">
      <c r="A415" s="353" t="s">
        <v>245</v>
      </c>
      <c r="B415" s="354" t="s">
        <v>246</v>
      </c>
      <c r="C415" s="332">
        <v>0</v>
      </c>
      <c r="D415" s="355"/>
    </row>
    <row r="416" spans="1:4" ht="25.5" x14ac:dyDescent="0.2">
      <c r="A416" s="353" t="s">
        <v>247</v>
      </c>
      <c r="B416" s="354" t="s">
        <v>248</v>
      </c>
      <c r="C416" s="332">
        <v>0</v>
      </c>
      <c r="D416" s="355"/>
    </row>
    <row r="417" spans="1:4" x14ac:dyDescent="0.2">
      <c r="A417" s="366"/>
      <c r="B417" s="357"/>
      <c r="C417" s="332"/>
      <c r="D417" s="355"/>
    </row>
    <row r="418" spans="1:4" ht="25.5" x14ac:dyDescent="0.2">
      <c r="A418" s="362" t="s">
        <v>249</v>
      </c>
      <c r="B418" s="348" t="s">
        <v>250</v>
      </c>
      <c r="C418" s="352">
        <f>SUM(C419:C420)</f>
        <v>0</v>
      </c>
      <c r="D418" s="350"/>
    </row>
    <row r="419" spans="1:4" x14ac:dyDescent="0.2">
      <c r="A419" s="353" t="s">
        <v>251</v>
      </c>
      <c r="B419" s="354" t="s">
        <v>252</v>
      </c>
      <c r="C419" s="332">
        <v>0</v>
      </c>
      <c r="D419" s="355"/>
    </row>
    <row r="420" spans="1:4" x14ac:dyDescent="0.2">
      <c r="A420" s="353" t="s">
        <v>253</v>
      </c>
      <c r="B420" s="354" t="s">
        <v>254</v>
      </c>
      <c r="C420" s="332">
        <v>0</v>
      </c>
      <c r="D420" s="355"/>
    </row>
    <row r="421" spans="1:4" x14ac:dyDescent="0.2">
      <c r="A421" s="366"/>
      <c r="B421" s="357"/>
      <c r="C421" s="332"/>
      <c r="D421" s="355"/>
    </row>
    <row r="422" spans="1:4" ht="25.5" x14ac:dyDescent="0.2">
      <c r="A422" s="362" t="s">
        <v>255</v>
      </c>
      <c r="B422" s="348" t="s">
        <v>256</v>
      </c>
      <c r="C422" s="352">
        <f>SUM(C423:C426)</f>
        <v>0</v>
      </c>
      <c r="D422" s="350"/>
    </row>
    <row r="423" spans="1:4" x14ac:dyDescent="0.2">
      <c r="A423" s="353" t="s">
        <v>257</v>
      </c>
      <c r="B423" s="354" t="s">
        <v>258</v>
      </c>
      <c r="C423" s="332">
        <v>0</v>
      </c>
      <c r="D423" s="355"/>
    </row>
    <row r="424" spans="1:4" x14ac:dyDescent="0.2">
      <c r="A424" s="353" t="s">
        <v>259</v>
      </c>
      <c r="B424" s="354" t="s">
        <v>260</v>
      </c>
      <c r="C424" s="332">
        <v>0</v>
      </c>
      <c r="D424" s="355"/>
    </row>
    <row r="425" spans="1:4" x14ac:dyDescent="0.2">
      <c r="A425" s="353" t="s">
        <v>261</v>
      </c>
      <c r="B425" s="354" t="s">
        <v>262</v>
      </c>
      <c r="C425" s="332">
        <v>0</v>
      </c>
      <c r="D425" s="355"/>
    </row>
    <row r="426" spans="1:4" ht="25.5" x14ac:dyDescent="0.2">
      <c r="A426" s="353" t="s">
        <v>263</v>
      </c>
      <c r="B426" s="354" t="s">
        <v>264</v>
      </c>
      <c r="C426" s="332">
        <v>0</v>
      </c>
      <c r="D426" s="355"/>
    </row>
    <row r="427" spans="1:4" x14ac:dyDescent="0.2">
      <c r="A427" s="366"/>
      <c r="B427" s="357"/>
      <c r="C427" s="332"/>
      <c r="D427" s="355"/>
    </row>
    <row r="428" spans="1:4" ht="25.5" x14ac:dyDescent="0.2">
      <c r="A428" s="362" t="s">
        <v>265</v>
      </c>
      <c r="B428" s="348" t="s">
        <v>266</v>
      </c>
      <c r="C428" s="352">
        <f>SUM(C429:C436)</f>
        <v>0</v>
      </c>
      <c r="D428" s="350"/>
    </row>
    <row r="429" spans="1:4" x14ac:dyDescent="0.2">
      <c r="A429" s="353" t="s">
        <v>267</v>
      </c>
      <c r="B429" s="354" t="s">
        <v>268</v>
      </c>
      <c r="C429" s="332"/>
      <c r="D429" s="355"/>
    </row>
    <row r="430" spans="1:4" ht="25.5" x14ac:dyDescent="0.2">
      <c r="A430" s="353" t="s">
        <v>269</v>
      </c>
      <c r="B430" s="354" t="s">
        <v>270</v>
      </c>
      <c r="C430" s="332">
        <v>0</v>
      </c>
      <c r="D430" s="355"/>
    </row>
    <row r="431" spans="1:4" x14ac:dyDescent="0.2">
      <c r="A431" s="353" t="s">
        <v>271</v>
      </c>
      <c r="B431" s="354" t="s">
        <v>272</v>
      </c>
      <c r="C431" s="332">
        <v>0</v>
      </c>
      <c r="D431" s="355"/>
    </row>
    <row r="432" spans="1:4" x14ac:dyDescent="0.2">
      <c r="A432" s="353" t="s">
        <v>273</v>
      </c>
      <c r="B432" s="354" t="s">
        <v>274</v>
      </c>
      <c r="C432" s="332">
        <v>0</v>
      </c>
      <c r="D432" s="355"/>
    </row>
    <row r="433" spans="1:4" x14ac:dyDescent="0.2">
      <c r="A433" s="353" t="s">
        <v>275</v>
      </c>
      <c r="B433" s="354" t="s">
        <v>276</v>
      </c>
      <c r="C433" s="332">
        <v>0</v>
      </c>
      <c r="D433" s="355"/>
    </row>
    <row r="434" spans="1:4" ht="25.5" x14ac:dyDescent="0.2">
      <c r="A434" s="353" t="s">
        <v>277</v>
      </c>
      <c r="B434" s="354" t="s">
        <v>278</v>
      </c>
      <c r="C434" s="332">
        <v>0</v>
      </c>
      <c r="D434" s="355"/>
    </row>
    <row r="435" spans="1:4" x14ac:dyDescent="0.2">
      <c r="A435" s="353" t="s">
        <v>279</v>
      </c>
      <c r="B435" s="354" t="s">
        <v>280</v>
      </c>
      <c r="C435" s="332">
        <v>0</v>
      </c>
      <c r="D435" s="355"/>
    </row>
    <row r="436" spans="1:4" x14ac:dyDescent="0.2">
      <c r="A436" s="353" t="s">
        <v>281</v>
      </c>
      <c r="B436" s="354" t="s">
        <v>282</v>
      </c>
      <c r="C436" s="332">
        <v>0</v>
      </c>
      <c r="D436" s="355"/>
    </row>
    <row r="437" spans="1:4" x14ac:dyDescent="0.2">
      <c r="A437" s="353"/>
      <c r="B437" s="357"/>
      <c r="C437" s="332"/>
      <c r="D437" s="355"/>
    </row>
    <row r="438" spans="1:4" x14ac:dyDescent="0.2">
      <c r="A438" s="347">
        <v>5</v>
      </c>
      <c r="B438" s="367" t="s">
        <v>283</v>
      </c>
      <c r="C438" s="352">
        <f>SUM(C440+C450+C460+C465)</f>
        <v>0</v>
      </c>
      <c r="D438" s="350"/>
    </row>
    <row r="439" spans="1:4" x14ac:dyDescent="0.2">
      <c r="A439" s="366"/>
      <c r="B439" s="357"/>
      <c r="C439" s="332"/>
      <c r="D439" s="355"/>
    </row>
    <row r="440" spans="1:4" x14ac:dyDescent="0.2">
      <c r="A440" s="368" t="s">
        <v>284</v>
      </c>
      <c r="B440" s="348" t="s">
        <v>285</v>
      </c>
      <c r="C440" s="352">
        <f>SUM(C441:C448)</f>
        <v>0</v>
      </c>
      <c r="D440" s="350"/>
    </row>
    <row r="441" spans="1:4" x14ac:dyDescent="0.2">
      <c r="A441" s="369" t="s">
        <v>286</v>
      </c>
      <c r="B441" s="354" t="s">
        <v>287</v>
      </c>
      <c r="C441" s="332">
        <v>0</v>
      </c>
      <c r="D441" s="355"/>
    </row>
    <row r="442" spans="1:4" x14ac:dyDescent="0.2">
      <c r="A442" s="369" t="s">
        <v>288</v>
      </c>
      <c r="B442" s="354" t="s">
        <v>289</v>
      </c>
      <c r="C442" s="332">
        <v>0</v>
      </c>
      <c r="D442" s="355"/>
    </row>
    <row r="443" spans="1:4" x14ac:dyDescent="0.2">
      <c r="A443" s="369" t="s">
        <v>290</v>
      </c>
      <c r="B443" s="354" t="s">
        <v>291</v>
      </c>
      <c r="C443" s="332"/>
      <c r="D443" s="355"/>
    </row>
    <row r="444" spans="1:4" x14ac:dyDescent="0.2">
      <c r="A444" s="369" t="s">
        <v>292</v>
      </c>
      <c r="B444" s="354" t="s">
        <v>293</v>
      </c>
      <c r="C444" s="332"/>
      <c r="D444" s="355"/>
    </row>
    <row r="445" spans="1:4" x14ac:dyDescent="0.2">
      <c r="A445" s="369" t="s">
        <v>294</v>
      </c>
      <c r="B445" s="354" t="s">
        <v>295</v>
      </c>
      <c r="C445" s="332"/>
      <c r="D445" s="355"/>
    </row>
    <row r="446" spans="1:4" ht="25.5" x14ac:dyDescent="0.2">
      <c r="A446" s="369" t="s">
        <v>296</v>
      </c>
      <c r="B446" s="354" t="s">
        <v>297</v>
      </c>
      <c r="C446" s="332"/>
      <c r="D446" s="355"/>
    </row>
    <row r="447" spans="1:4" ht="25.5" x14ac:dyDescent="0.2">
      <c r="A447" s="369" t="s">
        <v>298</v>
      </c>
      <c r="B447" s="354" t="s">
        <v>299</v>
      </c>
      <c r="C447" s="332"/>
      <c r="D447" s="355"/>
    </row>
    <row r="448" spans="1:4" x14ac:dyDescent="0.2">
      <c r="A448" s="369" t="s">
        <v>300</v>
      </c>
      <c r="B448" s="354" t="s">
        <v>301</v>
      </c>
      <c r="C448" s="332">
        <v>0</v>
      </c>
      <c r="D448" s="355"/>
    </row>
    <row r="449" spans="1:4" x14ac:dyDescent="0.2">
      <c r="A449" s="369"/>
      <c r="B449" s="354"/>
      <c r="C449" s="332"/>
      <c r="D449" s="355"/>
    </row>
    <row r="450" spans="1:4" ht="25.5" x14ac:dyDescent="0.2">
      <c r="A450" s="368" t="s">
        <v>302</v>
      </c>
      <c r="B450" s="348" t="s">
        <v>303</v>
      </c>
      <c r="C450" s="352">
        <f>SUM(C451:C458)</f>
        <v>0</v>
      </c>
      <c r="D450" s="350"/>
    </row>
    <row r="451" spans="1:4" x14ac:dyDescent="0.2">
      <c r="A451" s="369" t="s">
        <v>304</v>
      </c>
      <c r="B451" s="354" t="s">
        <v>305</v>
      </c>
      <c r="C451" s="332">
        <v>0</v>
      </c>
      <c r="D451" s="355"/>
    </row>
    <row r="452" spans="1:4" x14ac:dyDescent="0.2">
      <c r="A452" s="369" t="s">
        <v>306</v>
      </c>
      <c r="B452" s="354" t="s">
        <v>307</v>
      </c>
      <c r="C452" s="332">
        <v>0</v>
      </c>
      <c r="D452" s="355"/>
    </row>
    <row r="453" spans="1:4" x14ac:dyDescent="0.2">
      <c r="A453" s="369" t="s">
        <v>308</v>
      </c>
      <c r="B453" s="354" t="s">
        <v>309</v>
      </c>
      <c r="C453" s="332">
        <v>0</v>
      </c>
      <c r="D453" s="355"/>
    </row>
    <row r="454" spans="1:4" x14ac:dyDescent="0.2">
      <c r="A454" s="369" t="s">
        <v>310</v>
      </c>
      <c r="B454" s="354" t="s">
        <v>311</v>
      </c>
      <c r="C454" s="332">
        <v>0</v>
      </c>
      <c r="D454" s="355"/>
    </row>
    <row r="455" spans="1:4" x14ac:dyDescent="0.2">
      <c r="A455" s="369" t="s">
        <v>312</v>
      </c>
      <c r="B455" s="354" t="s">
        <v>313</v>
      </c>
      <c r="C455" s="332">
        <v>0</v>
      </c>
      <c r="D455" s="355"/>
    </row>
    <row r="456" spans="1:4" x14ac:dyDescent="0.2">
      <c r="A456" s="369" t="s">
        <v>314</v>
      </c>
      <c r="B456" s="354" t="s">
        <v>315</v>
      </c>
      <c r="C456" s="332">
        <v>0</v>
      </c>
      <c r="D456" s="355"/>
    </row>
    <row r="457" spans="1:4" x14ac:dyDescent="0.2">
      <c r="A457" s="369" t="s">
        <v>316</v>
      </c>
      <c r="B457" s="354" t="s">
        <v>317</v>
      </c>
      <c r="C457" s="332">
        <v>0</v>
      </c>
      <c r="D457" s="355"/>
    </row>
    <row r="458" spans="1:4" ht="25.5" x14ac:dyDescent="0.2">
      <c r="A458" s="369" t="s">
        <v>318</v>
      </c>
      <c r="B458" s="354" t="s">
        <v>319</v>
      </c>
      <c r="C458" s="332">
        <v>0</v>
      </c>
      <c r="D458" s="355"/>
    </row>
    <row r="459" spans="1:4" x14ac:dyDescent="0.2">
      <c r="A459" s="369"/>
      <c r="B459" s="354"/>
      <c r="C459" s="332"/>
      <c r="D459" s="355"/>
    </row>
    <row r="460" spans="1:4" x14ac:dyDescent="0.2">
      <c r="A460" s="368" t="s">
        <v>320</v>
      </c>
      <c r="B460" s="348" t="s">
        <v>321</v>
      </c>
      <c r="C460" s="352">
        <f>SUM(C461:C463)</f>
        <v>0</v>
      </c>
      <c r="D460" s="350"/>
    </row>
    <row r="461" spans="1:4" x14ac:dyDescent="0.2">
      <c r="A461" s="369" t="s">
        <v>322</v>
      </c>
      <c r="B461" s="354" t="s">
        <v>323</v>
      </c>
      <c r="C461" s="332">
        <v>0</v>
      </c>
      <c r="D461" s="355"/>
    </row>
    <row r="462" spans="1:4" x14ac:dyDescent="0.2">
      <c r="A462" s="369" t="s">
        <v>324</v>
      </c>
      <c r="B462" s="354" t="s">
        <v>325</v>
      </c>
      <c r="C462" s="332">
        <v>0</v>
      </c>
      <c r="D462" s="355"/>
    </row>
    <row r="463" spans="1:4" x14ac:dyDescent="0.2">
      <c r="A463" s="369" t="s">
        <v>326</v>
      </c>
      <c r="B463" s="354" t="s">
        <v>327</v>
      </c>
      <c r="C463" s="332">
        <v>0</v>
      </c>
      <c r="D463" s="355"/>
    </row>
    <row r="464" spans="1:4" x14ac:dyDescent="0.2">
      <c r="A464" s="369"/>
      <c r="B464" s="354"/>
      <c r="C464" s="332"/>
      <c r="D464" s="355"/>
    </row>
    <row r="465" spans="1:4" x14ac:dyDescent="0.2">
      <c r="A465" s="368" t="s">
        <v>328</v>
      </c>
      <c r="B465" s="348" t="s">
        <v>329</v>
      </c>
      <c r="C465" s="352">
        <f>SUM(C466:C469)</f>
        <v>0</v>
      </c>
      <c r="D465" s="350"/>
    </row>
    <row r="466" spans="1:4" x14ac:dyDescent="0.2">
      <c r="A466" s="369" t="s">
        <v>330</v>
      </c>
      <c r="B466" s="354" t="s">
        <v>331</v>
      </c>
      <c r="C466" s="332">
        <v>0</v>
      </c>
      <c r="D466" s="355"/>
    </row>
    <row r="467" spans="1:4" x14ac:dyDescent="0.2">
      <c r="A467" s="369" t="s">
        <v>332</v>
      </c>
      <c r="B467" s="354" t="s">
        <v>333</v>
      </c>
      <c r="C467" s="332">
        <v>0</v>
      </c>
      <c r="D467" s="355"/>
    </row>
    <row r="468" spans="1:4" x14ac:dyDescent="0.2">
      <c r="A468" s="369" t="s">
        <v>334</v>
      </c>
      <c r="B468" s="354" t="s">
        <v>335</v>
      </c>
      <c r="C468" s="332">
        <v>0</v>
      </c>
      <c r="D468" s="355"/>
    </row>
    <row r="469" spans="1:4" x14ac:dyDescent="0.2">
      <c r="A469" s="369" t="s">
        <v>336</v>
      </c>
      <c r="B469" s="354" t="s">
        <v>337</v>
      </c>
      <c r="C469" s="332">
        <v>0</v>
      </c>
      <c r="D469" s="355"/>
    </row>
    <row r="470" spans="1:4" x14ac:dyDescent="0.2">
      <c r="A470" s="370"/>
      <c r="B470" s="370"/>
      <c r="C470" s="370"/>
      <c r="D470" s="370"/>
    </row>
    <row r="471" spans="1:4" x14ac:dyDescent="0.2">
      <c r="A471" s="337" t="s">
        <v>73</v>
      </c>
      <c r="C471" s="338"/>
    </row>
    <row r="472" spans="1:4" ht="50.25" customHeight="1" x14ac:dyDescent="0.2">
      <c r="A472" s="371" t="str">
        <f>'3. Reg en Salud'!B20</f>
        <v>RE2. P4. Establecimientos y actividades controladas según la  normativa nacional vigente</v>
      </c>
      <c r="B472" s="340" t="s">
        <v>74</v>
      </c>
      <c r="C472" s="332">
        <f>SUM(C474,C549,C593)</f>
        <v>0</v>
      </c>
      <c r="D472" s="342"/>
    </row>
    <row r="473" spans="1:4" ht="33" customHeight="1" x14ac:dyDescent="0.2">
      <c r="A473" s="343" t="s">
        <v>75</v>
      </c>
      <c r="B473" s="344" t="s">
        <v>76</v>
      </c>
      <c r="C473" s="345" t="s">
        <v>77</v>
      </c>
      <c r="D473" s="346" t="s">
        <v>78</v>
      </c>
    </row>
    <row r="474" spans="1:4" x14ac:dyDescent="0.2">
      <c r="A474" s="347">
        <v>1</v>
      </c>
      <c r="B474" s="348" t="s">
        <v>79</v>
      </c>
      <c r="C474" s="349">
        <f>SUM(C475,C482,C489,C498,C507,C512,C519,C524,C535,C541)</f>
        <v>0</v>
      </c>
      <c r="D474" s="350"/>
    </row>
    <row r="475" spans="1:4" x14ac:dyDescent="0.2">
      <c r="A475" s="351" t="s">
        <v>81</v>
      </c>
      <c r="B475" s="348" t="s">
        <v>82</v>
      </c>
      <c r="C475" s="352">
        <f>SUM(C476:C480)</f>
        <v>0</v>
      </c>
      <c r="D475" s="350"/>
    </row>
    <row r="476" spans="1:4" x14ac:dyDescent="0.2">
      <c r="A476" s="353" t="s">
        <v>83</v>
      </c>
      <c r="B476" s="354" t="s">
        <v>84</v>
      </c>
      <c r="C476" s="332">
        <v>0</v>
      </c>
      <c r="D476" s="355"/>
    </row>
    <row r="477" spans="1:4" ht="25.5" x14ac:dyDescent="0.2">
      <c r="A477" s="353" t="s">
        <v>85</v>
      </c>
      <c r="B477" s="354" t="s">
        <v>86</v>
      </c>
      <c r="C477" s="332">
        <v>0</v>
      </c>
      <c r="D477" s="355"/>
    </row>
    <row r="478" spans="1:4" x14ac:dyDescent="0.2">
      <c r="A478" s="353" t="s">
        <v>87</v>
      </c>
      <c r="B478" s="354" t="s">
        <v>88</v>
      </c>
      <c r="C478" s="332">
        <v>0</v>
      </c>
      <c r="D478" s="355"/>
    </row>
    <row r="479" spans="1:4" ht="25.5" x14ac:dyDescent="0.2">
      <c r="A479" s="353" t="s">
        <v>89</v>
      </c>
      <c r="B479" s="354" t="s">
        <v>90</v>
      </c>
      <c r="C479" s="332">
        <v>0</v>
      </c>
      <c r="D479" s="355"/>
    </row>
    <row r="480" spans="1:4" x14ac:dyDescent="0.2">
      <c r="A480" s="353" t="s">
        <v>91</v>
      </c>
      <c r="B480" s="354" t="s">
        <v>92</v>
      </c>
      <c r="C480" s="332">
        <v>0</v>
      </c>
      <c r="D480" s="355"/>
    </row>
    <row r="481" spans="1:4" x14ac:dyDescent="0.2">
      <c r="A481" s="356"/>
      <c r="B481" s="357"/>
      <c r="C481" s="332"/>
      <c r="D481" s="355"/>
    </row>
    <row r="482" spans="1:4" x14ac:dyDescent="0.2">
      <c r="A482" s="351" t="s">
        <v>93</v>
      </c>
      <c r="B482" s="348" t="s">
        <v>94</v>
      </c>
      <c r="C482" s="352">
        <f>SUM(C483:C487)</f>
        <v>0</v>
      </c>
      <c r="D482" s="350"/>
    </row>
    <row r="483" spans="1:4" x14ac:dyDescent="0.2">
      <c r="A483" s="353" t="s">
        <v>95</v>
      </c>
      <c r="B483" s="354" t="s">
        <v>96</v>
      </c>
      <c r="C483" s="332">
        <v>0</v>
      </c>
      <c r="D483" s="355"/>
    </row>
    <row r="484" spans="1:4" x14ac:dyDescent="0.2">
      <c r="A484" s="353" t="s">
        <v>97</v>
      </c>
      <c r="B484" s="354" t="s">
        <v>98</v>
      </c>
      <c r="C484" s="332">
        <v>0</v>
      </c>
      <c r="D484" s="355"/>
    </row>
    <row r="485" spans="1:4" x14ac:dyDescent="0.2">
      <c r="A485" s="353" t="s">
        <v>99</v>
      </c>
      <c r="B485" s="354" t="s">
        <v>100</v>
      </c>
      <c r="C485" s="332">
        <v>0</v>
      </c>
      <c r="D485" s="355"/>
    </row>
    <row r="486" spans="1:4" x14ac:dyDescent="0.2">
      <c r="A486" s="353" t="s">
        <v>101</v>
      </c>
      <c r="B486" s="354" t="s">
        <v>102</v>
      </c>
      <c r="C486" s="332">
        <v>0</v>
      </c>
      <c r="D486" s="355"/>
    </row>
    <row r="487" spans="1:4" x14ac:dyDescent="0.2">
      <c r="A487" s="353" t="s">
        <v>103</v>
      </c>
      <c r="B487" s="354" t="s">
        <v>104</v>
      </c>
      <c r="C487" s="332">
        <v>0</v>
      </c>
      <c r="D487" s="355"/>
    </row>
    <row r="488" spans="1:4" x14ac:dyDescent="0.2">
      <c r="A488" s="356"/>
      <c r="B488" s="357"/>
      <c r="C488" s="352"/>
      <c r="D488" s="350"/>
    </row>
    <row r="489" spans="1:4" ht="25.5" x14ac:dyDescent="0.2">
      <c r="A489" s="351" t="s">
        <v>105</v>
      </c>
      <c r="B489" s="358" t="s">
        <v>106</v>
      </c>
      <c r="C489" s="352">
        <f>SUM(C490:C496)</f>
        <v>0</v>
      </c>
      <c r="D489" s="350"/>
    </row>
    <row r="490" spans="1:4" x14ac:dyDescent="0.2">
      <c r="A490" s="353" t="s">
        <v>107</v>
      </c>
      <c r="B490" s="354" t="s">
        <v>108</v>
      </c>
      <c r="C490" s="332">
        <v>0</v>
      </c>
      <c r="D490" s="355"/>
    </row>
    <row r="491" spans="1:4" x14ac:dyDescent="0.2">
      <c r="A491" s="353" t="s">
        <v>109</v>
      </c>
      <c r="B491" s="354" t="s">
        <v>110</v>
      </c>
      <c r="C491" s="332">
        <v>0</v>
      </c>
      <c r="D491" s="355"/>
    </row>
    <row r="492" spans="1:4" x14ac:dyDescent="0.2">
      <c r="A492" s="353" t="s">
        <v>111</v>
      </c>
      <c r="B492" s="354" t="s">
        <v>112</v>
      </c>
      <c r="C492" s="332"/>
      <c r="D492" s="355"/>
    </row>
    <row r="493" spans="1:4" x14ac:dyDescent="0.2">
      <c r="A493" s="353" t="s">
        <v>113</v>
      </c>
      <c r="B493" s="354" t="s">
        <v>114</v>
      </c>
      <c r="C493" s="332">
        <v>0</v>
      </c>
      <c r="D493" s="355"/>
    </row>
    <row r="494" spans="1:4" x14ac:dyDescent="0.2">
      <c r="A494" s="353" t="s">
        <v>115</v>
      </c>
      <c r="B494" s="354" t="s">
        <v>116</v>
      </c>
      <c r="C494" s="332">
        <v>0</v>
      </c>
      <c r="D494" s="355"/>
    </row>
    <row r="495" spans="1:4" ht="25.5" x14ac:dyDescent="0.2">
      <c r="A495" s="353" t="s">
        <v>117</v>
      </c>
      <c r="B495" s="354" t="s">
        <v>118</v>
      </c>
      <c r="C495" s="332">
        <v>0</v>
      </c>
      <c r="D495" s="355"/>
    </row>
    <row r="496" spans="1:4" ht="25.5" x14ac:dyDescent="0.2">
      <c r="A496" s="353" t="s">
        <v>119</v>
      </c>
      <c r="B496" s="354" t="s">
        <v>120</v>
      </c>
      <c r="C496" s="332">
        <v>0</v>
      </c>
      <c r="D496" s="355"/>
    </row>
    <row r="497" spans="1:4" x14ac:dyDescent="0.2">
      <c r="A497" s="356"/>
      <c r="B497" s="357"/>
      <c r="C497" s="332"/>
      <c r="D497" s="355"/>
    </row>
    <row r="498" spans="1:4" x14ac:dyDescent="0.2">
      <c r="A498" s="351" t="s">
        <v>121</v>
      </c>
      <c r="B498" s="348" t="s">
        <v>122</v>
      </c>
      <c r="C498" s="352">
        <f>SUM(C499:C505)</f>
        <v>0</v>
      </c>
      <c r="D498" s="350"/>
    </row>
    <row r="499" spans="1:4" x14ac:dyDescent="0.2">
      <c r="A499" s="353" t="s">
        <v>123</v>
      </c>
      <c r="B499" s="354" t="s">
        <v>124</v>
      </c>
      <c r="C499" s="332">
        <v>0</v>
      </c>
      <c r="D499" s="355"/>
    </row>
    <row r="500" spans="1:4" x14ac:dyDescent="0.2">
      <c r="A500" s="353" t="s">
        <v>125</v>
      </c>
      <c r="B500" s="354" t="s">
        <v>126</v>
      </c>
      <c r="C500" s="332">
        <v>0</v>
      </c>
      <c r="D500" s="355"/>
    </row>
    <row r="501" spans="1:4" x14ac:dyDescent="0.2">
      <c r="A501" s="353" t="s">
        <v>127</v>
      </c>
      <c r="B501" s="354" t="s">
        <v>128</v>
      </c>
      <c r="C501" s="332">
        <v>0</v>
      </c>
      <c r="D501" s="355"/>
    </row>
    <row r="502" spans="1:4" ht="25.5" x14ac:dyDescent="0.2">
      <c r="A502" s="353" t="s">
        <v>129</v>
      </c>
      <c r="B502" s="354" t="s">
        <v>130</v>
      </c>
      <c r="C502" s="332">
        <v>0</v>
      </c>
      <c r="D502" s="355"/>
    </row>
    <row r="503" spans="1:4" ht="25.5" x14ac:dyDescent="0.2">
      <c r="A503" s="353" t="s">
        <v>131</v>
      </c>
      <c r="B503" s="354" t="s">
        <v>132</v>
      </c>
      <c r="C503" s="332">
        <v>0</v>
      </c>
      <c r="D503" s="355"/>
    </row>
    <row r="504" spans="1:4" x14ac:dyDescent="0.2">
      <c r="A504" s="353" t="s">
        <v>133</v>
      </c>
      <c r="B504" s="354" t="s">
        <v>134</v>
      </c>
      <c r="C504" s="332">
        <v>0</v>
      </c>
      <c r="D504" s="355"/>
    </row>
    <row r="505" spans="1:4" x14ac:dyDescent="0.2">
      <c r="A505" s="353" t="s">
        <v>135</v>
      </c>
      <c r="B505" s="354" t="s">
        <v>136</v>
      </c>
      <c r="C505" s="332"/>
      <c r="D505" s="355"/>
    </row>
    <row r="506" spans="1:4" x14ac:dyDescent="0.2">
      <c r="A506" s="356"/>
      <c r="B506" s="357"/>
      <c r="C506" s="332"/>
      <c r="D506" s="355"/>
    </row>
    <row r="507" spans="1:4" x14ac:dyDescent="0.2">
      <c r="A507" s="351" t="s">
        <v>137</v>
      </c>
      <c r="B507" s="348" t="s">
        <v>138</v>
      </c>
      <c r="C507" s="352">
        <f>SUM(C508++C509+C510)</f>
        <v>0</v>
      </c>
      <c r="D507" s="350"/>
    </row>
    <row r="508" spans="1:4" x14ac:dyDescent="0.2">
      <c r="A508" s="353" t="s">
        <v>139</v>
      </c>
      <c r="B508" s="354" t="s">
        <v>140</v>
      </c>
      <c r="C508" s="332">
        <v>0</v>
      </c>
      <c r="D508" s="355"/>
    </row>
    <row r="509" spans="1:4" x14ac:dyDescent="0.2">
      <c r="A509" s="353" t="s">
        <v>141</v>
      </c>
      <c r="B509" s="354" t="s">
        <v>142</v>
      </c>
      <c r="C509" s="332">
        <v>0</v>
      </c>
      <c r="D509" s="355"/>
    </row>
    <row r="510" spans="1:4" x14ac:dyDescent="0.2">
      <c r="A510" s="353" t="s">
        <v>143</v>
      </c>
      <c r="B510" s="354" t="s">
        <v>144</v>
      </c>
      <c r="C510" s="332">
        <v>0</v>
      </c>
      <c r="D510" s="355"/>
    </row>
    <row r="511" spans="1:4" x14ac:dyDescent="0.2">
      <c r="A511" s="356"/>
      <c r="B511" s="357"/>
      <c r="C511" s="332"/>
      <c r="D511" s="355"/>
    </row>
    <row r="512" spans="1:4" ht="25.5" x14ac:dyDescent="0.2">
      <c r="A512" s="351" t="s">
        <v>145</v>
      </c>
      <c r="B512" s="348" t="s">
        <v>146</v>
      </c>
      <c r="C512" s="352">
        <f>SUM(C513+C516+C517)</f>
        <v>0</v>
      </c>
      <c r="D512" s="350"/>
    </row>
    <row r="513" spans="1:4" x14ac:dyDescent="0.2">
      <c r="A513" s="353" t="s">
        <v>147</v>
      </c>
      <c r="B513" s="357" t="s">
        <v>148</v>
      </c>
      <c r="C513" s="352">
        <f>SUM(C514:C515)</f>
        <v>0</v>
      </c>
      <c r="D513" s="350"/>
    </row>
    <row r="514" spans="1:4" x14ac:dyDescent="0.2">
      <c r="A514" s="356" t="s">
        <v>149</v>
      </c>
      <c r="B514" s="357" t="s">
        <v>150</v>
      </c>
      <c r="C514" s="332">
        <v>0</v>
      </c>
      <c r="D514" s="355"/>
    </row>
    <row r="515" spans="1:4" ht="25.5" x14ac:dyDescent="0.2">
      <c r="A515" s="356" t="s">
        <v>151</v>
      </c>
      <c r="B515" s="357" t="s">
        <v>152</v>
      </c>
      <c r="C515" s="332">
        <v>0</v>
      </c>
      <c r="D515" s="355"/>
    </row>
    <row r="516" spans="1:4" x14ac:dyDescent="0.2">
      <c r="A516" s="353" t="s">
        <v>153</v>
      </c>
      <c r="B516" s="354" t="s">
        <v>154</v>
      </c>
      <c r="C516" s="332">
        <v>0</v>
      </c>
      <c r="D516" s="355"/>
    </row>
    <row r="517" spans="1:4" x14ac:dyDescent="0.2">
      <c r="A517" s="353" t="s">
        <v>155</v>
      </c>
      <c r="B517" s="354" t="s">
        <v>156</v>
      </c>
      <c r="C517" s="332">
        <v>0</v>
      </c>
      <c r="D517" s="355"/>
    </row>
    <row r="518" spans="1:4" x14ac:dyDescent="0.2">
      <c r="A518" s="356"/>
      <c r="B518" s="357"/>
      <c r="C518" s="332"/>
      <c r="D518" s="355"/>
    </row>
    <row r="519" spans="1:4" x14ac:dyDescent="0.2">
      <c r="A519" s="351" t="s">
        <v>157</v>
      </c>
      <c r="B519" s="348" t="s">
        <v>158</v>
      </c>
      <c r="C519" s="349" t="s">
        <v>159</v>
      </c>
      <c r="D519" s="350"/>
    </row>
    <row r="520" spans="1:4" x14ac:dyDescent="0.2">
      <c r="A520" s="353" t="s">
        <v>160</v>
      </c>
      <c r="B520" s="354" t="s">
        <v>161</v>
      </c>
      <c r="C520" s="359" t="s">
        <v>159</v>
      </c>
      <c r="D520" s="355"/>
    </row>
    <row r="521" spans="1:4" x14ac:dyDescent="0.2">
      <c r="A521" s="353" t="s">
        <v>162</v>
      </c>
      <c r="B521" s="354" t="s">
        <v>163</v>
      </c>
      <c r="C521" s="332">
        <v>0</v>
      </c>
      <c r="D521" s="355"/>
    </row>
    <row r="522" spans="1:4" x14ac:dyDescent="0.2">
      <c r="A522" s="353" t="s">
        <v>164</v>
      </c>
      <c r="B522" s="354" t="s">
        <v>165</v>
      </c>
      <c r="C522" s="332">
        <v>0</v>
      </c>
      <c r="D522" s="355"/>
    </row>
    <row r="523" spans="1:4" x14ac:dyDescent="0.2">
      <c r="A523" s="356"/>
      <c r="B523" s="357"/>
      <c r="C523" s="332"/>
      <c r="D523" s="355"/>
    </row>
    <row r="524" spans="1:4" x14ac:dyDescent="0.2">
      <c r="A524" s="351" t="s">
        <v>166</v>
      </c>
      <c r="B524" s="348" t="s">
        <v>167</v>
      </c>
      <c r="C524" s="352">
        <f>SUM(C525:C533)</f>
        <v>0</v>
      </c>
      <c r="D524" s="350"/>
    </row>
    <row r="525" spans="1:4" x14ac:dyDescent="0.2">
      <c r="A525" s="353" t="s">
        <v>168</v>
      </c>
      <c r="B525" s="354" t="s">
        <v>169</v>
      </c>
      <c r="C525" s="332">
        <v>0</v>
      </c>
      <c r="D525" s="355"/>
    </row>
    <row r="526" spans="1:4" x14ac:dyDescent="0.2">
      <c r="A526" s="353" t="s">
        <v>170</v>
      </c>
      <c r="B526" s="354" t="s">
        <v>171</v>
      </c>
      <c r="C526" s="332">
        <v>0</v>
      </c>
      <c r="D526" s="355"/>
    </row>
    <row r="527" spans="1:4" x14ac:dyDescent="0.2">
      <c r="A527" s="353" t="s">
        <v>172</v>
      </c>
      <c r="B527" s="354" t="s">
        <v>173</v>
      </c>
      <c r="C527" s="332">
        <v>0</v>
      </c>
      <c r="D527" s="355"/>
    </row>
    <row r="528" spans="1:4" ht="25.5" x14ac:dyDescent="0.2">
      <c r="A528" s="353" t="s">
        <v>174</v>
      </c>
      <c r="B528" s="354" t="s">
        <v>175</v>
      </c>
      <c r="C528" s="332">
        <v>0</v>
      </c>
      <c r="D528" s="355"/>
    </row>
    <row r="529" spans="1:4" ht="25.5" x14ac:dyDescent="0.2">
      <c r="A529" s="353" t="s">
        <v>176</v>
      </c>
      <c r="B529" s="354" t="s">
        <v>177</v>
      </c>
      <c r="C529" s="332">
        <v>0</v>
      </c>
      <c r="D529" s="355"/>
    </row>
    <row r="530" spans="1:4" ht="25.5" x14ac:dyDescent="0.2">
      <c r="A530" s="353" t="s">
        <v>178</v>
      </c>
      <c r="B530" s="354" t="s">
        <v>179</v>
      </c>
      <c r="C530" s="332">
        <v>0</v>
      </c>
      <c r="D530" s="355"/>
    </row>
    <row r="531" spans="1:4" x14ac:dyDescent="0.2">
      <c r="A531" s="353" t="s">
        <v>180</v>
      </c>
      <c r="B531" s="354" t="s">
        <v>181</v>
      </c>
      <c r="C531" s="332">
        <v>0</v>
      </c>
      <c r="D531" s="355"/>
    </row>
    <row r="532" spans="1:4" ht="25.5" x14ac:dyDescent="0.2">
      <c r="A532" s="353" t="s">
        <v>182</v>
      </c>
      <c r="B532" s="354" t="s">
        <v>183</v>
      </c>
      <c r="C532" s="332">
        <v>0</v>
      </c>
      <c r="D532" s="355"/>
    </row>
    <row r="533" spans="1:4" ht="25.5" x14ac:dyDescent="0.2">
      <c r="A533" s="353" t="s">
        <v>184</v>
      </c>
      <c r="B533" s="354" t="s">
        <v>185</v>
      </c>
      <c r="C533" s="332">
        <v>0</v>
      </c>
      <c r="D533" s="355"/>
    </row>
    <row r="534" spans="1:4" x14ac:dyDescent="0.2">
      <c r="A534" s="356"/>
      <c r="B534" s="357"/>
      <c r="C534" s="332"/>
      <c r="D534" s="355"/>
    </row>
    <row r="535" spans="1:4" x14ac:dyDescent="0.2">
      <c r="A535" s="351" t="s">
        <v>186</v>
      </c>
      <c r="B535" s="348" t="s">
        <v>187</v>
      </c>
      <c r="C535" s="352">
        <f>SUM(C536:C539)</f>
        <v>0</v>
      </c>
      <c r="D535" s="350"/>
    </row>
    <row r="536" spans="1:4" x14ac:dyDescent="0.2">
      <c r="A536" s="353" t="s">
        <v>188</v>
      </c>
      <c r="B536" s="354" t="s">
        <v>189</v>
      </c>
      <c r="C536" s="332">
        <v>0</v>
      </c>
      <c r="D536" s="355"/>
    </row>
    <row r="537" spans="1:4" x14ac:dyDescent="0.2">
      <c r="A537" s="353" t="s">
        <v>190</v>
      </c>
      <c r="B537" s="354" t="s">
        <v>191</v>
      </c>
      <c r="C537" s="332">
        <v>0</v>
      </c>
      <c r="D537" s="355"/>
    </row>
    <row r="538" spans="1:4" x14ac:dyDescent="0.2">
      <c r="A538" s="353" t="s">
        <v>192</v>
      </c>
      <c r="B538" s="354" t="s">
        <v>193</v>
      </c>
      <c r="C538" s="332">
        <v>0</v>
      </c>
      <c r="D538" s="355"/>
    </row>
    <row r="539" spans="1:4" x14ac:dyDescent="0.2">
      <c r="A539" s="353" t="s">
        <v>194</v>
      </c>
      <c r="B539" s="354" t="s">
        <v>195</v>
      </c>
      <c r="C539" s="332">
        <v>0</v>
      </c>
      <c r="D539" s="355"/>
    </row>
    <row r="540" spans="1:4" x14ac:dyDescent="0.2">
      <c r="A540" s="356"/>
      <c r="B540" s="357"/>
      <c r="C540" s="332"/>
      <c r="D540" s="355"/>
    </row>
    <row r="541" spans="1:4" x14ac:dyDescent="0.2">
      <c r="A541" s="351" t="s">
        <v>196</v>
      </c>
      <c r="B541" s="348" t="s">
        <v>197</v>
      </c>
      <c r="C541" s="352">
        <f>SUM(C542:C547)</f>
        <v>0</v>
      </c>
      <c r="D541" s="350"/>
    </row>
    <row r="542" spans="1:4" x14ac:dyDescent="0.2">
      <c r="A542" s="353" t="s">
        <v>198</v>
      </c>
      <c r="B542" s="354" t="s">
        <v>199</v>
      </c>
      <c r="C542" s="332">
        <v>0</v>
      </c>
      <c r="D542" s="355"/>
    </row>
    <row r="543" spans="1:4" x14ac:dyDescent="0.2">
      <c r="A543" s="353" t="s">
        <v>200</v>
      </c>
      <c r="B543" s="354" t="s">
        <v>201</v>
      </c>
      <c r="C543" s="332">
        <v>0</v>
      </c>
      <c r="D543" s="355"/>
    </row>
    <row r="544" spans="1:4" x14ac:dyDescent="0.2">
      <c r="A544" s="353" t="s">
        <v>202</v>
      </c>
      <c r="B544" s="354" t="s">
        <v>203</v>
      </c>
      <c r="C544" s="332">
        <v>0</v>
      </c>
      <c r="D544" s="355"/>
    </row>
    <row r="545" spans="1:4" ht="25.5" x14ac:dyDescent="0.2">
      <c r="A545" s="353" t="s">
        <v>204</v>
      </c>
      <c r="B545" s="354" t="s">
        <v>205</v>
      </c>
      <c r="C545" s="332">
        <v>0</v>
      </c>
      <c r="D545" s="355"/>
    </row>
    <row r="546" spans="1:4" x14ac:dyDescent="0.2">
      <c r="A546" s="353" t="s">
        <v>206</v>
      </c>
      <c r="B546" s="354" t="s">
        <v>207</v>
      </c>
      <c r="C546" s="332">
        <v>0</v>
      </c>
      <c r="D546" s="355"/>
    </row>
    <row r="547" spans="1:4" x14ac:dyDescent="0.2">
      <c r="A547" s="353" t="s">
        <v>208</v>
      </c>
      <c r="B547" s="354" t="s">
        <v>209</v>
      </c>
      <c r="C547" s="360">
        <v>0</v>
      </c>
      <c r="D547" s="361"/>
    </row>
    <row r="548" spans="1:4" x14ac:dyDescent="0.2">
      <c r="A548" s="362"/>
      <c r="B548" s="363"/>
      <c r="C548" s="364"/>
      <c r="D548" s="342"/>
    </row>
    <row r="549" spans="1:4" x14ac:dyDescent="0.2">
      <c r="A549" s="347">
        <v>2</v>
      </c>
      <c r="B549" s="348" t="s">
        <v>210</v>
      </c>
      <c r="C549" s="352">
        <f>SUM(C551+C558+C564+C573+C577+C583)</f>
        <v>0</v>
      </c>
      <c r="D549" s="350"/>
    </row>
    <row r="550" spans="1:4" x14ac:dyDescent="0.2">
      <c r="A550" s="347"/>
      <c r="B550" s="365"/>
      <c r="C550" s="332"/>
      <c r="D550" s="355"/>
    </row>
    <row r="551" spans="1:4" x14ac:dyDescent="0.2">
      <c r="A551" s="362" t="s">
        <v>211</v>
      </c>
      <c r="B551" s="348" t="s">
        <v>212</v>
      </c>
      <c r="C551" s="352">
        <f>SUM(C552:C556)</f>
        <v>0</v>
      </c>
      <c r="D551" s="350"/>
    </row>
    <row r="552" spans="1:4" x14ac:dyDescent="0.2">
      <c r="A552" s="353" t="s">
        <v>213</v>
      </c>
      <c r="B552" s="354" t="s">
        <v>214</v>
      </c>
      <c r="C552" s="332">
        <v>0</v>
      </c>
      <c r="D552" s="355"/>
    </row>
    <row r="553" spans="1:4" x14ac:dyDescent="0.2">
      <c r="A553" s="353" t="s">
        <v>215</v>
      </c>
      <c r="B553" s="354" t="s">
        <v>216</v>
      </c>
      <c r="C553" s="332">
        <v>0</v>
      </c>
      <c r="D553" s="355"/>
    </row>
    <row r="554" spans="1:4" x14ac:dyDescent="0.2">
      <c r="A554" s="353" t="s">
        <v>217</v>
      </c>
      <c r="B554" s="354" t="s">
        <v>218</v>
      </c>
      <c r="C554" s="332">
        <v>0</v>
      </c>
      <c r="D554" s="355"/>
    </row>
    <row r="555" spans="1:4" x14ac:dyDescent="0.2">
      <c r="A555" s="353" t="s">
        <v>219</v>
      </c>
      <c r="B555" s="354" t="s">
        <v>220</v>
      </c>
      <c r="C555" s="332">
        <v>0</v>
      </c>
      <c r="D555" s="355"/>
    </row>
    <row r="556" spans="1:4" x14ac:dyDescent="0.2">
      <c r="A556" s="353" t="s">
        <v>221</v>
      </c>
      <c r="B556" s="354" t="s">
        <v>222</v>
      </c>
      <c r="C556" s="332">
        <v>0</v>
      </c>
      <c r="D556" s="355"/>
    </row>
    <row r="557" spans="1:4" x14ac:dyDescent="0.2">
      <c r="A557" s="366"/>
      <c r="B557" s="357"/>
      <c r="C557" s="332"/>
      <c r="D557" s="355"/>
    </row>
    <row r="558" spans="1:4" ht="25.5" x14ac:dyDescent="0.2">
      <c r="A558" s="362" t="s">
        <v>223</v>
      </c>
      <c r="B558" s="348" t="s">
        <v>224</v>
      </c>
      <c r="C558" s="352">
        <f>SUM(C559:C562)</f>
        <v>0</v>
      </c>
      <c r="D558" s="350"/>
    </row>
    <row r="559" spans="1:4" x14ac:dyDescent="0.2">
      <c r="A559" s="353" t="s">
        <v>225</v>
      </c>
      <c r="B559" s="354" t="s">
        <v>226</v>
      </c>
      <c r="C559" s="332">
        <v>0</v>
      </c>
      <c r="D559" s="355"/>
    </row>
    <row r="560" spans="1:4" x14ac:dyDescent="0.2">
      <c r="A560" s="353" t="s">
        <v>227</v>
      </c>
      <c r="B560" s="354" t="s">
        <v>228</v>
      </c>
      <c r="C560" s="332">
        <v>0</v>
      </c>
      <c r="D560" s="355"/>
    </row>
    <row r="561" spans="1:4" x14ac:dyDescent="0.2">
      <c r="A561" s="353" t="s">
        <v>229</v>
      </c>
      <c r="B561" s="354" t="s">
        <v>230</v>
      </c>
      <c r="C561" s="332">
        <v>0</v>
      </c>
      <c r="D561" s="355"/>
    </row>
    <row r="562" spans="1:4" x14ac:dyDescent="0.2">
      <c r="A562" s="353" t="s">
        <v>231</v>
      </c>
      <c r="B562" s="354" t="s">
        <v>232</v>
      </c>
      <c r="C562" s="332">
        <v>0</v>
      </c>
      <c r="D562" s="355"/>
    </row>
    <row r="563" spans="1:4" x14ac:dyDescent="0.2">
      <c r="A563" s="366"/>
      <c r="B563" s="357"/>
      <c r="C563" s="332"/>
      <c r="D563" s="355"/>
    </row>
    <row r="564" spans="1:4" ht="25.5" x14ac:dyDescent="0.2">
      <c r="A564" s="362" t="s">
        <v>233</v>
      </c>
      <c r="B564" s="348" t="s">
        <v>234</v>
      </c>
      <c r="C564" s="352">
        <f>SUM(C565:C571)</f>
        <v>0</v>
      </c>
      <c r="D564" s="350"/>
    </row>
    <row r="565" spans="1:4" x14ac:dyDescent="0.2">
      <c r="A565" s="353" t="s">
        <v>235</v>
      </c>
      <c r="B565" s="354" t="s">
        <v>236</v>
      </c>
      <c r="C565" s="332">
        <v>0</v>
      </c>
      <c r="D565" s="355"/>
    </row>
    <row r="566" spans="1:4" ht="25.5" x14ac:dyDescent="0.2">
      <c r="A566" s="353" t="s">
        <v>237</v>
      </c>
      <c r="B566" s="354" t="s">
        <v>238</v>
      </c>
      <c r="C566" s="332">
        <v>0</v>
      </c>
      <c r="D566" s="355"/>
    </row>
    <row r="567" spans="1:4" x14ac:dyDescent="0.2">
      <c r="A567" s="353" t="s">
        <v>239</v>
      </c>
      <c r="B567" s="354" t="s">
        <v>240</v>
      </c>
      <c r="C567" s="332">
        <v>0</v>
      </c>
      <c r="D567" s="355"/>
    </row>
    <row r="568" spans="1:4" ht="25.5" x14ac:dyDescent="0.2">
      <c r="A568" s="353" t="s">
        <v>241</v>
      </c>
      <c r="B568" s="354" t="s">
        <v>242</v>
      </c>
      <c r="C568" s="332">
        <v>0</v>
      </c>
      <c r="D568" s="355"/>
    </row>
    <row r="569" spans="1:4" x14ac:dyDescent="0.2">
      <c r="A569" s="353" t="s">
        <v>243</v>
      </c>
      <c r="B569" s="354" t="s">
        <v>244</v>
      </c>
      <c r="C569" s="332">
        <v>0</v>
      </c>
      <c r="D569" s="355"/>
    </row>
    <row r="570" spans="1:4" x14ac:dyDescent="0.2">
      <c r="A570" s="353" t="s">
        <v>245</v>
      </c>
      <c r="B570" s="354" t="s">
        <v>246</v>
      </c>
      <c r="C570" s="332">
        <v>0</v>
      </c>
      <c r="D570" s="355"/>
    </row>
    <row r="571" spans="1:4" ht="25.5" x14ac:dyDescent="0.2">
      <c r="A571" s="353" t="s">
        <v>247</v>
      </c>
      <c r="B571" s="354" t="s">
        <v>248</v>
      </c>
      <c r="C571" s="332">
        <v>0</v>
      </c>
      <c r="D571" s="355"/>
    </row>
    <row r="572" spans="1:4" x14ac:dyDescent="0.2">
      <c r="A572" s="366"/>
      <c r="B572" s="357"/>
      <c r="C572" s="332"/>
      <c r="D572" s="355"/>
    </row>
    <row r="573" spans="1:4" ht="25.5" x14ac:dyDescent="0.2">
      <c r="A573" s="362" t="s">
        <v>249</v>
      </c>
      <c r="B573" s="348" t="s">
        <v>250</v>
      </c>
      <c r="C573" s="352">
        <f>SUM(C574:C575)</f>
        <v>0</v>
      </c>
      <c r="D573" s="350"/>
    </row>
    <row r="574" spans="1:4" x14ac:dyDescent="0.2">
      <c r="A574" s="353" t="s">
        <v>251</v>
      </c>
      <c r="B574" s="354" t="s">
        <v>252</v>
      </c>
      <c r="C574" s="332">
        <v>0</v>
      </c>
      <c r="D574" s="355"/>
    </row>
    <row r="575" spans="1:4" x14ac:dyDescent="0.2">
      <c r="A575" s="353" t="s">
        <v>253</v>
      </c>
      <c r="B575" s="354" t="s">
        <v>254</v>
      </c>
      <c r="C575" s="332">
        <v>0</v>
      </c>
      <c r="D575" s="355"/>
    </row>
    <row r="576" spans="1:4" x14ac:dyDescent="0.2">
      <c r="A576" s="366"/>
      <c r="B576" s="357"/>
      <c r="C576" s="332"/>
      <c r="D576" s="355"/>
    </row>
    <row r="577" spans="1:4" ht="25.5" x14ac:dyDescent="0.2">
      <c r="A577" s="362" t="s">
        <v>255</v>
      </c>
      <c r="B577" s="348" t="s">
        <v>256</v>
      </c>
      <c r="C577" s="352">
        <f>SUM(C578:C581)</f>
        <v>0</v>
      </c>
      <c r="D577" s="350"/>
    </row>
    <row r="578" spans="1:4" x14ac:dyDescent="0.2">
      <c r="A578" s="353" t="s">
        <v>257</v>
      </c>
      <c r="B578" s="354" t="s">
        <v>258</v>
      </c>
      <c r="C578" s="332">
        <v>0</v>
      </c>
      <c r="D578" s="355"/>
    </row>
    <row r="579" spans="1:4" x14ac:dyDescent="0.2">
      <c r="A579" s="353" t="s">
        <v>259</v>
      </c>
      <c r="B579" s="354" t="s">
        <v>260</v>
      </c>
      <c r="C579" s="332">
        <v>0</v>
      </c>
      <c r="D579" s="355"/>
    </row>
    <row r="580" spans="1:4" x14ac:dyDescent="0.2">
      <c r="A580" s="353" t="s">
        <v>261</v>
      </c>
      <c r="B580" s="354" t="s">
        <v>262</v>
      </c>
      <c r="C580" s="332">
        <v>0</v>
      </c>
      <c r="D580" s="355"/>
    </row>
    <row r="581" spans="1:4" ht="25.5" x14ac:dyDescent="0.2">
      <c r="A581" s="353" t="s">
        <v>263</v>
      </c>
      <c r="B581" s="354" t="s">
        <v>264</v>
      </c>
      <c r="C581" s="332">
        <v>0</v>
      </c>
      <c r="D581" s="355"/>
    </row>
    <row r="582" spans="1:4" x14ac:dyDescent="0.2">
      <c r="A582" s="366"/>
      <c r="B582" s="357"/>
      <c r="C582" s="332"/>
      <c r="D582" s="355"/>
    </row>
    <row r="583" spans="1:4" ht="25.5" x14ac:dyDescent="0.2">
      <c r="A583" s="362" t="s">
        <v>265</v>
      </c>
      <c r="B583" s="348" t="s">
        <v>266</v>
      </c>
      <c r="C583" s="352">
        <f>SUM(C584:C591)</f>
        <v>0</v>
      </c>
      <c r="D583" s="350"/>
    </row>
    <row r="584" spans="1:4" x14ac:dyDescent="0.2">
      <c r="A584" s="353" t="s">
        <v>267</v>
      </c>
      <c r="B584" s="354" t="s">
        <v>268</v>
      </c>
      <c r="C584" s="332"/>
      <c r="D584" s="355"/>
    </row>
    <row r="585" spans="1:4" ht="25.5" x14ac:dyDescent="0.2">
      <c r="A585" s="353" t="s">
        <v>269</v>
      </c>
      <c r="B585" s="354" t="s">
        <v>270</v>
      </c>
      <c r="C585" s="332">
        <v>0</v>
      </c>
      <c r="D585" s="355"/>
    </row>
    <row r="586" spans="1:4" x14ac:dyDescent="0.2">
      <c r="A586" s="353" t="s">
        <v>271</v>
      </c>
      <c r="B586" s="354" t="s">
        <v>272</v>
      </c>
      <c r="C586" s="332">
        <v>0</v>
      </c>
      <c r="D586" s="355"/>
    </row>
    <row r="587" spans="1:4" x14ac:dyDescent="0.2">
      <c r="A587" s="353" t="s">
        <v>273</v>
      </c>
      <c r="B587" s="354" t="s">
        <v>274</v>
      </c>
      <c r="C587" s="332">
        <v>0</v>
      </c>
      <c r="D587" s="355"/>
    </row>
    <row r="588" spans="1:4" x14ac:dyDescent="0.2">
      <c r="A588" s="353" t="s">
        <v>275</v>
      </c>
      <c r="B588" s="354" t="s">
        <v>276</v>
      </c>
      <c r="C588" s="332">
        <v>0</v>
      </c>
      <c r="D588" s="355"/>
    </row>
    <row r="589" spans="1:4" ht="25.5" x14ac:dyDescent="0.2">
      <c r="A589" s="353" t="s">
        <v>277</v>
      </c>
      <c r="B589" s="354" t="s">
        <v>278</v>
      </c>
      <c r="C589" s="332">
        <v>0</v>
      </c>
      <c r="D589" s="355"/>
    </row>
    <row r="590" spans="1:4" x14ac:dyDescent="0.2">
      <c r="A590" s="353" t="s">
        <v>279</v>
      </c>
      <c r="B590" s="354" t="s">
        <v>280</v>
      </c>
      <c r="C590" s="332">
        <v>0</v>
      </c>
      <c r="D590" s="355"/>
    </row>
    <row r="591" spans="1:4" x14ac:dyDescent="0.2">
      <c r="A591" s="353" t="s">
        <v>281</v>
      </c>
      <c r="B591" s="354" t="s">
        <v>282</v>
      </c>
      <c r="C591" s="332">
        <v>0</v>
      </c>
      <c r="D591" s="355"/>
    </row>
    <row r="592" spans="1:4" x14ac:dyDescent="0.2">
      <c r="A592" s="353"/>
      <c r="B592" s="357"/>
      <c r="C592" s="332"/>
      <c r="D592" s="355"/>
    </row>
    <row r="593" spans="1:4" x14ac:dyDescent="0.2">
      <c r="A593" s="347">
        <v>5</v>
      </c>
      <c r="B593" s="367" t="s">
        <v>283</v>
      </c>
      <c r="C593" s="352">
        <f>SUM(C595+C605+C615+C620)</f>
        <v>0</v>
      </c>
      <c r="D593" s="350"/>
    </row>
    <row r="594" spans="1:4" x14ac:dyDescent="0.2">
      <c r="A594" s="366"/>
      <c r="B594" s="357"/>
      <c r="C594" s="332"/>
      <c r="D594" s="355"/>
    </row>
    <row r="595" spans="1:4" x14ac:dyDescent="0.2">
      <c r="A595" s="368" t="s">
        <v>284</v>
      </c>
      <c r="B595" s="348" t="s">
        <v>285</v>
      </c>
      <c r="C595" s="352">
        <f>SUM(C596:C603)</f>
        <v>0</v>
      </c>
      <c r="D595" s="350"/>
    </row>
    <row r="596" spans="1:4" x14ac:dyDescent="0.2">
      <c r="A596" s="369" t="s">
        <v>286</v>
      </c>
      <c r="B596" s="354" t="s">
        <v>287</v>
      </c>
      <c r="C596" s="332">
        <v>0</v>
      </c>
      <c r="D596" s="355"/>
    </row>
    <row r="597" spans="1:4" x14ac:dyDescent="0.2">
      <c r="A597" s="369" t="s">
        <v>288</v>
      </c>
      <c r="B597" s="354" t="s">
        <v>289</v>
      </c>
      <c r="C597" s="332">
        <v>0</v>
      </c>
      <c r="D597" s="355"/>
    </row>
    <row r="598" spans="1:4" x14ac:dyDescent="0.2">
      <c r="A598" s="369" t="s">
        <v>290</v>
      </c>
      <c r="B598" s="354" t="s">
        <v>291</v>
      </c>
      <c r="C598" s="332"/>
      <c r="D598" s="355"/>
    </row>
    <row r="599" spans="1:4" x14ac:dyDescent="0.2">
      <c r="A599" s="369" t="s">
        <v>292</v>
      </c>
      <c r="B599" s="354" t="s">
        <v>293</v>
      </c>
      <c r="C599" s="332"/>
      <c r="D599" s="355"/>
    </row>
    <row r="600" spans="1:4" x14ac:dyDescent="0.2">
      <c r="A600" s="369" t="s">
        <v>294</v>
      </c>
      <c r="B600" s="354" t="s">
        <v>295</v>
      </c>
      <c r="C600" s="332"/>
      <c r="D600" s="355"/>
    </row>
    <row r="601" spans="1:4" ht="25.5" x14ac:dyDescent="0.2">
      <c r="A601" s="369" t="s">
        <v>296</v>
      </c>
      <c r="B601" s="354" t="s">
        <v>297</v>
      </c>
      <c r="C601" s="332"/>
      <c r="D601" s="355"/>
    </row>
    <row r="602" spans="1:4" ht="25.5" x14ac:dyDescent="0.2">
      <c r="A602" s="369" t="s">
        <v>298</v>
      </c>
      <c r="B602" s="354" t="s">
        <v>299</v>
      </c>
      <c r="C602" s="332"/>
      <c r="D602" s="355"/>
    </row>
    <row r="603" spans="1:4" x14ac:dyDescent="0.2">
      <c r="A603" s="369" t="s">
        <v>300</v>
      </c>
      <c r="B603" s="354" t="s">
        <v>301</v>
      </c>
      <c r="C603" s="332">
        <v>0</v>
      </c>
      <c r="D603" s="355"/>
    </row>
    <row r="604" spans="1:4" x14ac:dyDescent="0.2">
      <c r="A604" s="369"/>
      <c r="B604" s="354"/>
      <c r="C604" s="332"/>
      <c r="D604" s="355"/>
    </row>
    <row r="605" spans="1:4" ht="25.5" x14ac:dyDescent="0.2">
      <c r="A605" s="368" t="s">
        <v>302</v>
      </c>
      <c r="B605" s="348" t="s">
        <v>303</v>
      </c>
      <c r="C605" s="352">
        <f>SUM(C606:C613)</f>
        <v>0</v>
      </c>
      <c r="D605" s="350"/>
    </row>
    <row r="606" spans="1:4" x14ac:dyDescent="0.2">
      <c r="A606" s="369" t="s">
        <v>304</v>
      </c>
      <c r="B606" s="354" t="s">
        <v>305</v>
      </c>
      <c r="C606" s="332">
        <v>0</v>
      </c>
      <c r="D606" s="355"/>
    </row>
    <row r="607" spans="1:4" x14ac:dyDescent="0.2">
      <c r="A607" s="369" t="s">
        <v>306</v>
      </c>
      <c r="B607" s="354" t="s">
        <v>307</v>
      </c>
      <c r="C607" s="332">
        <v>0</v>
      </c>
      <c r="D607" s="355"/>
    </row>
    <row r="608" spans="1:4" x14ac:dyDescent="0.2">
      <c r="A608" s="369" t="s">
        <v>308</v>
      </c>
      <c r="B608" s="354" t="s">
        <v>309</v>
      </c>
      <c r="C608" s="332">
        <v>0</v>
      </c>
      <c r="D608" s="355"/>
    </row>
    <row r="609" spans="1:4" x14ac:dyDescent="0.2">
      <c r="A609" s="369" t="s">
        <v>310</v>
      </c>
      <c r="B609" s="354" t="s">
        <v>311</v>
      </c>
      <c r="C609" s="332">
        <v>0</v>
      </c>
      <c r="D609" s="355"/>
    </row>
    <row r="610" spans="1:4" x14ac:dyDescent="0.2">
      <c r="A610" s="369" t="s">
        <v>312</v>
      </c>
      <c r="B610" s="354" t="s">
        <v>313</v>
      </c>
      <c r="C610" s="332">
        <v>0</v>
      </c>
      <c r="D610" s="355"/>
    </row>
    <row r="611" spans="1:4" x14ac:dyDescent="0.2">
      <c r="A611" s="369" t="s">
        <v>314</v>
      </c>
      <c r="B611" s="354" t="s">
        <v>315</v>
      </c>
      <c r="C611" s="332">
        <v>0</v>
      </c>
      <c r="D611" s="355"/>
    </row>
    <row r="612" spans="1:4" x14ac:dyDescent="0.2">
      <c r="A612" s="369" t="s">
        <v>316</v>
      </c>
      <c r="B612" s="354" t="s">
        <v>317</v>
      </c>
      <c r="C612" s="332">
        <v>0</v>
      </c>
      <c r="D612" s="355"/>
    </row>
    <row r="613" spans="1:4" ht="25.5" x14ac:dyDescent="0.2">
      <c r="A613" s="369" t="s">
        <v>318</v>
      </c>
      <c r="B613" s="354" t="s">
        <v>319</v>
      </c>
      <c r="C613" s="332">
        <v>0</v>
      </c>
      <c r="D613" s="355"/>
    </row>
    <row r="614" spans="1:4" x14ac:dyDescent="0.2">
      <c r="A614" s="369"/>
      <c r="B614" s="354"/>
      <c r="C614" s="332"/>
      <c r="D614" s="355"/>
    </row>
    <row r="615" spans="1:4" x14ac:dyDescent="0.2">
      <c r="A615" s="368" t="s">
        <v>320</v>
      </c>
      <c r="B615" s="348" t="s">
        <v>321</v>
      </c>
      <c r="C615" s="352">
        <f>SUM(C616:C618)</f>
        <v>0</v>
      </c>
      <c r="D615" s="350"/>
    </row>
    <row r="616" spans="1:4" x14ac:dyDescent="0.2">
      <c r="A616" s="369" t="s">
        <v>322</v>
      </c>
      <c r="B616" s="354" t="s">
        <v>323</v>
      </c>
      <c r="C616" s="332">
        <v>0</v>
      </c>
      <c r="D616" s="355"/>
    </row>
    <row r="617" spans="1:4" x14ac:dyDescent="0.2">
      <c r="A617" s="369" t="s">
        <v>324</v>
      </c>
      <c r="B617" s="354" t="s">
        <v>325</v>
      </c>
      <c r="C617" s="332">
        <v>0</v>
      </c>
      <c r="D617" s="355"/>
    </row>
    <row r="618" spans="1:4" x14ac:dyDescent="0.2">
      <c r="A618" s="369" t="s">
        <v>326</v>
      </c>
      <c r="B618" s="354" t="s">
        <v>327</v>
      </c>
      <c r="C618" s="332">
        <v>0</v>
      </c>
      <c r="D618" s="355"/>
    </row>
    <row r="619" spans="1:4" x14ac:dyDescent="0.2">
      <c r="A619" s="369"/>
      <c r="B619" s="354"/>
      <c r="C619" s="332"/>
      <c r="D619" s="355"/>
    </row>
    <row r="620" spans="1:4" x14ac:dyDescent="0.2">
      <c r="A620" s="368" t="s">
        <v>328</v>
      </c>
      <c r="B620" s="348" t="s">
        <v>329</v>
      </c>
      <c r="C620" s="352">
        <f>SUM(C621:C624)</f>
        <v>0</v>
      </c>
      <c r="D620" s="350"/>
    </row>
    <row r="621" spans="1:4" x14ac:dyDescent="0.2">
      <c r="A621" s="369" t="s">
        <v>330</v>
      </c>
      <c r="B621" s="354" t="s">
        <v>331</v>
      </c>
      <c r="C621" s="332">
        <v>0</v>
      </c>
      <c r="D621" s="355"/>
    </row>
    <row r="622" spans="1:4" x14ac:dyDescent="0.2">
      <c r="A622" s="369" t="s">
        <v>332</v>
      </c>
      <c r="B622" s="354" t="s">
        <v>333</v>
      </c>
      <c r="C622" s="332">
        <v>0</v>
      </c>
      <c r="D622" s="355"/>
    </row>
    <row r="623" spans="1:4" x14ac:dyDescent="0.2">
      <c r="A623" s="369" t="s">
        <v>334</v>
      </c>
      <c r="B623" s="354" t="s">
        <v>335</v>
      </c>
      <c r="C623" s="332">
        <v>0</v>
      </c>
      <c r="D623" s="355"/>
    </row>
    <row r="624" spans="1:4" x14ac:dyDescent="0.2">
      <c r="A624" s="369" t="s">
        <v>336</v>
      </c>
      <c r="B624" s="354" t="s">
        <v>337</v>
      </c>
      <c r="C624" s="332">
        <v>0</v>
      </c>
      <c r="D624" s="355"/>
    </row>
    <row r="625" spans="1:4" x14ac:dyDescent="0.2">
      <c r="A625" s="370"/>
      <c r="B625" s="370"/>
      <c r="C625" s="370"/>
      <c r="D625" s="370"/>
    </row>
    <row r="626" spans="1:4" x14ac:dyDescent="0.2">
      <c r="A626" s="337" t="s">
        <v>73</v>
      </c>
      <c r="C626" s="338"/>
    </row>
    <row r="627" spans="1:4" ht="66" customHeight="1" x14ac:dyDescent="0.2">
      <c r="A627" s="371" t="str">
        <f>'3. Reg en Salud'!B50</f>
        <v>RE2. P5. Servicios de salud con calidad de acuerdo con las necesidades de la población</v>
      </c>
      <c r="B627" s="340" t="s">
        <v>74</v>
      </c>
      <c r="C627" s="332">
        <f>SUM(C629,C704,C748)</f>
        <v>0</v>
      </c>
      <c r="D627" s="342"/>
    </row>
    <row r="628" spans="1:4" ht="33" customHeight="1" x14ac:dyDescent="0.2">
      <c r="A628" s="343" t="s">
        <v>75</v>
      </c>
      <c r="B628" s="344" t="s">
        <v>76</v>
      </c>
      <c r="C628" s="345" t="s">
        <v>77</v>
      </c>
      <c r="D628" s="346" t="s">
        <v>78</v>
      </c>
    </row>
    <row r="629" spans="1:4" x14ac:dyDescent="0.2">
      <c r="A629" s="347">
        <v>1</v>
      </c>
      <c r="B629" s="348" t="s">
        <v>79</v>
      </c>
      <c r="C629" s="349">
        <f>SUM(C630,C637,C644,C653,C662,C667,C674,C679,C690,C696)</f>
        <v>0</v>
      </c>
      <c r="D629" s="350"/>
    </row>
    <row r="630" spans="1:4" x14ac:dyDescent="0.2">
      <c r="A630" s="351" t="s">
        <v>81</v>
      </c>
      <c r="B630" s="348" t="s">
        <v>82</v>
      </c>
      <c r="C630" s="352">
        <f>SUM(C631:C635)</f>
        <v>0</v>
      </c>
      <c r="D630" s="350"/>
    </row>
    <row r="631" spans="1:4" x14ac:dyDescent="0.2">
      <c r="A631" s="353" t="s">
        <v>83</v>
      </c>
      <c r="B631" s="354" t="s">
        <v>84</v>
      </c>
      <c r="C631" s="332">
        <v>0</v>
      </c>
      <c r="D631" s="355"/>
    </row>
    <row r="632" spans="1:4" ht="25.5" x14ac:dyDescent="0.2">
      <c r="A632" s="353" t="s">
        <v>85</v>
      </c>
      <c r="B632" s="354" t="s">
        <v>86</v>
      </c>
      <c r="C632" s="332">
        <v>0</v>
      </c>
      <c r="D632" s="355"/>
    </row>
    <row r="633" spans="1:4" x14ac:dyDescent="0.2">
      <c r="A633" s="353" t="s">
        <v>87</v>
      </c>
      <c r="B633" s="354" t="s">
        <v>88</v>
      </c>
      <c r="C633" s="332">
        <v>0</v>
      </c>
      <c r="D633" s="355"/>
    </row>
    <row r="634" spans="1:4" ht="25.5" x14ac:dyDescent="0.2">
      <c r="A634" s="353" t="s">
        <v>89</v>
      </c>
      <c r="B634" s="354" t="s">
        <v>90</v>
      </c>
      <c r="C634" s="332">
        <v>0</v>
      </c>
      <c r="D634" s="355"/>
    </row>
    <row r="635" spans="1:4" x14ac:dyDescent="0.2">
      <c r="A635" s="353" t="s">
        <v>91</v>
      </c>
      <c r="B635" s="354" t="s">
        <v>92</v>
      </c>
      <c r="C635" s="332">
        <v>0</v>
      </c>
      <c r="D635" s="355"/>
    </row>
    <row r="636" spans="1:4" x14ac:dyDescent="0.2">
      <c r="A636" s="356"/>
      <c r="B636" s="357"/>
      <c r="C636" s="332"/>
      <c r="D636" s="355"/>
    </row>
    <row r="637" spans="1:4" x14ac:dyDescent="0.2">
      <c r="A637" s="351" t="s">
        <v>93</v>
      </c>
      <c r="B637" s="348" t="s">
        <v>94</v>
      </c>
      <c r="C637" s="352">
        <f>SUM(C638:C642)</f>
        <v>0</v>
      </c>
      <c r="D637" s="350"/>
    </row>
    <row r="638" spans="1:4" x14ac:dyDescent="0.2">
      <c r="A638" s="353" t="s">
        <v>95</v>
      </c>
      <c r="B638" s="354" t="s">
        <v>96</v>
      </c>
      <c r="C638" s="332">
        <v>0</v>
      </c>
      <c r="D638" s="355"/>
    </row>
    <row r="639" spans="1:4" x14ac:dyDescent="0.2">
      <c r="A639" s="353" t="s">
        <v>97</v>
      </c>
      <c r="B639" s="354" t="s">
        <v>98</v>
      </c>
      <c r="C639" s="332">
        <v>0</v>
      </c>
      <c r="D639" s="355"/>
    </row>
    <row r="640" spans="1:4" x14ac:dyDescent="0.2">
      <c r="A640" s="353" t="s">
        <v>99</v>
      </c>
      <c r="B640" s="354" t="s">
        <v>100</v>
      </c>
      <c r="C640" s="332">
        <v>0</v>
      </c>
      <c r="D640" s="355"/>
    </row>
    <row r="641" spans="1:4" x14ac:dyDescent="0.2">
      <c r="A641" s="353" t="s">
        <v>101</v>
      </c>
      <c r="B641" s="354" t="s">
        <v>102</v>
      </c>
      <c r="C641" s="332">
        <v>0</v>
      </c>
      <c r="D641" s="355"/>
    </row>
    <row r="642" spans="1:4" x14ac:dyDescent="0.2">
      <c r="A642" s="353" t="s">
        <v>103</v>
      </c>
      <c r="B642" s="354" t="s">
        <v>104</v>
      </c>
      <c r="C642" s="332">
        <v>0</v>
      </c>
      <c r="D642" s="355"/>
    </row>
    <row r="643" spans="1:4" x14ac:dyDescent="0.2">
      <c r="A643" s="356"/>
      <c r="B643" s="357"/>
      <c r="C643" s="352"/>
      <c r="D643" s="350"/>
    </row>
    <row r="644" spans="1:4" ht="25.5" x14ac:dyDescent="0.2">
      <c r="A644" s="351" t="s">
        <v>105</v>
      </c>
      <c r="B644" s="358" t="s">
        <v>106</v>
      </c>
      <c r="C644" s="352">
        <f>SUM(C645:C651)</f>
        <v>0</v>
      </c>
      <c r="D644" s="350"/>
    </row>
    <row r="645" spans="1:4" x14ac:dyDescent="0.2">
      <c r="A645" s="353" t="s">
        <v>107</v>
      </c>
      <c r="B645" s="354" t="s">
        <v>108</v>
      </c>
      <c r="C645" s="332">
        <v>0</v>
      </c>
      <c r="D645" s="355"/>
    </row>
    <row r="646" spans="1:4" x14ac:dyDescent="0.2">
      <c r="A646" s="353" t="s">
        <v>109</v>
      </c>
      <c r="B646" s="354" t="s">
        <v>110</v>
      </c>
      <c r="C646" s="332">
        <v>0</v>
      </c>
      <c r="D646" s="355"/>
    </row>
    <row r="647" spans="1:4" x14ac:dyDescent="0.2">
      <c r="A647" s="353" t="s">
        <v>111</v>
      </c>
      <c r="B647" s="354" t="s">
        <v>112</v>
      </c>
      <c r="C647" s="332"/>
      <c r="D647" s="355"/>
    </row>
    <row r="648" spans="1:4" x14ac:dyDescent="0.2">
      <c r="A648" s="353" t="s">
        <v>113</v>
      </c>
      <c r="B648" s="354" t="s">
        <v>114</v>
      </c>
      <c r="C648" s="332">
        <v>0</v>
      </c>
      <c r="D648" s="355"/>
    </row>
    <row r="649" spans="1:4" x14ac:dyDescent="0.2">
      <c r="A649" s="353" t="s">
        <v>115</v>
      </c>
      <c r="B649" s="354" t="s">
        <v>116</v>
      </c>
      <c r="C649" s="332">
        <v>0</v>
      </c>
      <c r="D649" s="355"/>
    </row>
    <row r="650" spans="1:4" ht="25.5" x14ac:dyDescent="0.2">
      <c r="A650" s="353" t="s">
        <v>117</v>
      </c>
      <c r="B650" s="354" t="s">
        <v>118</v>
      </c>
      <c r="C650" s="332">
        <v>0</v>
      </c>
      <c r="D650" s="355"/>
    </row>
    <row r="651" spans="1:4" ht="25.5" x14ac:dyDescent="0.2">
      <c r="A651" s="353" t="s">
        <v>119</v>
      </c>
      <c r="B651" s="354" t="s">
        <v>120</v>
      </c>
      <c r="C651" s="332">
        <v>0</v>
      </c>
      <c r="D651" s="355"/>
    </row>
    <row r="652" spans="1:4" x14ac:dyDescent="0.2">
      <c r="A652" s="356"/>
      <c r="B652" s="357"/>
      <c r="C652" s="332"/>
      <c r="D652" s="355"/>
    </row>
    <row r="653" spans="1:4" x14ac:dyDescent="0.2">
      <c r="A653" s="351" t="s">
        <v>121</v>
      </c>
      <c r="B653" s="348" t="s">
        <v>122</v>
      </c>
      <c r="C653" s="352">
        <f>SUM(C654:C660)</f>
        <v>0</v>
      </c>
      <c r="D653" s="350"/>
    </row>
    <row r="654" spans="1:4" x14ac:dyDescent="0.2">
      <c r="A654" s="353" t="s">
        <v>123</v>
      </c>
      <c r="B654" s="354" t="s">
        <v>124</v>
      </c>
      <c r="C654" s="332">
        <v>0</v>
      </c>
      <c r="D654" s="355"/>
    </row>
    <row r="655" spans="1:4" x14ac:dyDescent="0.2">
      <c r="A655" s="353" t="s">
        <v>125</v>
      </c>
      <c r="B655" s="354" t="s">
        <v>126</v>
      </c>
      <c r="C655" s="332">
        <v>0</v>
      </c>
      <c r="D655" s="355"/>
    </row>
    <row r="656" spans="1:4" x14ac:dyDescent="0.2">
      <c r="A656" s="353" t="s">
        <v>127</v>
      </c>
      <c r="B656" s="354" t="s">
        <v>128</v>
      </c>
      <c r="C656" s="332">
        <v>0</v>
      </c>
      <c r="D656" s="355"/>
    </row>
    <row r="657" spans="1:4" ht="25.5" x14ac:dyDescent="0.2">
      <c r="A657" s="353" t="s">
        <v>129</v>
      </c>
      <c r="B657" s="354" t="s">
        <v>130</v>
      </c>
      <c r="C657" s="332">
        <v>0</v>
      </c>
      <c r="D657" s="355"/>
    </row>
    <row r="658" spans="1:4" ht="25.5" x14ac:dyDescent="0.2">
      <c r="A658" s="353" t="s">
        <v>131</v>
      </c>
      <c r="B658" s="354" t="s">
        <v>132</v>
      </c>
      <c r="C658" s="332">
        <v>0</v>
      </c>
      <c r="D658" s="355"/>
    </row>
    <row r="659" spans="1:4" x14ac:dyDescent="0.2">
      <c r="A659" s="353" t="s">
        <v>133</v>
      </c>
      <c r="B659" s="354" t="s">
        <v>134</v>
      </c>
      <c r="C659" s="332">
        <v>0</v>
      </c>
      <c r="D659" s="355"/>
    </row>
    <row r="660" spans="1:4" x14ac:dyDescent="0.2">
      <c r="A660" s="353" t="s">
        <v>135</v>
      </c>
      <c r="B660" s="354" t="s">
        <v>136</v>
      </c>
      <c r="C660" s="332"/>
      <c r="D660" s="355"/>
    </row>
    <row r="661" spans="1:4" x14ac:dyDescent="0.2">
      <c r="A661" s="356"/>
      <c r="B661" s="357"/>
      <c r="C661" s="332"/>
      <c r="D661" s="355"/>
    </row>
    <row r="662" spans="1:4" x14ac:dyDescent="0.2">
      <c r="A662" s="351" t="s">
        <v>137</v>
      </c>
      <c r="B662" s="348" t="s">
        <v>138</v>
      </c>
      <c r="C662" s="352">
        <f>SUM(C663++C664+C665)</f>
        <v>0</v>
      </c>
      <c r="D662" s="350"/>
    </row>
    <row r="663" spans="1:4" x14ac:dyDescent="0.2">
      <c r="A663" s="353" t="s">
        <v>139</v>
      </c>
      <c r="B663" s="354" t="s">
        <v>140</v>
      </c>
      <c r="C663" s="332">
        <v>0</v>
      </c>
      <c r="D663" s="355"/>
    </row>
    <row r="664" spans="1:4" x14ac:dyDescent="0.2">
      <c r="A664" s="353" t="s">
        <v>141</v>
      </c>
      <c r="B664" s="354" t="s">
        <v>142</v>
      </c>
      <c r="C664" s="332">
        <v>0</v>
      </c>
      <c r="D664" s="355"/>
    </row>
    <row r="665" spans="1:4" x14ac:dyDescent="0.2">
      <c r="A665" s="353" t="s">
        <v>143</v>
      </c>
      <c r="B665" s="354" t="s">
        <v>144</v>
      </c>
      <c r="C665" s="332">
        <v>0</v>
      </c>
      <c r="D665" s="355"/>
    </row>
    <row r="666" spans="1:4" x14ac:dyDescent="0.2">
      <c r="A666" s="356"/>
      <c r="B666" s="357"/>
      <c r="C666" s="332"/>
      <c r="D666" s="355"/>
    </row>
    <row r="667" spans="1:4" ht="25.5" x14ac:dyDescent="0.2">
      <c r="A667" s="351" t="s">
        <v>145</v>
      </c>
      <c r="B667" s="348" t="s">
        <v>146</v>
      </c>
      <c r="C667" s="352">
        <f>SUM(C668+C671+C672)</f>
        <v>0</v>
      </c>
      <c r="D667" s="350"/>
    </row>
    <row r="668" spans="1:4" x14ac:dyDescent="0.2">
      <c r="A668" s="353" t="s">
        <v>147</v>
      </c>
      <c r="B668" s="357" t="s">
        <v>148</v>
      </c>
      <c r="C668" s="352">
        <f>SUM(C669:C670)</f>
        <v>0</v>
      </c>
      <c r="D668" s="350"/>
    </row>
    <row r="669" spans="1:4" x14ac:dyDescent="0.2">
      <c r="A669" s="356" t="s">
        <v>149</v>
      </c>
      <c r="B669" s="357" t="s">
        <v>150</v>
      </c>
      <c r="C669" s="332">
        <v>0</v>
      </c>
      <c r="D669" s="355"/>
    </row>
    <row r="670" spans="1:4" ht="25.5" x14ac:dyDescent="0.2">
      <c r="A670" s="356" t="s">
        <v>151</v>
      </c>
      <c r="B670" s="357" t="s">
        <v>152</v>
      </c>
      <c r="C670" s="332">
        <v>0</v>
      </c>
      <c r="D670" s="355"/>
    </row>
    <row r="671" spans="1:4" x14ac:dyDescent="0.2">
      <c r="A671" s="353" t="s">
        <v>153</v>
      </c>
      <c r="B671" s="354" t="s">
        <v>154</v>
      </c>
      <c r="C671" s="332">
        <v>0</v>
      </c>
      <c r="D671" s="355"/>
    </row>
    <row r="672" spans="1:4" x14ac:dyDescent="0.2">
      <c r="A672" s="353" t="s">
        <v>155</v>
      </c>
      <c r="B672" s="354" t="s">
        <v>156</v>
      </c>
      <c r="C672" s="332">
        <v>0</v>
      </c>
      <c r="D672" s="355"/>
    </row>
    <row r="673" spans="1:4" x14ac:dyDescent="0.2">
      <c r="A673" s="356"/>
      <c r="B673" s="357"/>
      <c r="C673" s="332"/>
      <c r="D673" s="355"/>
    </row>
    <row r="674" spans="1:4" x14ac:dyDescent="0.2">
      <c r="A674" s="351" t="s">
        <v>157</v>
      </c>
      <c r="B674" s="348" t="s">
        <v>158</v>
      </c>
      <c r="C674" s="349" t="s">
        <v>159</v>
      </c>
      <c r="D674" s="350"/>
    </row>
    <row r="675" spans="1:4" x14ac:dyDescent="0.2">
      <c r="A675" s="353" t="s">
        <v>160</v>
      </c>
      <c r="B675" s="354" t="s">
        <v>161</v>
      </c>
      <c r="C675" s="359" t="s">
        <v>159</v>
      </c>
      <c r="D675" s="355"/>
    </row>
    <row r="676" spans="1:4" x14ac:dyDescent="0.2">
      <c r="A676" s="353" t="s">
        <v>162</v>
      </c>
      <c r="B676" s="354" t="s">
        <v>163</v>
      </c>
      <c r="C676" s="332">
        <v>0</v>
      </c>
      <c r="D676" s="355"/>
    </row>
    <row r="677" spans="1:4" x14ac:dyDescent="0.2">
      <c r="A677" s="353" t="s">
        <v>164</v>
      </c>
      <c r="B677" s="354" t="s">
        <v>165</v>
      </c>
      <c r="C677" s="332">
        <v>0</v>
      </c>
      <c r="D677" s="355"/>
    </row>
    <row r="678" spans="1:4" x14ac:dyDescent="0.2">
      <c r="A678" s="356"/>
      <c r="B678" s="357"/>
      <c r="C678" s="332"/>
      <c r="D678" s="355"/>
    </row>
    <row r="679" spans="1:4" x14ac:dyDescent="0.2">
      <c r="A679" s="351" t="s">
        <v>166</v>
      </c>
      <c r="B679" s="348" t="s">
        <v>167</v>
      </c>
      <c r="C679" s="352">
        <f>SUM(C680:C688)</f>
        <v>0</v>
      </c>
      <c r="D679" s="350"/>
    </row>
    <row r="680" spans="1:4" x14ac:dyDescent="0.2">
      <c r="A680" s="353" t="s">
        <v>168</v>
      </c>
      <c r="B680" s="354" t="s">
        <v>169</v>
      </c>
      <c r="C680" s="332">
        <v>0</v>
      </c>
      <c r="D680" s="355"/>
    </row>
    <row r="681" spans="1:4" x14ac:dyDescent="0.2">
      <c r="A681" s="353" t="s">
        <v>170</v>
      </c>
      <c r="B681" s="354" t="s">
        <v>171</v>
      </c>
      <c r="C681" s="332">
        <v>0</v>
      </c>
      <c r="D681" s="355"/>
    </row>
    <row r="682" spans="1:4" x14ac:dyDescent="0.2">
      <c r="A682" s="353" t="s">
        <v>172</v>
      </c>
      <c r="B682" s="354" t="s">
        <v>173</v>
      </c>
      <c r="C682" s="332">
        <v>0</v>
      </c>
      <c r="D682" s="355"/>
    </row>
    <row r="683" spans="1:4" ht="25.5" x14ac:dyDescent="0.2">
      <c r="A683" s="353" t="s">
        <v>174</v>
      </c>
      <c r="B683" s="354" t="s">
        <v>175</v>
      </c>
      <c r="C683" s="332">
        <v>0</v>
      </c>
      <c r="D683" s="355"/>
    </row>
    <row r="684" spans="1:4" ht="25.5" x14ac:dyDescent="0.2">
      <c r="A684" s="353" t="s">
        <v>176</v>
      </c>
      <c r="B684" s="354" t="s">
        <v>177</v>
      </c>
      <c r="C684" s="332">
        <v>0</v>
      </c>
      <c r="D684" s="355"/>
    </row>
    <row r="685" spans="1:4" ht="25.5" x14ac:dyDescent="0.2">
      <c r="A685" s="353" t="s">
        <v>178</v>
      </c>
      <c r="B685" s="354" t="s">
        <v>179</v>
      </c>
      <c r="C685" s="332">
        <v>0</v>
      </c>
      <c r="D685" s="355"/>
    </row>
    <row r="686" spans="1:4" x14ac:dyDescent="0.2">
      <c r="A686" s="353" t="s">
        <v>180</v>
      </c>
      <c r="B686" s="354" t="s">
        <v>181</v>
      </c>
      <c r="C686" s="332">
        <v>0</v>
      </c>
      <c r="D686" s="355"/>
    </row>
    <row r="687" spans="1:4" ht="25.5" x14ac:dyDescent="0.2">
      <c r="A687" s="353" t="s">
        <v>182</v>
      </c>
      <c r="B687" s="354" t="s">
        <v>183</v>
      </c>
      <c r="C687" s="332">
        <v>0</v>
      </c>
      <c r="D687" s="355"/>
    </row>
    <row r="688" spans="1:4" ht="25.5" x14ac:dyDescent="0.2">
      <c r="A688" s="353" t="s">
        <v>184</v>
      </c>
      <c r="B688" s="354" t="s">
        <v>185</v>
      </c>
      <c r="C688" s="332">
        <v>0</v>
      </c>
      <c r="D688" s="355"/>
    </row>
    <row r="689" spans="1:4" x14ac:dyDescent="0.2">
      <c r="A689" s="356"/>
      <c r="B689" s="357"/>
      <c r="C689" s="332"/>
      <c r="D689" s="355"/>
    </row>
    <row r="690" spans="1:4" x14ac:dyDescent="0.2">
      <c r="A690" s="351" t="s">
        <v>186</v>
      </c>
      <c r="B690" s="348" t="s">
        <v>187</v>
      </c>
      <c r="C690" s="352">
        <f>SUM(C691:C694)</f>
        <v>0</v>
      </c>
      <c r="D690" s="350"/>
    </row>
    <row r="691" spans="1:4" x14ac:dyDescent="0.2">
      <c r="A691" s="353" t="s">
        <v>188</v>
      </c>
      <c r="B691" s="354" t="s">
        <v>189</v>
      </c>
      <c r="C691" s="332">
        <v>0</v>
      </c>
      <c r="D691" s="355"/>
    </row>
    <row r="692" spans="1:4" x14ac:dyDescent="0.2">
      <c r="A692" s="353" t="s">
        <v>190</v>
      </c>
      <c r="B692" s="354" t="s">
        <v>191</v>
      </c>
      <c r="C692" s="332">
        <v>0</v>
      </c>
      <c r="D692" s="355"/>
    </row>
    <row r="693" spans="1:4" x14ac:dyDescent="0.2">
      <c r="A693" s="353" t="s">
        <v>192</v>
      </c>
      <c r="B693" s="354" t="s">
        <v>193</v>
      </c>
      <c r="C693" s="332">
        <v>0</v>
      </c>
      <c r="D693" s="355"/>
    </row>
    <row r="694" spans="1:4" x14ac:dyDescent="0.2">
      <c r="A694" s="353" t="s">
        <v>194</v>
      </c>
      <c r="B694" s="354" t="s">
        <v>195</v>
      </c>
      <c r="C694" s="332">
        <v>0</v>
      </c>
      <c r="D694" s="355"/>
    </row>
    <row r="695" spans="1:4" x14ac:dyDescent="0.2">
      <c r="A695" s="356"/>
      <c r="B695" s="357"/>
      <c r="C695" s="332"/>
      <c r="D695" s="355"/>
    </row>
    <row r="696" spans="1:4" x14ac:dyDescent="0.2">
      <c r="A696" s="351" t="s">
        <v>196</v>
      </c>
      <c r="B696" s="348" t="s">
        <v>197</v>
      </c>
      <c r="C696" s="352">
        <f>SUM(C697:C702)</f>
        <v>0</v>
      </c>
      <c r="D696" s="350"/>
    </row>
    <row r="697" spans="1:4" x14ac:dyDescent="0.2">
      <c r="A697" s="353" t="s">
        <v>198</v>
      </c>
      <c r="B697" s="354" t="s">
        <v>199</v>
      </c>
      <c r="C697" s="332">
        <v>0</v>
      </c>
      <c r="D697" s="355"/>
    </row>
    <row r="698" spans="1:4" x14ac:dyDescent="0.2">
      <c r="A698" s="353" t="s">
        <v>200</v>
      </c>
      <c r="B698" s="354" t="s">
        <v>201</v>
      </c>
      <c r="C698" s="332">
        <v>0</v>
      </c>
      <c r="D698" s="355"/>
    </row>
    <row r="699" spans="1:4" x14ac:dyDescent="0.2">
      <c r="A699" s="353" t="s">
        <v>202</v>
      </c>
      <c r="B699" s="354" t="s">
        <v>203</v>
      </c>
      <c r="C699" s="332">
        <v>0</v>
      </c>
      <c r="D699" s="355"/>
    </row>
    <row r="700" spans="1:4" ht="25.5" x14ac:dyDescent="0.2">
      <c r="A700" s="353" t="s">
        <v>204</v>
      </c>
      <c r="B700" s="354" t="s">
        <v>205</v>
      </c>
      <c r="C700" s="332">
        <v>0</v>
      </c>
      <c r="D700" s="355"/>
    </row>
    <row r="701" spans="1:4" x14ac:dyDescent="0.2">
      <c r="A701" s="353" t="s">
        <v>206</v>
      </c>
      <c r="B701" s="354" t="s">
        <v>207</v>
      </c>
      <c r="C701" s="332">
        <v>0</v>
      </c>
      <c r="D701" s="355"/>
    </row>
    <row r="702" spans="1:4" x14ac:dyDescent="0.2">
      <c r="A702" s="353" t="s">
        <v>208</v>
      </c>
      <c r="B702" s="354" t="s">
        <v>209</v>
      </c>
      <c r="C702" s="360">
        <v>0</v>
      </c>
      <c r="D702" s="361"/>
    </row>
    <row r="703" spans="1:4" x14ac:dyDescent="0.2">
      <c r="A703" s="362"/>
      <c r="B703" s="363"/>
      <c r="C703" s="364"/>
      <c r="D703" s="342"/>
    </row>
    <row r="704" spans="1:4" x14ac:dyDescent="0.2">
      <c r="A704" s="347">
        <v>2</v>
      </c>
      <c r="B704" s="348" t="s">
        <v>210</v>
      </c>
      <c r="C704" s="352">
        <f>SUM(C706+C713+C719+C728+C732+C738)</f>
        <v>0</v>
      </c>
      <c r="D704" s="350"/>
    </row>
    <row r="705" spans="1:4" x14ac:dyDescent="0.2">
      <c r="A705" s="347"/>
      <c r="B705" s="365"/>
      <c r="C705" s="332"/>
      <c r="D705" s="355"/>
    </row>
    <row r="706" spans="1:4" x14ac:dyDescent="0.2">
      <c r="A706" s="362" t="s">
        <v>211</v>
      </c>
      <c r="B706" s="348" t="s">
        <v>212</v>
      </c>
      <c r="C706" s="352">
        <f>SUM(C707:C711)</f>
        <v>0</v>
      </c>
      <c r="D706" s="350"/>
    </row>
    <row r="707" spans="1:4" x14ac:dyDescent="0.2">
      <c r="A707" s="353" t="s">
        <v>213</v>
      </c>
      <c r="B707" s="354" t="s">
        <v>214</v>
      </c>
      <c r="C707" s="332">
        <v>0</v>
      </c>
      <c r="D707" s="355"/>
    </row>
    <row r="708" spans="1:4" x14ac:dyDescent="0.2">
      <c r="A708" s="353" t="s">
        <v>215</v>
      </c>
      <c r="B708" s="354" t="s">
        <v>216</v>
      </c>
      <c r="C708" s="332">
        <v>0</v>
      </c>
      <c r="D708" s="355"/>
    </row>
    <row r="709" spans="1:4" x14ac:dyDescent="0.2">
      <c r="A709" s="353" t="s">
        <v>217</v>
      </c>
      <c r="B709" s="354" t="s">
        <v>218</v>
      </c>
      <c r="C709" s="332">
        <v>0</v>
      </c>
      <c r="D709" s="355"/>
    </row>
    <row r="710" spans="1:4" x14ac:dyDescent="0.2">
      <c r="A710" s="353" t="s">
        <v>219</v>
      </c>
      <c r="B710" s="354" t="s">
        <v>220</v>
      </c>
      <c r="C710" s="332">
        <v>0</v>
      </c>
      <c r="D710" s="355"/>
    </row>
    <row r="711" spans="1:4" x14ac:dyDescent="0.2">
      <c r="A711" s="353" t="s">
        <v>221</v>
      </c>
      <c r="B711" s="354" t="s">
        <v>222</v>
      </c>
      <c r="C711" s="332">
        <v>0</v>
      </c>
      <c r="D711" s="355"/>
    </row>
    <row r="712" spans="1:4" x14ac:dyDescent="0.2">
      <c r="A712" s="366"/>
      <c r="B712" s="357"/>
      <c r="C712" s="332"/>
      <c r="D712" s="355"/>
    </row>
    <row r="713" spans="1:4" ht="25.5" x14ac:dyDescent="0.2">
      <c r="A713" s="362" t="s">
        <v>223</v>
      </c>
      <c r="B713" s="348" t="s">
        <v>224</v>
      </c>
      <c r="C713" s="352">
        <f>SUM(C714:C717)</f>
        <v>0</v>
      </c>
      <c r="D713" s="350"/>
    </row>
    <row r="714" spans="1:4" x14ac:dyDescent="0.2">
      <c r="A714" s="353" t="s">
        <v>225</v>
      </c>
      <c r="B714" s="354" t="s">
        <v>226</v>
      </c>
      <c r="C714" s="332">
        <v>0</v>
      </c>
      <c r="D714" s="355"/>
    </row>
    <row r="715" spans="1:4" x14ac:dyDescent="0.2">
      <c r="A715" s="353" t="s">
        <v>227</v>
      </c>
      <c r="B715" s="354" t="s">
        <v>228</v>
      </c>
      <c r="C715" s="332">
        <v>0</v>
      </c>
      <c r="D715" s="355"/>
    </row>
    <row r="716" spans="1:4" x14ac:dyDescent="0.2">
      <c r="A716" s="353" t="s">
        <v>229</v>
      </c>
      <c r="B716" s="354" t="s">
        <v>230</v>
      </c>
      <c r="C716" s="332">
        <v>0</v>
      </c>
      <c r="D716" s="355"/>
    </row>
    <row r="717" spans="1:4" x14ac:dyDescent="0.2">
      <c r="A717" s="353" t="s">
        <v>231</v>
      </c>
      <c r="B717" s="354" t="s">
        <v>232</v>
      </c>
      <c r="C717" s="332">
        <v>0</v>
      </c>
      <c r="D717" s="355"/>
    </row>
    <row r="718" spans="1:4" x14ac:dyDescent="0.2">
      <c r="A718" s="366"/>
      <c r="B718" s="357"/>
      <c r="C718" s="332"/>
      <c r="D718" s="355"/>
    </row>
    <row r="719" spans="1:4" ht="25.5" x14ac:dyDescent="0.2">
      <c r="A719" s="362" t="s">
        <v>233</v>
      </c>
      <c r="B719" s="348" t="s">
        <v>234</v>
      </c>
      <c r="C719" s="352">
        <f>SUM(C720:C726)</f>
        <v>0</v>
      </c>
      <c r="D719" s="350"/>
    </row>
    <row r="720" spans="1:4" x14ac:dyDescent="0.2">
      <c r="A720" s="353" t="s">
        <v>235</v>
      </c>
      <c r="B720" s="354" t="s">
        <v>236</v>
      </c>
      <c r="C720" s="332">
        <v>0</v>
      </c>
      <c r="D720" s="355"/>
    </row>
    <row r="721" spans="1:4" ht="25.5" x14ac:dyDescent="0.2">
      <c r="A721" s="353" t="s">
        <v>237</v>
      </c>
      <c r="B721" s="354" t="s">
        <v>238</v>
      </c>
      <c r="C721" s="332">
        <v>0</v>
      </c>
      <c r="D721" s="355"/>
    </row>
    <row r="722" spans="1:4" x14ac:dyDescent="0.2">
      <c r="A722" s="353" t="s">
        <v>239</v>
      </c>
      <c r="B722" s="354" t="s">
        <v>240</v>
      </c>
      <c r="C722" s="332">
        <v>0</v>
      </c>
      <c r="D722" s="355"/>
    </row>
    <row r="723" spans="1:4" ht="25.5" x14ac:dyDescent="0.2">
      <c r="A723" s="353" t="s">
        <v>241</v>
      </c>
      <c r="B723" s="354" t="s">
        <v>242</v>
      </c>
      <c r="C723" s="332">
        <v>0</v>
      </c>
      <c r="D723" s="355"/>
    </row>
    <row r="724" spans="1:4" x14ac:dyDescent="0.2">
      <c r="A724" s="353" t="s">
        <v>243</v>
      </c>
      <c r="B724" s="354" t="s">
        <v>244</v>
      </c>
      <c r="C724" s="332">
        <v>0</v>
      </c>
      <c r="D724" s="355"/>
    </row>
    <row r="725" spans="1:4" x14ac:dyDescent="0.2">
      <c r="A725" s="353" t="s">
        <v>245</v>
      </c>
      <c r="B725" s="354" t="s">
        <v>246</v>
      </c>
      <c r="C725" s="332">
        <v>0</v>
      </c>
      <c r="D725" s="355"/>
    </row>
    <row r="726" spans="1:4" ht="25.5" x14ac:dyDescent="0.2">
      <c r="A726" s="353" t="s">
        <v>247</v>
      </c>
      <c r="B726" s="354" t="s">
        <v>248</v>
      </c>
      <c r="C726" s="332">
        <v>0</v>
      </c>
      <c r="D726" s="355"/>
    </row>
    <row r="727" spans="1:4" x14ac:dyDescent="0.2">
      <c r="A727" s="366"/>
      <c r="B727" s="357"/>
      <c r="C727" s="332"/>
      <c r="D727" s="355"/>
    </row>
    <row r="728" spans="1:4" ht="25.5" x14ac:dyDescent="0.2">
      <c r="A728" s="362" t="s">
        <v>249</v>
      </c>
      <c r="B728" s="348" t="s">
        <v>250</v>
      </c>
      <c r="C728" s="352">
        <f>SUM(C729:C730)</f>
        <v>0</v>
      </c>
      <c r="D728" s="350"/>
    </row>
    <row r="729" spans="1:4" x14ac:dyDescent="0.2">
      <c r="A729" s="353" t="s">
        <v>251</v>
      </c>
      <c r="B729" s="354" t="s">
        <v>252</v>
      </c>
      <c r="C729" s="332">
        <v>0</v>
      </c>
      <c r="D729" s="355"/>
    </row>
    <row r="730" spans="1:4" x14ac:dyDescent="0.2">
      <c r="A730" s="353" t="s">
        <v>253</v>
      </c>
      <c r="B730" s="354" t="s">
        <v>254</v>
      </c>
      <c r="C730" s="332">
        <v>0</v>
      </c>
      <c r="D730" s="355"/>
    </row>
    <row r="731" spans="1:4" x14ac:dyDescent="0.2">
      <c r="A731" s="366"/>
      <c r="B731" s="357"/>
      <c r="C731" s="332"/>
      <c r="D731" s="355"/>
    </row>
    <row r="732" spans="1:4" ht="25.5" x14ac:dyDescent="0.2">
      <c r="A732" s="362" t="s">
        <v>255</v>
      </c>
      <c r="B732" s="348" t="s">
        <v>256</v>
      </c>
      <c r="C732" s="352">
        <f>SUM(C733:C736)</f>
        <v>0</v>
      </c>
      <c r="D732" s="350"/>
    </row>
    <row r="733" spans="1:4" x14ac:dyDescent="0.2">
      <c r="A733" s="353" t="s">
        <v>257</v>
      </c>
      <c r="B733" s="354" t="s">
        <v>258</v>
      </c>
      <c r="C733" s="332">
        <v>0</v>
      </c>
      <c r="D733" s="355"/>
    </row>
    <row r="734" spans="1:4" x14ac:dyDescent="0.2">
      <c r="A734" s="353" t="s">
        <v>259</v>
      </c>
      <c r="B734" s="354" t="s">
        <v>260</v>
      </c>
      <c r="C734" s="332">
        <v>0</v>
      </c>
      <c r="D734" s="355"/>
    </row>
    <row r="735" spans="1:4" x14ac:dyDescent="0.2">
      <c r="A735" s="353" t="s">
        <v>261</v>
      </c>
      <c r="B735" s="354" t="s">
        <v>262</v>
      </c>
      <c r="C735" s="332">
        <v>0</v>
      </c>
      <c r="D735" s="355"/>
    </row>
    <row r="736" spans="1:4" ht="25.5" x14ac:dyDescent="0.2">
      <c r="A736" s="353" t="s">
        <v>263</v>
      </c>
      <c r="B736" s="354" t="s">
        <v>264</v>
      </c>
      <c r="C736" s="332">
        <v>0</v>
      </c>
      <c r="D736" s="355"/>
    </row>
    <row r="737" spans="1:4" x14ac:dyDescent="0.2">
      <c r="A737" s="366"/>
      <c r="B737" s="357"/>
      <c r="C737" s="332"/>
      <c r="D737" s="355"/>
    </row>
    <row r="738" spans="1:4" ht="25.5" x14ac:dyDescent="0.2">
      <c r="A738" s="362" t="s">
        <v>265</v>
      </c>
      <c r="B738" s="348" t="s">
        <v>266</v>
      </c>
      <c r="C738" s="352">
        <f>SUM(C739:C746)</f>
        <v>0</v>
      </c>
      <c r="D738" s="350"/>
    </row>
    <row r="739" spans="1:4" x14ac:dyDescent="0.2">
      <c r="A739" s="353" t="s">
        <v>267</v>
      </c>
      <c r="B739" s="354" t="s">
        <v>268</v>
      </c>
      <c r="C739" s="332"/>
      <c r="D739" s="355"/>
    </row>
    <row r="740" spans="1:4" ht="25.5" x14ac:dyDescent="0.2">
      <c r="A740" s="353" t="s">
        <v>269</v>
      </c>
      <c r="B740" s="354" t="s">
        <v>270</v>
      </c>
      <c r="C740" s="332">
        <v>0</v>
      </c>
      <c r="D740" s="355"/>
    </row>
    <row r="741" spans="1:4" x14ac:dyDescent="0.2">
      <c r="A741" s="353" t="s">
        <v>271</v>
      </c>
      <c r="B741" s="354" t="s">
        <v>272</v>
      </c>
      <c r="C741" s="332">
        <v>0</v>
      </c>
      <c r="D741" s="355"/>
    </row>
    <row r="742" spans="1:4" x14ac:dyDescent="0.2">
      <c r="A742" s="353" t="s">
        <v>273</v>
      </c>
      <c r="B742" s="354" t="s">
        <v>274</v>
      </c>
      <c r="C742" s="332">
        <v>0</v>
      </c>
      <c r="D742" s="355"/>
    </row>
    <row r="743" spans="1:4" x14ac:dyDescent="0.2">
      <c r="A743" s="353" t="s">
        <v>275</v>
      </c>
      <c r="B743" s="354" t="s">
        <v>276</v>
      </c>
      <c r="C743" s="332">
        <v>0</v>
      </c>
      <c r="D743" s="355"/>
    </row>
    <row r="744" spans="1:4" ht="25.5" x14ac:dyDescent="0.2">
      <c r="A744" s="353" t="s">
        <v>277</v>
      </c>
      <c r="B744" s="354" t="s">
        <v>278</v>
      </c>
      <c r="C744" s="332">
        <v>0</v>
      </c>
      <c r="D744" s="355"/>
    </row>
    <row r="745" spans="1:4" x14ac:dyDescent="0.2">
      <c r="A745" s="353" t="s">
        <v>279</v>
      </c>
      <c r="B745" s="354" t="s">
        <v>280</v>
      </c>
      <c r="C745" s="332">
        <v>0</v>
      </c>
      <c r="D745" s="355"/>
    </row>
    <row r="746" spans="1:4" x14ac:dyDescent="0.2">
      <c r="A746" s="353" t="s">
        <v>281</v>
      </c>
      <c r="B746" s="354" t="s">
        <v>282</v>
      </c>
      <c r="C746" s="332">
        <v>0</v>
      </c>
      <c r="D746" s="355"/>
    </row>
    <row r="747" spans="1:4" x14ac:dyDescent="0.2">
      <c r="A747" s="353"/>
      <c r="B747" s="357"/>
      <c r="C747" s="332"/>
      <c r="D747" s="355"/>
    </row>
    <row r="748" spans="1:4" x14ac:dyDescent="0.2">
      <c r="A748" s="347">
        <v>5</v>
      </c>
      <c r="B748" s="367" t="s">
        <v>283</v>
      </c>
      <c r="C748" s="352">
        <f>SUM(C750+C760+C770+C775)</f>
        <v>0</v>
      </c>
      <c r="D748" s="350"/>
    </row>
    <row r="749" spans="1:4" x14ac:dyDescent="0.2">
      <c r="A749" s="366"/>
      <c r="B749" s="357"/>
      <c r="C749" s="332"/>
      <c r="D749" s="355"/>
    </row>
    <row r="750" spans="1:4" x14ac:dyDescent="0.2">
      <c r="A750" s="368" t="s">
        <v>284</v>
      </c>
      <c r="B750" s="348" t="s">
        <v>285</v>
      </c>
      <c r="C750" s="352">
        <f>SUM(C751:C758)</f>
        <v>0</v>
      </c>
      <c r="D750" s="350"/>
    </row>
    <row r="751" spans="1:4" x14ac:dyDescent="0.2">
      <c r="A751" s="369" t="s">
        <v>286</v>
      </c>
      <c r="B751" s="354" t="s">
        <v>287</v>
      </c>
      <c r="C751" s="332">
        <v>0</v>
      </c>
      <c r="D751" s="355"/>
    </row>
    <row r="752" spans="1:4" x14ac:dyDescent="0.2">
      <c r="A752" s="369" t="s">
        <v>288</v>
      </c>
      <c r="B752" s="354" t="s">
        <v>289</v>
      </c>
      <c r="C752" s="332">
        <v>0</v>
      </c>
      <c r="D752" s="355"/>
    </row>
    <row r="753" spans="1:4" x14ac:dyDescent="0.2">
      <c r="A753" s="369" t="s">
        <v>290</v>
      </c>
      <c r="B753" s="354" t="s">
        <v>291</v>
      </c>
      <c r="C753" s="332"/>
      <c r="D753" s="355"/>
    </row>
    <row r="754" spans="1:4" x14ac:dyDescent="0.2">
      <c r="A754" s="369" t="s">
        <v>292</v>
      </c>
      <c r="B754" s="354" t="s">
        <v>293</v>
      </c>
      <c r="C754" s="332"/>
      <c r="D754" s="355"/>
    </row>
    <row r="755" spans="1:4" x14ac:dyDescent="0.2">
      <c r="A755" s="369" t="s">
        <v>294</v>
      </c>
      <c r="B755" s="354" t="s">
        <v>295</v>
      </c>
      <c r="C755" s="332"/>
      <c r="D755" s="355"/>
    </row>
    <row r="756" spans="1:4" ht="25.5" x14ac:dyDescent="0.2">
      <c r="A756" s="369" t="s">
        <v>296</v>
      </c>
      <c r="B756" s="354" t="s">
        <v>297</v>
      </c>
      <c r="C756" s="332"/>
      <c r="D756" s="355"/>
    </row>
    <row r="757" spans="1:4" ht="25.5" x14ac:dyDescent="0.2">
      <c r="A757" s="369" t="s">
        <v>298</v>
      </c>
      <c r="B757" s="354" t="s">
        <v>299</v>
      </c>
      <c r="C757" s="332"/>
      <c r="D757" s="355"/>
    </row>
    <row r="758" spans="1:4" x14ac:dyDescent="0.2">
      <c r="A758" s="369" t="s">
        <v>300</v>
      </c>
      <c r="B758" s="354" t="s">
        <v>301</v>
      </c>
      <c r="C758" s="332">
        <v>0</v>
      </c>
      <c r="D758" s="355"/>
    </row>
    <row r="759" spans="1:4" x14ac:dyDescent="0.2">
      <c r="A759" s="369"/>
      <c r="B759" s="354"/>
      <c r="C759" s="332"/>
      <c r="D759" s="355"/>
    </row>
    <row r="760" spans="1:4" ht="25.5" x14ac:dyDescent="0.2">
      <c r="A760" s="368" t="s">
        <v>302</v>
      </c>
      <c r="B760" s="348" t="s">
        <v>303</v>
      </c>
      <c r="C760" s="352">
        <f>SUM(C761:C768)</f>
        <v>0</v>
      </c>
      <c r="D760" s="350"/>
    </row>
    <row r="761" spans="1:4" x14ac:dyDescent="0.2">
      <c r="A761" s="369" t="s">
        <v>304</v>
      </c>
      <c r="B761" s="354" t="s">
        <v>305</v>
      </c>
      <c r="C761" s="332">
        <v>0</v>
      </c>
      <c r="D761" s="355"/>
    </row>
    <row r="762" spans="1:4" x14ac:dyDescent="0.2">
      <c r="A762" s="369" t="s">
        <v>306</v>
      </c>
      <c r="B762" s="354" t="s">
        <v>307</v>
      </c>
      <c r="C762" s="332">
        <v>0</v>
      </c>
      <c r="D762" s="355"/>
    </row>
    <row r="763" spans="1:4" x14ac:dyDescent="0.2">
      <c r="A763" s="369" t="s">
        <v>308</v>
      </c>
      <c r="B763" s="354" t="s">
        <v>309</v>
      </c>
      <c r="C763" s="332">
        <v>0</v>
      </c>
      <c r="D763" s="355"/>
    </row>
    <row r="764" spans="1:4" x14ac:dyDescent="0.2">
      <c r="A764" s="369" t="s">
        <v>310</v>
      </c>
      <c r="B764" s="354" t="s">
        <v>311</v>
      </c>
      <c r="C764" s="332">
        <v>0</v>
      </c>
      <c r="D764" s="355"/>
    </row>
    <row r="765" spans="1:4" x14ac:dyDescent="0.2">
      <c r="A765" s="369" t="s">
        <v>312</v>
      </c>
      <c r="B765" s="354" t="s">
        <v>313</v>
      </c>
      <c r="C765" s="332">
        <v>0</v>
      </c>
      <c r="D765" s="355"/>
    </row>
    <row r="766" spans="1:4" x14ac:dyDescent="0.2">
      <c r="A766" s="369" t="s">
        <v>314</v>
      </c>
      <c r="B766" s="354" t="s">
        <v>315</v>
      </c>
      <c r="C766" s="332">
        <v>0</v>
      </c>
      <c r="D766" s="355"/>
    </row>
    <row r="767" spans="1:4" x14ac:dyDescent="0.2">
      <c r="A767" s="369" t="s">
        <v>316</v>
      </c>
      <c r="B767" s="354" t="s">
        <v>317</v>
      </c>
      <c r="C767" s="332">
        <v>0</v>
      </c>
      <c r="D767" s="355"/>
    </row>
    <row r="768" spans="1:4" ht="25.5" x14ac:dyDescent="0.2">
      <c r="A768" s="369" t="s">
        <v>318</v>
      </c>
      <c r="B768" s="354" t="s">
        <v>319</v>
      </c>
      <c r="C768" s="332">
        <v>0</v>
      </c>
      <c r="D768" s="355"/>
    </row>
    <row r="769" spans="1:4" x14ac:dyDescent="0.2">
      <c r="A769" s="369"/>
      <c r="B769" s="354"/>
      <c r="C769" s="332"/>
      <c r="D769" s="355"/>
    </row>
    <row r="770" spans="1:4" x14ac:dyDescent="0.2">
      <c r="A770" s="368" t="s">
        <v>320</v>
      </c>
      <c r="B770" s="348" t="s">
        <v>321</v>
      </c>
      <c r="C770" s="352">
        <f>SUM(C771:C773)</f>
        <v>0</v>
      </c>
      <c r="D770" s="350"/>
    </row>
    <row r="771" spans="1:4" x14ac:dyDescent="0.2">
      <c r="A771" s="369" t="s">
        <v>322</v>
      </c>
      <c r="B771" s="354" t="s">
        <v>323</v>
      </c>
      <c r="C771" s="332">
        <v>0</v>
      </c>
      <c r="D771" s="355"/>
    </row>
    <row r="772" spans="1:4" x14ac:dyDescent="0.2">
      <c r="A772" s="369" t="s">
        <v>324</v>
      </c>
      <c r="B772" s="354" t="s">
        <v>325</v>
      </c>
      <c r="C772" s="332">
        <v>0</v>
      </c>
      <c r="D772" s="355"/>
    </row>
    <row r="773" spans="1:4" x14ac:dyDescent="0.2">
      <c r="A773" s="369" t="s">
        <v>326</v>
      </c>
      <c r="B773" s="354" t="s">
        <v>327</v>
      </c>
      <c r="C773" s="332">
        <v>0</v>
      </c>
      <c r="D773" s="355"/>
    </row>
    <row r="774" spans="1:4" x14ac:dyDescent="0.2">
      <c r="A774" s="369"/>
      <c r="B774" s="354"/>
      <c r="C774" s="332"/>
      <c r="D774" s="355"/>
    </row>
    <row r="775" spans="1:4" x14ac:dyDescent="0.2">
      <c r="A775" s="368" t="s">
        <v>328</v>
      </c>
      <c r="B775" s="348" t="s">
        <v>329</v>
      </c>
      <c r="C775" s="352">
        <f>SUM(C776:C779)</f>
        <v>0</v>
      </c>
      <c r="D775" s="350"/>
    </row>
    <row r="776" spans="1:4" x14ac:dyDescent="0.2">
      <c r="A776" s="369" t="s">
        <v>330</v>
      </c>
      <c r="B776" s="354" t="s">
        <v>331</v>
      </c>
      <c r="C776" s="332">
        <v>0</v>
      </c>
      <c r="D776" s="355"/>
    </row>
    <row r="777" spans="1:4" x14ac:dyDescent="0.2">
      <c r="A777" s="369" t="s">
        <v>332</v>
      </c>
      <c r="B777" s="354" t="s">
        <v>333</v>
      </c>
      <c r="C777" s="332">
        <v>0</v>
      </c>
      <c r="D777" s="355"/>
    </row>
    <row r="778" spans="1:4" x14ac:dyDescent="0.2">
      <c r="A778" s="369" t="s">
        <v>334</v>
      </c>
      <c r="B778" s="354" t="s">
        <v>335</v>
      </c>
      <c r="C778" s="332">
        <v>0</v>
      </c>
      <c r="D778" s="355"/>
    </row>
    <row r="779" spans="1:4" x14ac:dyDescent="0.2">
      <c r="A779" s="369" t="s">
        <v>336</v>
      </c>
      <c r="B779" s="354" t="s">
        <v>337</v>
      </c>
      <c r="C779" s="332">
        <v>0</v>
      </c>
      <c r="D779" s="355"/>
    </row>
    <row r="780" spans="1:4" x14ac:dyDescent="0.2">
      <c r="A780" s="370"/>
      <c r="B780" s="370"/>
      <c r="C780" s="370"/>
      <c r="D780" s="370"/>
    </row>
    <row r="781" spans="1:4" x14ac:dyDescent="0.2">
      <c r="A781" s="406"/>
      <c r="B781" s="354"/>
      <c r="C781" s="332"/>
      <c r="D781" s="355"/>
    </row>
    <row r="782" spans="1:4" ht="51" x14ac:dyDescent="0.2">
      <c r="A782" s="372" t="str">
        <f>'3. Reg en Salud'!B61</f>
        <v>RE2. P11. Unidad Itinerante para la promoción y prevención contra el consumo de tabaco y otras drogas implementado</v>
      </c>
      <c r="B782" s="340" t="s">
        <v>74</v>
      </c>
      <c r="C782" s="332">
        <f>SUM(C784,C860,C904)</f>
        <v>0</v>
      </c>
      <c r="D782" s="342"/>
    </row>
    <row r="783" spans="1:4" x14ac:dyDescent="0.2">
      <c r="A783" s="343" t="s">
        <v>75</v>
      </c>
      <c r="B783" s="344" t="s">
        <v>76</v>
      </c>
      <c r="C783" s="345" t="s">
        <v>77</v>
      </c>
      <c r="D783" s="346" t="s">
        <v>78</v>
      </c>
    </row>
    <row r="784" spans="1:4" x14ac:dyDescent="0.2">
      <c r="A784" s="347">
        <v>1</v>
      </c>
      <c r="B784" s="348" t="s">
        <v>79</v>
      </c>
      <c r="C784" s="349">
        <f>SUM(C786,C793,C800,C809,C818,C823,C830,C835,C846,C852)</f>
        <v>0</v>
      </c>
      <c r="D784" s="350"/>
    </row>
    <row r="785" spans="1:4" x14ac:dyDescent="0.2">
      <c r="A785" s="347"/>
      <c r="B785" s="365"/>
      <c r="C785" s="352"/>
      <c r="D785" s="350"/>
    </row>
    <row r="786" spans="1:4" x14ac:dyDescent="0.2">
      <c r="A786" s="351" t="s">
        <v>81</v>
      </c>
      <c r="B786" s="348" t="s">
        <v>82</v>
      </c>
      <c r="C786" s="352">
        <f>SUM(C787:C791)</f>
        <v>0</v>
      </c>
      <c r="D786" s="350"/>
    </row>
    <row r="787" spans="1:4" x14ac:dyDescent="0.2">
      <c r="A787" s="353" t="s">
        <v>83</v>
      </c>
      <c r="B787" s="354" t="s">
        <v>84</v>
      </c>
      <c r="C787" s="332">
        <v>0</v>
      </c>
      <c r="D787" s="355"/>
    </row>
    <row r="788" spans="1:4" ht="25.5" x14ac:dyDescent="0.2">
      <c r="A788" s="353" t="s">
        <v>85</v>
      </c>
      <c r="B788" s="354" t="s">
        <v>86</v>
      </c>
      <c r="C788" s="332">
        <v>0</v>
      </c>
      <c r="D788" s="355"/>
    </row>
    <row r="789" spans="1:4" x14ac:dyDescent="0.2">
      <c r="A789" s="353" t="s">
        <v>87</v>
      </c>
      <c r="B789" s="354" t="s">
        <v>88</v>
      </c>
      <c r="C789" s="332">
        <v>0</v>
      </c>
      <c r="D789" s="355"/>
    </row>
    <row r="790" spans="1:4" ht="25.5" x14ac:dyDescent="0.2">
      <c r="A790" s="353" t="s">
        <v>89</v>
      </c>
      <c r="B790" s="354" t="s">
        <v>90</v>
      </c>
      <c r="C790" s="332">
        <v>0</v>
      </c>
      <c r="D790" s="355"/>
    </row>
    <row r="791" spans="1:4" x14ac:dyDescent="0.2">
      <c r="A791" s="353" t="s">
        <v>91</v>
      </c>
      <c r="B791" s="354" t="s">
        <v>92</v>
      </c>
      <c r="C791" s="332">
        <v>0</v>
      </c>
      <c r="D791" s="355"/>
    </row>
    <row r="792" spans="1:4" x14ac:dyDescent="0.2">
      <c r="A792" s="356"/>
      <c r="B792" s="357"/>
      <c r="C792" s="332"/>
      <c r="D792" s="355"/>
    </row>
    <row r="793" spans="1:4" x14ac:dyDescent="0.2">
      <c r="A793" s="351" t="s">
        <v>93</v>
      </c>
      <c r="B793" s="348" t="s">
        <v>94</v>
      </c>
      <c r="C793" s="352">
        <f>SUM(C794:C798)</f>
        <v>0</v>
      </c>
      <c r="D793" s="350"/>
    </row>
    <row r="794" spans="1:4" x14ac:dyDescent="0.2">
      <c r="A794" s="353" t="s">
        <v>95</v>
      </c>
      <c r="B794" s="354" t="s">
        <v>96</v>
      </c>
      <c r="C794" s="332">
        <v>0</v>
      </c>
      <c r="D794" s="355"/>
    </row>
    <row r="795" spans="1:4" x14ac:dyDescent="0.2">
      <c r="A795" s="353" t="s">
        <v>97</v>
      </c>
      <c r="B795" s="354" t="s">
        <v>98</v>
      </c>
      <c r="C795" s="332">
        <v>0</v>
      </c>
      <c r="D795" s="355"/>
    </row>
    <row r="796" spans="1:4" x14ac:dyDescent="0.2">
      <c r="A796" s="353" t="s">
        <v>99</v>
      </c>
      <c r="B796" s="354" t="s">
        <v>100</v>
      </c>
      <c r="C796" s="332">
        <v>0</v>
      </c>
      <c r="D796" s="355"/>
    </row>
    <row r="797" spans="1:4" x14ac:dyDescent="0.2">
      <c r="A797" s="353" t="s">
        <v>101</v>
      </c>
      <c r="B797" s="354" t="s">
        <v>102</v>
      </c>
      <c r="C797" s="332">
        <v>0</v>
      </c>
      <c r="D797" s="355"/>
    </row>
    <row r="798" spans="1:4" x14ac:dyDescent="0.2">
      <c r="A798" s="353" t="s">
        <v>103</v>
      </c>
      <c r="B798" s="354" t="s">
        <v>104</v>
      </c>
      <c r="C798" s="332">
        <v>0</v>
      </c>
      <c r="D798" s="355"/>
    </row>
    <row r="799" spans="1:4" x14ac:dyDescent="0.2">
      <c r="A799" s="356"/>
      <c r="B799" s="357"/>
      <c r="C799" s="352"/>
      <c r="D799" s="350"/>
    </row>
    <row r="800" spans="1:4" ht="25.5" x14ac:dyDescent="0.2">
      <c r="A800" s="351" t="s">
        <v>105</v>
      </c>
      <c r="B800" s="358" t="s">
        <v>106</v>
      </c>
      <c r="C800" s="352">
        <f>SUM(C801:C807)</f>
        <v>0</v>
      </c>
      <c r="D800" s="350"/>
    </row>
    <row r="801" spans="1:4" x14ac:dyDescent="0.2">
      <c r="A801" s="353" t="s">
        <v>107</v>
      </c>
      <c r="B801" s="354" t="s">
        <v>108</v>
      </c>
      <c r="C801" s="332">
        <v>0</v>
      </c>
      <c r="D801" s="355"/>
    </row>
    <row r="802" spans="1:4" x14ac:dyDescent="0.2">
      <c r="A802" s="353" t="s">
        <v>109</v>
      </c>
      <c r="B802" s="354" t="s">
        <v>110</v>
      </c>
      <c r="C802" s="332">
        <v>0</v>
      </c>
      <c r="D802" s="355"/>
    </row>
    <row r="803" spans="1:4" x14ac:dyDescent="0.2">
      <c r="A803" s="353" t="s">
        <v>111</v>
      </c>
      <c r="B803" s="354" t="s">
        <v>112</v>
      </c>
      <c r="C803" s="332"/>
      <c r="D803" s="355"/>
    </row>
    <row r="804" spans="1:4" x14ac:dyDescent="0.2">
      <c r="A804" s="353" t="s">
        <v>113</v>
      </c>
      <c r="B804" s="354" t="s">
        <v>114</v>
      </c>
      <c r="C804" s="332">
        <v>0</v>
      </c>
      <c r="D804" s="355"/>
    </row>
    <row r="805" spans="1:4" x14ac:dyDescent="0.2">
      <c r="A805" s="353" t="s">
        <v>115</v>
      </c>
      <c r="B805" s="354" t="s">
        <v>116</v>
      </c>
      <c r="C805" s="332">
        <v>0</v>
      </c>
      <c r="D805" s="355"/>
    </row>
    <row r="806" spans="1:4" ht="25.5" x14ac:dyDescent="0.2">
      <c r="A806" s="353" t="s">
        <v>117</v>
      </c>
      <c r="B806" s="354" t="s">
        <v>118</v>
      </c>
      <c r="C806" s="332">
        <v>0</v>
      </c>
      <c r="D806" s="355"/>
    </row>
    <row r="807" spans="1:4" ht="25.5" x14ac:dyDescent="0.2">
      <c r="A807" s="353" t="s">
        <v>119</v>
      </c>
      <c r="B807" s="354" t="s">
        <v>120</v>
      </c>
      <c r="C807" s="332">
        <v>0</v>
      </c>
      <c r="D807" s="355"/>
    </row>
    <row r="808" spans="1:4" x14ac:dyDescent="0.2">
      <c r="A808" s="356"/>
      <c r="B808" s="357"/>
      <c r="C808" s="332"/>
      <c r="D808" s="355"/>
    </row>
    <row r="809" spans="1:4" x14ac:dyDescent="0.2">
      <c r="A809" s="351" t="s">
        <v>121</v>
      </c>
      <c r="B809" s="348" t="s">
        <v>122</v>
      </c>
      <c r="C809" s="352">
        <f>SUM(C810:C816)</f>
        <v>0</v>
      </c>
      <c r="D809" s="350"/>
    </row>
    <row r="810" spans="1:4" x14ac:dyDescent="0.2">
      <c r="A810" s="353" t="s">
        <v>123</v>
      </c>
      <c r="B810" s="354" t="s">
        <v>124</v>
      </c>
      <c r="C810" s="332">
        <v>0</v>
      </c>
      <c r="D810" s="355"/>
    </row>
    <row r="811" spans="1:4" x14ac:dyDescent="0.2">
      <c r="A811" s="353" t="s">
        <v>125</v>
      </c>
      <c r="B811" s="354" t="s">
        <v>126</v>
      </c>
      <c r="C811" s="332">
        <v>0</v>
      </c>
      <c r="D811" s="355"/>
    </row>
    <row r="812" spans="1:4" x14ac:dyDescent="0.2">
      <c r="A812" s="353" t="s">
        <v>127</v>
      </c>
      <c r="B812" s="354" t="s">
        <v>128</v>
      </c>
      <c r="C812" s="332">
        <v>0</v>
      </c>
      <c r="D812" s="355"/>
    </row>
    <row r="813" spans="1:4" ht="25.5" x14ac:dyDescent="0.2">
      <c r="A813" s="353" t="s">
        <v>129</v>
      </c>
      <c r="B813" s="354" t="s">
        <v>130</v>
      </c>
      <c r="C813" s="332">
        <v>0</v>
      </c>
      <c r="D813" s="355"/>
    </row>
    <row r="814" spans="1:4" ht="25.5" x14ac:dyDescent="0.2">
      <c r="A814" s="353" t="s">
        <v>131</v>
      </c>
      <c r="B814" s="354" t="s">
        <v>132</v>
      </c>
      <c r="C814" s="332">
        <v>0</v>
      </c>
      <c r="D814" s="355"/>
    </row>
    <row r="815" spans="1:4" x14ac:dyDescent="0.2">
      <c r="A815" s="353" t="s">
        <v>133</v>
      </c>
      <c r="B815" s="354" t="s">
        <v>134</v>
      </c>
      <c r="C815" s="332">
        <v>0</v>
      </c>
      <c r="D815" s="355"/>
    </row>
    <row r="816" spans="1:4" x14ac:dyDescent="0.2">
      <c r="A816" s="353" t="s">
        <v>135</v>
      </c>
      <c r="B816" s="354" t="s">
        <v>136</v>
      </c>
      <c r="C816" s="332"/>
      <c r="D816" s="355"/>
    </row>
    <row r="817" spans="1:4" x14ac:dyDescent="0.2">
      <c r="A817" s="356"/>
      <c r="B817" s="357"/>
      <c r="C817" s="332"/>
      <c r="D817" s="355"/>
    </row>
    <row r="818" spans="1:4" x14ac:dyDescent="0.2">
      <c r="A818" s="351" t="s">
        <v>137</v>
      </c>
      <c r="B818" s="348" t="s">
        <v>138</v>
      </c>
      <c r="C818" s="352">
        <f>SUM(C819++C820+C821)</f>
        <v>0</v>
      </c>
      <c r="D818" s="350"/>
    </row>
    <row r="819" spans="1:4" x14ac:dyDescent="0.2">
      <c r="A819" s="353" t="s">
        <v>139</v>
      </c>
      <c r="B819" s="354" t="s">
        <v>140</v>
      </c>
      <c r="C819" s="332">
        <v>0</v>
      </c>
      <c r="D819" s="355"/>
    </row>
    <row r="820" spans="1:4" x14ac:dyDescent="0.2">
      <c r="A820" s="353" t="s">
        <v>141</v>
      </c>
      <c r="B820" s="354" t="s">
        <v>142</v>
      </c>
      <c r="C820" s="332">
        <v>0</v>
      </c>
      <c r="D820" s="355"/>
    </row>
    <row r="821" spans="1:4" x14ac:dyDescent="0.2">
      <c r="A821" s="353" t="s">
        <v>143</v>
      </c>
      <c r="B821" s="354" t="s">
        <v>144</v>
      </c>
      <c r="C821" s="332">
        <v>0</v>
      </c>
      <c r="D821" s="355"/>
    </row>
    <row r="822" spans="1:4" x14ac:dyDescent="0.2">
      <c r="A822" s="356"/>
      <c r="B822" s="357"/>
      <c r="C822" s="332"/>
      <c r="D822" s="355"/>
    </row>
    <row r="823" spans="1:4" ht="25.5" x14ac:dyDescent="0.2">
      <c r="A823" s="351" t="s">
        <v>145</v>
      </c>
      <c r="B823" s="348" t="s">
        <v>146</v>
      </c>
      <c r="C823" s="352">
        <f>SUM(C824+C827+C828)</f>
        <v>0</v>
      </c>
      <c r="D823" s="350"/>
    </row>
    <row r="824" spans="1:4" x14ac:dyDescent="0.2">
      <c r="A824" s="353" t="s">
        <v>147</v>
      </c>
      <c r="B824" s="357" t="s">
        <v>148</v>
      </c>
      <c r="C824" s="352">
        <f>SUM(C825:C826)</f>
        <v>0</v>
      </c>
      <c r="D824" s="350"/>
    </row>
    <row r="825" spans="1:4" x14ac:dyDescent="0.2">
      <c r="A825" s="356" t="s">
        <v>149</v>
      </c>
      <c r="B825" s="357" t="s">
        <v>150</v>
      </c>
      <c r="C825" s="332">
        <v>0</v>
      </c>
      <c r="D825" s="355"/>
    </row>
    <row r="826" spans="1:4" ht="25.5" x14ac:dyDescent="0.2">
      <c r="A826" s="356" t="s">
        <v>151</v>
      </c>
      <c r="B826" s="357" t="s">
        <v>152</v>
      </c>
      <c r="C826" s="332">
        <v>0</v>
      </c>
      <c r="D826" s="355"/>
    </row>
    <row r="827" spans="1:4" x14ac:dyDescent="0.2">
      <c r="A827" s="353" t="s">
        <v>153</v>
      </c>
      <c r="B827" s="354" t="s">
        <v>154</v>
      </c>
      <c r="C827" s="332">
        <v>0</v>
      </c>
      <c r="D827" s="355"/>
    </row>
    <row r="828" spans="1:4" x14ac:dyDescent="0.2">
      <c r="A828" s="353" t="s">
        <v>155</v>
      </c>
      <c r="B828" s="354" t="s">
        <v>156</v>
      </c>
      <c r="C828" s="332">
        <v>0</v>
      </c>
      <c r="D828" s="355"/>
    </row>
    <row r="829" spans="1:4" x14ac:dyDescent="0.2">
      <c r="A829" s="356"/>
      <c r="B829" s="357"/>
      <c r="C829" s="332"/>
      <c r="D829" s="355"/>
    </row>
    <row r="830" spans="1:4" x14ac:dyDescent="0.2">
      <c r="A830" s="351" t="s">
        <v>157</v>
      </c>
      <c r="B830" s="348" t="s">
        <v>158</v>
      </c>
      <c r="C830" s="349" t="s">
        <v>159</v>
      </c>
      <c r="D830" s="350"/>
    </row>
    <row r="831" spans="1:4" x14ac:dyDescent="0.2">
      <c r="A831" s="353" t="s">
        <v>160</v>
      </c>
      <c r="B831" s="354" t="s">
        <v>161</v>
      </c>
      <c r="C831" s="359" t="s">
        <v>159</v>
      </c>
      <c r="D831" s="355"/>
    </row>
    <row r="832" spans="1:4" x14ac:dyDescent="0.2">
      <c r="A832" s="353" t="s">
        <v>162</v>
      </c>
      <c r="B832" s="354" t="s">
        <v>163</v>
      </c>
      <c r="C832" s="332">
        <v>0</v>
      </c>
      <c r="D832" s="355"/>
    </row>
    <row r="833" spans="1:4" x14ac:dyDescent="0.2">
      <c r="A833" s="353" t="s">
        <v>164</v>
      </c>
      <c r="B833" s="354" t="s">
        <v>165</v>
      </c>
      <c r="C833" s="332">
        <v>0</v>
      </c>
      <c r="D833" s="355"/>
    </row>
    <row r="834" spans="1:4" x14ac:dyDescent="0.2">
      <c r="A834" s="356"/>
      <c r="B834" s="357"/>
      <c r="C834" s="332"/>
      <c r="D834" s="355"/>
    </row>
    <row r="835" spans="1:4" x14ac:dyDescent="0.2">
      <c r="A835" s="351" t="s">
        <v>166</v>
      </c>
      <c r="B835" s="348" t="s">
        <v>167</v>
      </c>
      <c r="C835" s="352">
        <f>SUM(C836:C844)</f>
        <v>0</v>
      </c>
      <c r="D835" s="350"/>
    </row>
    <row r="836" spans="1:4" x14ac:dyDescent="0.2">
      <c r="A836" s="353" t="s">
        <v>168</v>
      </c>
      <c r="B836" s="354" t="s">
        <v>169</v>
      </c>
      <c r="C836" s="332">
        <v>0</v>
      </c>
      <c r="D836" s="355"/>
    </row>
    <row r="837" spans="1:4" x14ac:dyDescent="0.2">
      <c r="A837" s="353" t="s">
        <v>170</v>
      </c>
      <c r="B837" s="354" t="s">
        <v>171</v>
      </c>
      <c r="C837" s="332">
        <v>0</v>
      </c>
      <c r="D837" s="355"/>
    </row>
    <row r="838" spans="1:4" x14ac:dyDescent="0.2">
      <c r="A838" s="353" t="s">
        <v>172</v>
      </c>
      <c r="B838" s="354" t="s">
        <v>173</v>
      </c>
      <c r="C838" s="332">
        <v>0</v>
      </c>
      <c r="D838" s="355"/>
    </row>
    <row r="839" spans="1:4" ht="25.5" x14ac:dyDescent="0.2">
      <c r="A839" s="353" t="s">
        <v>174</v>
      </c>
      <c r="B839" s="354" t="s">
        <v>175</v>
      </c>
      <c r="C839" s="332">
        <v>0</v>
      </c>
      <c r="D839" s="355"/>
    </row>
    <row r="840" spans="1:4" ht="25.5" x14ac:dyDescent="0.2">
      <c r="A840" s="353" t="s">
        <v>176</v>
      </c>
      <c r="B840" s="354" t="s">
        <v>177</v>
      </c>
      <c r="C840" s="332">
        <v>0</v>
      </c>
      <c r="D840" s="355"/>
    </row>
    <row r="841" spans="1:4" ht="25.5" x14ac:dyDescent="0.2">
      <c r="A841" s="353" t="s">
        <v>178</v>
      </c>
      <c r="B841" s="354" t="s">
        <v>179</v>
      </c>
      <c r="C841" s="332">
        <v>0</v>
      </c>
      <c r="D841" s="355"/>
    </row>
    <row r="842" spans="1:4" x14ac:dyDescent="0.2">
      <c r="A842" s="353" t="s">
        <v>180</v>
      </c>
      <c r="B842" s="354" t="s">
        <v>181</v>
      </c>
      <c r="C842" s="332">
        <v>0</v>
      </c>
      <c r="D842" s="355"/>
    </row>
    <row r="843" spans="1:4" ht="25.5" x14ac:dyDescent="0.2">
      <c r="A843" s="353" t="s">
        <v>182</v>
      </c>
      <c r="B843" s="354" t="s">
        <v>183</v>
      </c>
      <c r="C843" s="332">
        <v>0</v>
      </c>
      <c r="D843" s="355"/>
    </row>
    <row r="844" spans="1:4" ht="25.5" x14ac:dyDescent="0.2">
      <c r="A844" s="353" t="s">
        <v>184</v>
      </c>
      <c r="B844" s="354" t="s">
        <v>185</v>
      </c>
      <c r="C844" s="332">
        <v>0</v>
      </c>
      <c r="D844" s="355"/>
    </row>
    <row r="845" spans="1:4" x14ac:dyDescent="0.2">
      <c r="A845" s="356"/>
      <c r="B845" s="357"/>
      <c r="C845" s="332"/>
      <c r="D845" s="355"/>
    </row>
    <row r="846" spans="1:4" x14ac:dyDescent="0.2">
      <c r="A846" s="351" t="s">
        <v>186</v>
      </c>
      <c r="B846" s="348" t="s">
        <v>187</v>
      </c>
      <c r="C846" s="352">
        <f>SUM(C847:C850)</f>
        <v>0</v>
      </c>
      <c r="D846" s="350"/>
    </row>
    <row r="847" spans="1:4" x14ac:dyDescent="0.2">
      <c r="A847" s="353" t="s">
        <v>188</v>
      </c>
      <c r="B847" s="354" t="s">
        <v>189</v>
      </c>
      <c r="C847" s="332">
        <v>0</v>
      </c>
      <c r="D847" s="355"/>
    </row>
    <row r="848" spans="1:4" x14ac:dyDescent="0.2">
      <c r="A848" s="353" t="s">
        <v>190</v>
      </c>
      <c r="B848" s="354" t="s">
        <v>191</v>
      </c>
      <c r="C848" s="332">
        <v>0</v>
      </c>
      <c r="D848" s="355"/>
    </row>
    <row r="849" spans="1:4" x14ac:dyDescent="0.2">
      <c r="A849" s="353" t="s">
        <v>192</v>
      </c>
      <c r="B849" s="354" t="s">
        <v>193</v>
      </c>
      <c r="C849" s="332">
        <v>0</v>
      </c>
      <c r="D849" s="355"/>
    </row>
    <row r="850" spans="1:4" x14ac:dyDescent="0.2">
      <c r="A850" s="353" t="s">
        <v>194</v>
      </c>
      <c r="B850" s="354" t="s">
        <v>195</v>
      </c>
      <c r="C850" s="332">
        <v>0</v>
      </c>
      <c r="D850" s="355"/>
    </row>
    <row r="851" spans="1:4" x14ac:dyDescent="0.2">
      <c r="A851" s="356"/>
      <c r="B851" s="357"/>
      <c r="C851" s="332"/>
      <c r="D851" s="355"/>
    </row>
    <row r="852" spans="1:4" x14ac:dyDescent="0.2">
      <c r="A852" s="351" t="s">
        <v>196</v>
      </c>
      <c r="B852" s="348" t="s">
        <v>197</v>
      </c>
      <c r="C852" s="352">
        <f>SUM(C853:C858)</f>
        <v>0</v>
      </c>
      <c r="D852" s="350"/>
    </row>
    <row r="853" spans="1:4" x14ac:dyDescent="0.2">
      <c r="A853" s="353" t="s">
        <v>198</v>
      </c>
      <c r="B853" s="354" t="s">
        <v>199</v>
      </c>
      <c r="C853" s="332">
        <v>0</v>
      </c>
      <c r="D853" s="355"/>
    </row>
    <row r="854" spans="1:4" x14ac:dyDescent="0.2">
      <c r="A854" s="353" t="s">
        <v>200</v>
      </c>
      <c r="B854" s="354" t="s">
        <v>201</v>
      </c>
      <c r="C854" s="332">
        <v>0</v>
      </c>
      <c r="D854" s="355"/>
    </row>
    <row r="855" spans="1:4" x14ac:dyDescent="0.2">
      <c r="A855" s="353" t="s">
        <v>202</v>
      </c>
      <c r="B855" s="354" t="s">
        <v>203</v>
      </c>
      <c r="C855" s="332">
        <v>0</v>
      </c>
      <c r="D855" s="355"/>
    </row>
    <row r="856" spans="1:4" ht="25.5" x14ac:dyDescent="0.2">
      <c r="A856" s="353" t="s">
        <v>204</v>
      </c>
      <c r="B856" s="354" t="s">
        <v>205</v>
      </c>
      <c r="C856" s="332">
        <v>0</v>
      </c>
      <c r="D856" s="355"/>
    </row>
    <row r="857" spans="1:4" x14ac:dyDescent="0.2">
      <c r="A857" s="353" t="s">
        <v>206</v>
      </c>
      <c r="B857" s="354" t="s">
        <v>207</v>
      </c>
      <c r="C857" s="332">
        <v>0</v>
      </c>
      <c r="D857" s="355"/>
    </row>
    <row r="858" spans="1:4" x14ac:dyDescent="0.2">
      <c r="A858" s="353" t="s">
        <v>208</v>
      </c>
      <c r="B858" s="354" t="s">
        <v>209</v>
      </c>
      <c r="C858" s="360">
        <v>0</v>
      </c>
      <c r="D858" s="361"/>
    </row>
    <row r="859" spans="1:4" x14ac:dyDescent="0.2">
      <c r="A859" s="362"/>
      <c r="B859" s="363"/>
      <c r="C859" s="364"/>
      <c r="D859" s="342"/>
    </row>
    <row r="860" spans="1:4" x14ac:dyDescent="0.2">
      <c r="A860" s="347">
        <v>2</v>
      </c>
      <c r="B860" s="348" t="s">
        <v>210</v>
      </c>
      <c r="C860" s="352">
        <f>SUM(C862+C869+C875+C884+C888+C894)</f>
        <v>0</v>
      </c>
      <c r="D860" s="350"/>
    </row>
    <row r="861" spans="1:4" x14ac:dyDescent="0.2">
      <c r="A861" s="347"/>
      <c r="B861" s="365"/>
      <c r="C861" s="332"/>
      <c r="D861" s="355"/>
    </row>
    <row r="862" spans="1:4" x14ac:dyDescent="0.2">
      <c r="A862" s="362" t="s">
        <v>211</v>
      </c>
      <c r="B862" s="348" t="s">
        <v>212</v>
      </c>
      <c r="C862" s="352">
        <f>SUM(C863:C867)</f>
        <v>0</v>
      </c>
      <c r="D862" s="350"/>
    </row>
    <row r="863" spans="1:4" x14ac:dyDescent="0.2">
      <c r="A863" s="353" t="s">
        <v>213</v>
      </c>
      <c r="B863" s="354" t="s">
        <v>214</v>
      </c>
      <c r="C863" s="332">
        <v>0</v>
      </c>
      <c r="D863" s="355"/>
    </row>
    <row r="864" spans="1:4" x14ac:dyDescent="0.2">
      <c r="A864" s="353" t="s">
        <v>215</v>
      </c>
      <c r="B864" s="354" t="s">
        <v>216</v>
      </c>
      <c r="C864" s="332">
        <v>0</v>
      </c>
      <c r="D864" s="355"/>
    </row>
    <row r="865" spans="1:4" x14ac:dyDescent="0.2">
      <c r="A865" s="353" t="s">
        <v>217</v>
      </c>
      <c r="B865" s="354" t="s">
        <v>218</v>
      </c>
      <c r="C865" s="332">
        <v>0</v>
      </c>
      <c r="D865" s="355"/>
    </row>
    <row r="866" spans="1:4" x14ac:dyDescent="0.2">
      <c r="A866" s="353" t="s">
        <v>219</v>
      </c>
      <c r="B866" s="354" t="s">
        <v>220</v>
      </c>
      <c r="C866" s="332">
        <v>0</v>
      </c>
      <c r="D866" s="355"/>
    </row>
    <row r="867" spans="1:4" x14ac:dyDescent="0.2">
      <c r="A867" s="353" t="s">
        <v>221</v>
      </c>
      <c r="B867" s="354" t="s">
        <v>222</v>
      </c>
      <c r="C867" s="332">
        <v>0</v>
      </c>
      <c r="D867" s="355"/>
    </row>
    <row r="868" spans="1:4" x14ac:dyDescent="0.2">
      <c r="A868" s="366"/>
      <c r="B868" s="357"/>
      <c r="C868" s="332"/>
      <c r="D868" s="355"/>
    </row>
    <row r="869" spans="1:4" ht="25.5" x14ac:dyDescent="0.2">
      <c r="A869" s="362" t="s">
        <v>223</v>
      </c>
      <c r="B869" s="348" t="s">
        <v>224</v>
      </c>
      <c r="C869" s="352">
        <f>SUM(C870:C873)</f>
        <v>0</v>
      </c>
      <c r="D869" s="350"/>
    </row>
    <row r="870" spans="1:4" x14ac:dyDescent="0.2">
      <c r="A870" s="353" t="s">
        <v>225</v>
      </c>
      <c r="B870" s="354" t="s">
        <v>226</v>
      </c>
      <c r="C870" s="332">
        <v>0</v>
      </c>
      <c r="D870" s="355"/>
    </row>
    <row r="871" spans="1:4" x14ac:dyDescent="0.2">
      <c r="A871" s="353" t="s">
        <v>227</v>
      </c>
      <c r="B871" s="354" t="s">
        <v>228</v>
      </c>
      <c r="C871" s="332">
        <v>0</v>
      </c>
      <c r="D871" s="355"/>
    </row>
    <row r="872" spans="1:4" x14ac:dyDescent="0.2">
      <c r="A872" s="353" t="s">
        <v>229</v>
      </c>
      <c r="B872" s="354" t="s">
        <v>230</v>
      </c>
      <c r="C872" s="332">
        <v>0</v>
      </c>
      <c r="D872" s="355"/>
    </row>
    <row r="873" spans="1:4" x14ac:dyDescent="0.2">
      <c r="A873" s="353" t="s">
        <v>231</v>
      </c>
      <c r="B873" s="354" t="s">
        <v>232</v>
      </c>
      <c r="C873" s="332">
        <v>0</v>
      </c>
      <c r="D873" s="355"/>
    </row>
    <row r="874" spans="1:4" x14ac:dyDescent="0.2">
      <c r="A874" s="366"/>
      <c r="B874" s="357"/>
      <c r="C874" s="332"/>
      <c r="D874" s="355"/>
    </row>
    <row r="875" spans="1:4" ht="25.5" x14ac:dyDescent="0.2">
      <c r="A875" s="362" t="s">
        <v>233</v>
      </c>
      <c r="B875" s="348" t="s">
        <v>234</v>
      </c>
      <c r="C875" s="352">
        <f>SUM(C876:C882)</f>
        <v>0</v>
      </c>
      <c r="D875" s="350"/>
    </row>
    <row r="876" spans="1:4" x14ac:dyDescent="0.2">
      <c r="A876" s="353" t="s">
        <v>235</v>
      </c>
      <c r="B876" s="354" t="s">
        <v>236</v>
      </c>
      <c r="C876" s="332">
        <v>0</v>
      </c>
      <c r="D876" s="355"/>
    </row>
    <row r="877" spans="1:4" ht="25.5" x14ac:dyDescent="0.2">
      <c r="A877" s="353" t="s">
        <v>237</v>
      </c>
      <c r="B877" s="354" t="s">
        <v>238</v>
      </c>
      <c r="C877" s="332">
        <v>0</v>
      </c>
      <c r="D877" s="355"/>
    </row>
    <row r="878" spans="1:4" x14ac:dyDescent="0.2">
      <c r="A878" s="353" t="s">
        <v>239</v>
      </c>
      <c r="B878" s="354" t="s">
        <v>240</v>
      </c>
      <c r="C878" s="332">
        <v>0</v>
      </c>
      <c r="D878" s="355"/>
    </row>
    <row r="879" spans="1:4" ht="25.5" x14ac:dyDescent="0.2">
      <c r="A879" s="353" t="s">
        <v>241</v>
      </c>
      <c r="B879" s="354" t="s">
        <v>242</v>
      </c>
      <c r="C879" s="332">
        <v>0</v>
      </c>
      <c r="D879" s="355"/>
    </row>
    <row r="880" spans="1:4" x14ac:dyDescent="0.2">
      <c r="A880" s="353" t="s">
        <v>243</v>
      </c>
      <c r="B880" s="354" t="s">
        <v>244</v>
      </c>
      <c r="C880" s="332">
        <v>0</v>
      </c>
      <c r="D880" s="355"/>
    </row>
    <row r="881" spans="1:4" x14ac:dyDescent="0.2">
      <c r="A881" s="353" t="s">
        <v>245</v>
      </c>
      <c r="B881" s="354" t="s">
        <v>246</v>
      </c>
      <c r="C881" s="332">
        <v>0</v>
      </c>
      <c r="D881" s="355"/>
    </row>
    <row r="882" spans="1:4" ht="25.5" x14ac:dyDescent="0.2">
      <c r="A882" s="353" t="s">
        <v>247</v>
      </c>
      <c r="B882" s="354" t="s">
        <v>248</v>
      </c>
      <c r="C882" s="332">
        <v>0</v>
      </c>
      <c r="D882" s="355"/>
    </row>
    <row r="883" spans="1:4" x14ac:dyDescent="0.2">
      <c r="A883" s="366"/>
      <c r="B883" s="357"/>
      <c r="C883" s="332"/>
      <c r="D883" s="355"/>
    </row>
    <row r="884" spans="1:4" ht="25.5" x14ac:dyDescent="0.2">
      <c r="A884" s="362" t="s">
        <v>249</v>
      </c>
      <c r="B884" s="348" t="s">
        <v>250</v>
      </c>
      <c r="C884" s="352">
        <f>SUM(C885:C886)</f>
        <v>0</v>
      </c>
      <c r="D884" s="350"/>
    </row>
    <row r="885" spans="1:4" x14ac:dyDescent="0.2">
      <c r="A885" s="353" t="s">
        <v>251</v>
      </c>
      <c r="B885" s="354" t="s">
        <v>252</v>
      </c>
      <c r="C885" s="332">
        <v>0</v>
      </c>
      <c r="D885" s="355"/>
    </row>
    <row r="886" spans="1:4" x14ac:dyDescent="0.2">
      <c r="A886" s="353" t="s">
        <v>253</v>
      </c>
      <c r="B886" s="354" t="s">
        <v>254</v>
      </c>
      <c r="C886" s="332">
        <v>0</v>
      </c>
      <c r="D886" s="355"/>
    </row>
    <row r="887" spans="1:4" x14ac:dyDescent="0.2">
      <c r="A887" s="366"/>
      <c r="B887" s="357"/>
      <c r="C887" s="332"/>
      <c r="D887" s="355"/>
    </row>
    <row r="888" spans="1:4" ht="25.5" x14ac:dyDescent="0.2">
      <c r="A888" s="362" t="s">
        <v>255</v>
      </c>
      <c r="B888" s="348" t="s">
        <v>256</v>
      </c>
      <c r="C888" s="352">
        <f>SUM(C889:C892)</f>
        <v>0</v>
      </c>
      <c r="D888" s="350"/>
    </row>
    <row r="889" spans="1:4" x14ac:dyDescent="0.2">
      <c r="A889" s="353" t="s">
        <v>257</v>
      </c>
      <c r="B889" s="354" t="s">
        <v>258</v>
      </c>
      <c r="C889" s="332">
        <v>0</v>
      </c>
      <c r="D889" s="355"/>
    </row>
    <row r="890" spans="1:4" x14ac:dyDescent="0.2">
      <c r="A890" s="353" t="s">
        <v>259</v>
      </c>
      <c r="B890" s="354" t="s">
        <v>260</v>
      </c>
      <c r="C890" s="332">
        <v>0</v>
      </c>
      <c r="D890" s="355"/>
    </row>
    <row r="891" spans="1:4" x14ac:dyDescent="0.2">
      <c r="A891" s="353" t="s">
        <v>261</v>
      </c>
      <c r="B891" s="354" t="s">
        <v>262</v>
      </c>
      <c r="C891" s="332">
        <v>0</v>
      </c>
      <c r="D891" s="355"/>
    </row>
    <row r="892" spans="1:4" ht="25.5" x14ac:dyDescent="0.2">
      <c r="A892" s="353" t="s">
        <v>263</v>
      </c>
      <c r="B892" s="354" t="s">
        <v>264</v>
      </c>
      <c r="C892" s="332">
        <v>0</v>
      </c>
      <c r="D892" s="355"/>
    </row>
    <row r="893" spans="1:4" x14ac:dyDescent="0.2">
      <c r="A893" s="366"/>
      <c r="B893" s="357"/>
      <c r="C893" s="332"/>
      <c r="D893" s="355"/>
    </row>
    <row r="894" spans="1:4" ht="25.5" x14ac:dyDescent="0.2">
      <c r="A894" s="362" t="s">
        <v>265</v>
      </c>
      <c r="B894" s="348" t="s">
        <v>266</v>
      </c>
      <c r="C894" s="352">
        <f>SUM(C895:C902)</f>
        <v>0</v>
      </c>
      <c r="D894" s="350"/>
    </row>
    <row r="895" spans="1:4" x14ac:dyDescent="0.2">
      <c r="A895" s="353" t="s">
        <v>267</v>
      </c>
      <c r="B895" s="354" t="s">
        <v>268</v>
      </c>
      <c r="C895" s="332"/>
      <c r="D895" s="355"/>
    </row>
    <row r="896" spans="1:4" ht="25.5" x14ac:dyDescent="0.2">
      <c r="A896" s="353" t="s">
        <v>269</v>
      </c>
      <c r="B896" s="354" t="s">
        <v>270</v>
      </c>
      <c r="C896" s="332">
        <v>0</v>
      </c>
      <c r="D896" s="355"/>
    </row>
    <row r="897" spans="1:4" x14ac:dyDescent="0.2">
      <c r="A897" s="353" t="s">
        <v>271</v>
      </c>
      <c r="B897" s="354" t="s">
        <v>272</v>
      </c>
      <c r="C897" s="332">
        <v>0</v>
      </c>
      <c r="D897" s="355"/>
    </row>
    <row r="898" spans="1:4" x14ac:dyDescent="0.2">
      <c r="A898" s="353" t="s">
        <v>273</v>
      </c>
      <c r="B898" s="354" t="s">
        <v>274</v>
      </c>
      <c r="C898" s="332">
        <v>0</v>
      </c>
      <c r="D898" s="355"/>
    </row>
    <row r="899" spans="1:4" x14ac:dyDescent="0.2">
      <c r="A899" s="353" t="s">
        <v>275</v>
      </c>
      <c r="B899" s="354" t="s">
        <v>276</v>
      </c>
      <c r="C899" s="332">
        <v>0</v>
      </c>
      <c r="D899" s="355"/>
    </row>
    <row r="900" spans="1:4" ht="25.5" x14ac:dyDescent="0.2">
      <c r="A900" s="353" t="s">
        <v>277</v>
      </c>
      <c r="B900" s="354" t="s">
        <v>278</v>
      </c>
      <c r="C900" s="332">
        <v>0</v>
      </c>
      <c r="D900" s="355"/>
    </row>
    <row r="901" spans="1:4" x14ac:dyDescent="0.2">
      <c r="A901" s="353" t="s">
        <v>279</v>
      </c>
      <c r="B901" s="354" t="s">
        <v>280</v>
      </c>
      <c r="C901" s="332">
        <v>0</v>
      </c>
      <c r="D901" s="355"/>
    </row>
    <row r="902" spans="1:4" x14ac:dyDescent="0.2">
      <c r="A902" s="353" t="s">
        <v>281</v>
      </c>
      <c r="B902" s="354" t="s">
        <v>282</v>
      </c>
      <c r="C902" s="332">
        <v>0</v>
      </c>
      <c r="D902" s="355"/>
    </row>
    <row r="903" spans="1:4" x14ac:dyDescent="0.2">
      <c r="A903" s="353"/>
      <c r="B903" s="357"/>
      <c r="C903" s="332"/>
      <c r="D903" s="355"/>
    </row>
    <row r="904" spans="1:4" x14ac:dyDescent="0.2">
      <c r="A904" s="347">
        <v>5</v>
      </c>
      <c r="B904" s="367" t="s">
        <v>283</v>
      </c>
      <c r="C904" s="352">
        <f>SUM(C906+C916+C926+C931)</f>
        <v>0</v>
      </c>
      <c r="D904" s="350"/>
    </row>
    <row r="905" spans="1:4" x14ac:dyDescent="0.2">
      <c r="A905" s="366"/>
      <c r="B905" s="357"/>
      <c r="C905" s="332"/>
      <c r="D905" s="355"/>
    </row>
    <row r="906" spans="1:4" x14ac:dyDescent="0.2">
      <c r="A906" s="368" t="s">
        <v>284</v>
      </c>
      <c r="B906" s="348" t="s">
        <v>285</v>
      </c>
      <c r="C906" s="352">
        <f>SUM(C907:C914)</f>
        <v>0</v>
      </c>
      <c r="D906" s="350"/>
    </row>
    <row r="907" spans="1:4" x14ac:dyDescent="0.2">
      <c r="A907" s="369" t="s">
        <v>286</v>
      </c>
      <c r="B907" s="354" t="s">
        <v>287</v>
      </c>
      <c r="C907" s="332">
        <v>0</v>
      </c>
      <c r="D907" s="355"/>
    </row>
    <row r="908" spans="1:4" x14ac:dyDescent="0.2">
      <c r="A908" s="369" t="s">
        <v>288</v>
      </c>
      <c r="B908" s="354" t="s">
        <v>289</v>
      </c>
      <c r="C908" s="332">
        <v>0</v>
      </c>
      <c r="D908" s="355"/>
    </row>
    <row r="909" spans="1:4" x14ac:dyDescent="0.2">
      <c r="A909" s="369" t="s">
        <v>290</v>
      </c>
      <c r="B909" s="354" t="s">
        <v>291</v>
      </c>
      <c r="C909" s="332"/>
      <c r="D909" s="355"/>
    </row>
    <row r="910" spans="1:4" x14ac:dyDescent="0.2">
      <c r="A910" s="369" t="s">
        <v>292</v>
      </c>
      <c r="B910" s="354" t="s">
        <v>293</v>
      </c>
      <c r="C910" s="332"/>
      <c r="D910" s="355"/>
    </row>
    <row r="911" spans="1:4" x14ac:dyDescent="0.2">
      <c r="A911" s="369" t="s">
        <v>294</v>
      </c>
      <c r="B911" s="354" t="s">
        <v>295</v>
      </c>
      <c r="C911" s="332"/>
      <c r="D911" s="355"/>
    </row>
    <row r="912" spans="1:4" ht="25.5" x14ac:dyDescent="0.2">
      <c r="A912" s="369" t="s">
        <v>296</v>
      </c>
      <c r="B912" s="354" t="s">
        <v>297</v>
      </c>
      <c r="C912" s="332"/>
      <c r="D912" s="355"/>
    </row>
    <row r="913" spans="1:4" ht="25.5" x14ac:dyDescent="0.2">
      <c r="A913" s="369" t="s">
        <v>298</v>
      </c>
      <c r="B913" s="354" t="s">
        <v>299</v>
      </c>
      <c r="C913" s="332"/>
      <c r="D913" s="355"/>
    </row>
    <row r="914" spans="1:4" x14ac:dyDescent="0.2">
      <c r="A914" s="369" t="s">
        <v>300</v>
      </c>
      <c r="B914" s="354" t="s">
        <v>301</v>
      </c>
      <c r="C914" s="332">
        <v>0</v>
      </c>
      <c r="D914" s="355"/>
    </row>
    <row r="915" spans="1:4" x14ac:dyDescent="0.2">
      <c r="A915" s="369"/>
      <c r="B915" s="354"/>
      <c r="C915" s="332"/>
      <c r="D915" s="355"/>
    </row>
    <row r="916" spans="1:4" ht="25.5" x14ac:dyDescent="0.2">
      <c r="A916" s="368" t="s">
        <v>302</v>
      </c>
      <c r="B916" s="348" t="s">
        <v>303</v>
      </c>
      <c r="C916" s="352">
        <f>SUM(C917:C924)</f>
        <v>0</v>
      </c>
      <c r="D916" s="350"/>
    </row>
    <row r="917" spans="1:4" x14ac:dyDescent="0.2">
      <c r="A917" s="369" t="s">
        <v>304</v>
      </c>
      <c r="B917" s="354" t="s">
        <v>305</v>
      </c>
      <c r="C917" s="332">
        <v>0</v>
      </c>
      <c r="D917" s="355"/>
    </row>
    <row r="918" spans="1:4" x14ac:dyDescent="0.2">
      <c r="A918" s="369" t="s">
        <v>306</v>
      </c>
      <c r="B918" s="354" t="s">
        <v>307</v>
      </c>
      <c r="C918" s="332">
        <v>0</v>
      </c>
      <c r="D918" s="355"/>
    </row>
    <row r="919" spans="1:4" x14ac:dyDescent="0.2">
      <c r="A919" s="369" t="s">
        <v>308</v>
      </c>
      <c r="B919" s="354" t="s">
        <v>309</v>
      </c>
      <c r="C919" s="332">
        <v>0</v>
      </c>
      <c r="D919" s="355"/>
    </row>
    <row r="920" spans="1:4" x14ac:dyDescent="0.2">
      <c r="A920" s="369" t="s">
        <v>310</v>
      </c>
      <c r="B920" s="354" t="s">
        <v>311</v>
      </c>
      <c r="C920" s="332">
        <v>0</v>
      </c>
      <c r="D920" s="355"/>
    </row>
    <row r="921" spans="1:4" x14ac:dyDescent="0.2">
      <c r="A921" s="369" t="s">
        <v>312</v>
      </c>
      <c r="B921" s="354" t="s">
        <v>313</v>
      </c>
      <c r="C921" s="332">
        <v>0</v>
      </c>
      <c r="D921" s="355"/>
    </row>
    <row r="922" spans="1:4" x14ac:dyDescent="0.2">
      <c r="A922" s="369" t="s">
        <v>314</v>
      </c>
      <c r="B922" s="354" t="s">
        <v>315</v>
      </c>
      <c r="C922" s="332">
        <v>0</v>
      </c>
      <c r="D922" s="355"/>
    </row>
    <row r="923" spans="1:4" x14ac:dyDescent="0.2">
      <c r="A923" s="369" t="s">
        <v>316</v>
      </c>
      <c r="B923" s="354" t="s">
        <v>317</v>
      </c>
      <c r="C923" s="332">
        <v>0</v>
      </c>
      <c r="D923" s="355"/>
    </row>
    <row r="924" spans="1:4" ht="25.5" x14ac:dyDescent="0.2">
      <c r="A924" s="369" t="s">
        <v>318</v>
      </c>
      <c r="B924" s="354" t="s">
        <v>319</v>
      </c>
      <c r="C924" s="332">
        <v>0</v>
      </c>
      <c r="D924" s="355"/>
    </row>
    <row r="925" spans="1:4" x14ac:dyDescent="0.2">
      <c r="A925" s="369"/>
      <c r="B925" s="354"/>
      <c r="C925" s="332"/>
      <c r="D925" s="355"/>
    </row>
    <row r="926" spans="1:4" x14ac:dyDescent="0.2">
      <c r="A926" s="368" t="s">
        <v>320</v>
      </c>
      <c r="B926" s="348" t="s">
        <v>321</v>
      </c>
      <c r="C926" s="352">
        <f>SUM(C927:C929)</f>
        <v>0</v>
      </c>
      <c r="D926" s="350"/>
    </row>
    <row r="927" spans="1:4" x14ac:dyDescent="0.2">
      <c r="A927" s="369" t="s">
        <v>322</v>
      </c>
      <c r="B927" s="354" t="s">
        <v>323</v>
      </c>
      <c r="C927" s="332">
        <v>0</v>
      </c>
      <c r="D927" s="355"/>
    </row>
    <row r="928" spans="1:4" x14ac:dyDescent="0.2">
      <c r="A928" s="369" t="s">
        <v>324</v>
      </c>
      <c r="B928" s="354" t="s">
        <v>325</v>
      </c>
      <c r="C928" s="332">
        <v>0</v>
      </c>
      <c r="D928" s="355"/>
    </row>
    <row r="929" spans="1:4" x14ac:dyDescent="0.2">
      <c r="A929" s="369" t="s">
        <v>326</v>
      </c>
      <c r="B929" s="354" t="s">
        <v>327</v>
      </c>
      <c r="C929" s="332">
        <v>0</v>
      </c>
      <c r="D929" s="355"/>
    </row>
    <row r="930" spans="1:4" x14ac:dyDescent="0.2">
      <c r="A930" s="369"/>
      <c r="B930" s="354"/>
      <c r="C930" s="332"/>
      <c r="D930" s="355"/>
    </row>
    <row r="931" spans="1:4" x14ac:dyDescent="0.2">
      <c r="A931" s="368" t="s">
        <v>328</v>
      </c>
      <c r="B931" s="348" t="s">
        <v>329</v>
      </c>
      <c r="C931" s="352">
        <f>SUM(C932:C935)</f>
        <v>0</v>
      </c>
      <c r="D931" s="350"/>
    </row>
    <row r="932" spans="1:4" x14ac:dyDescent="0.2">
      <c r="A932" s="369" t="s">
        <v>330</v>
      </c>
      <c r="B932" s="354" t="s">
        <v>331</v>
      </c>
      <c r="C932" s="332">
        <v>0</v>
      </c>
      <c r="D932" s="355"/>
    </row>
    <row r="933" spans="1:4" x14ac:dyDescent="0.2">
      <c r="A933" s="369" t="s">
        <v>332</v>
      </c>
      <c r="B933" s="354" t="s">
        <v>333</v>
      </c>
      <c r="C933" s="332">
        <v>0</v>
      </c>
      <c r="D933" s="355"/>
    </row>
    <row r="934" spans="1:4" x14ac:dyDescent="0.2">
      <c r="A934" s="369" t="s">
        <v>334</v>
      </c>
      <c r="B934" s="354" t="s">
        <v>335</v>
      </c>
      <c r="C934" s="332">
        <v>0</v>
      </c>
      <c r="D934" s="355"/>
    </row>
    <row r="935" spans="1:4" x14ac:dyDescent="0.2">
      <c r="A935" s="369" t="s">
        <v>336</v>
      </c>
      <c r="B935" s="354" t="s">
        <v>337</v>
      </c>
      <c r="C935" s="332">
        <v>0</v>
      </c>
      <c r="D935" s="355"/>
    </row>
    <row r="936" spans="1:4" x14ac:dyDescent="0.2">
      <c r="A936" s="406"/>
      <c r="B936" s="354"/>
      <c r="C936" s="332"/>
      <c r="D936" s="355"/>
    </row>
    <row r="937" spans="1:4" ht="25.5" x14ac:dyDescent="0.2">
      <c r="A937" s="372" t="str">
        <f>'3. Reg en Salud'!B63</f>
        <v>RE2.MM Medidas minimizadoras del riesgo</v>
      </c>
      <c r="B937" s="340" t="s">
        <v>74</v>
      </c>
      <c r="C937" s="332">
        <f>SUM(C939,C1015,C1059)</f>
        <v>0</v>
      </c>
      <c r="D937" s="342"/>
    </row>
    <row r="938" spans="1:4" x14ac:dyDescent="0.2">
      <c r="A938" s="343" t="s">
        <v>75</v>
      </c>
      <c r="B938" s="344" t="s">
        <v>76</v>
      </c>
      <c r="C938" s="345" t="s">
        <v>77</v>
      </c>
      <c r="D938" s="346" t="s">
        <v>78</v>
      </c>
    </row>
    <row r="939" spans="1:4" x14ac:dyDescent="0.2">
      <c r="A939" s="347">
        <v>1</v>
      </c>
      <c r="B939" s="348" t="s">
        <v>79</v>
      </c>
      <c r="C939" s="349">
        <f>SUM(C941,C948,C955,C964,C973,C978,C985,C990,C1001,C1007)</f>
        <v>0</v>
      </c>
      <c r="D939" s="350"/>
    </row>
    <row r="940" spans="1:4" x14ac:dyDescent="0.2">
      <c r="A940" s="347"/>
      <c r="B940" s="365"/>
      <c r="C940" s="352"/>
      <c r="D940" s="350"/>
    </row>
    <row r="941" spans="1:4" x14ac:dyDescent="0.2">
      <c r="A941" s="351" t="s">
        <v>81</v>
      </c>
      <c r="B941" s="348" t="s">
        <v>82</v>
      </c>
      <c r="C941" s="352">
        <f>SUM(C942:C946)</f>
        <v>0</v>
      </c>
      <c r="D941" s="350"/>
    </row>
    <row r="942" spans="1:4" x14ac:dyDescent="0.2">
      <c r="A942" s="353" t="s">
        <v>83</v>
      </c>
      <c r="B942" s="354" t="s">
        <v>84</v>
      </c>
      <c r="C942" s="332">
        <v>0</v>
      </c>
      <c r="D942" s="355"/>
    </row>
    <row r="943" spans="1:4" ht="25.5" x14ac:dyDescent="0.2">
      <c r="A943" s="353" t="s">
        <v>85</v>
      </c>
      <c r="B943" s="354" t="s">
        <v>86</v>
      </c>
      <c r="C943" s="332">
        <v>0</v>
      </c>
      <c r="D943" s="355"/>
    </row>
    <row r="944" spans="1:4" x14ac:dyDescent="0.2">
      <c r="A944" s="353" t="s">
        <v>87</v>
      </c>
      <c r="B944" s="354" t="s">
        <v>88</v>
      </c>
      <c r="C944" s="332">
        <v>0</v>
      </c>
      <c r="D944" s="355"/>
    </row>
    <row r="945" spans="1:4" ht="25.5" x14ac:dyDescent="0.2">
      <c r="A945" s="353" t="s">
        <v>89</v>
      </c>
      <c r="B945" s="354" t="s">
        <v>90</v>
      </c>
      <c r="C945" s="332">
        <v>0</v>
      </c>
      <c r="D945" s="355"/>
    </row>
    <row r="946" spans="1:4" x14ac:dyDescent="0.2">
      <c r="A946" s="353" t="s">
        <v>91</v>
      </c>
      <c r="B946" s="354" t="s">
        <v>92</v>
      </c>
      <c r="C946" s="332">
        <v>0</v>
      </c>
      <c r="D946" s="355"/>
    </row>
    <row r="947" spans="1:4" x14ac:dyDescent="0.2">
      <c r="A947" s="356"/>
      <c r="B947" s="357"/>
      <c r="C947" s="332"/>
      <c r="D947" s="355"/>
    </row>
    <row r="948" spans="1:4" x14ac:dyDescent="0.2">
      <c r="A948" s="351" t="s">
        <v>93</v>
      </c>
      <c r="B948" s="348" t="s">
        <v>94</v>
      </c>
      <c r="C948" s="352">
        <f>SUM(C949:C953)</f>
        <v>0</v>
      </c>
      <c r="D948" s="350"/>
    </row>
    <row r="949" spans="1:4" x14ac:dyDescent="0.2">
      <c r="A949" s="353" t="s">
        <v>95</v>
      </c>
      <c r="B949" s="354" t="s">
        <v>96</v>
      </c>
      <c r="C949" s="332">
        <v>0</v>
      </c>
      <c r="D949" s="355"/>
    </row>
    <row r="950" spans="1:4" x14ac:dyDescent="0.2">
      <c r="A950" s="353" t="s">
        <v>97</v>
      </c>
      <c r="B950" s="354" t="s">
        <v>98</v>
      </c>
      <c r="C950" s="332">
        <v>0</v>
      </c>
      <c r="D950" s="355"/>
    </row>
    <row r="951" spans="1:4" x14ac:dyDescent="0.2">
      <c r="A951" s="353" t="s">
        <v>99</v>
      </c>
      <c r="B951" s="354" t="s">
        <v>100</v>
      </c>
      <c r="C951" s="332">
        <v>0</v>
      </c>
      <c r="D951" s="355"/>
    </row>
    <row r="952" spans="1:4" x14ac:dyDescent="0.2">
      <c r="A952" s="353" t="s">
        <v>101</v>
      </c>
      <c r="B952" s="354" t="s">
        <v>102</v>
      </c>
      <c r="C952" s="332">
        <v>0</v>
      </c>
      <c r="D952" s="355"/>
    </row>
    <row r="953" spans="1:4" x14ac:dyDescent="0.2">
      <c r="A953" s="353" t="s">
        <v>103</v>
      </c>
      <c r="B953" s="354" t="s">
        <v>104</v>
      </c>
      <c r="C953" s="332">
        <v>0</v>
      </c>
      <c r="D953" s="355"/>
    </row>
    <row r="954" spans="1:4" x14ac:dyDescent="0.2">
      <c r="A954" s="356"/>
      <c r="B954" s="357"/>
      <c r="C954" s="352"/>
      <c r="D954" s="350"/>
    </row>
    <row r="955" spans="1:4" ht="25.5" x14ac:dyDescent="0.2">
      <c r="A955" s="351" t="s">
        <v>105</v>
      </c>
      <c r="B955" s="358" t="s">
        <v>106</v>
      </c>
      <c r="C955" s="352">
        <f>SUM(C956:C962)</f>
        <v>0</v>
      </c>
      <c r="D955" s="350"/>
    </row>
    <row r="956" spans="1:4" x14ac:dyDescent="0.2">
      <c r="A956" s="353" t="s">
        <v>107</v>
      </c>
      <c r="B956" s="354" t="s">
        <v>108</v>
      </c>
      <c r="C956" s="332">
        <v>0</v>
      </c>
      <c r="D956" s="355"/>
    </row>
    <row r="957" spans="1:4" x14ac:dyDescent="0.2">
      <c r="A957" s="353" t="s">
        <v>109</v>
      </c>
      <c r="B957" s="354" t="s">
        <v>110</v>
      </c>
      <c r="C957" s="332">
        <v>0</v>
      </c>
      <c r="D957" s="355"/>
    </row>
    <row r="958" spans="1:4" x14ac:dyDescent="0.2">
      <c r="A958" s="353" t="s">
        <v>111</v>
      </c>
      <c r="B958" s="354" t="s">
        <v>112</v>
      </c>
      <c r="C958" s="332"/>
      <c r="D958" s="355"/>
    </row>
    <row r="959" spans="1:4" x14ac:dyDescent="0.2">
      <c r="A959" s="353" t="s">
        <v>113</v>
      </c>
      <c r="B959" s="354" t="s">
        <v>114</v>
      </c>
      <c r="C959" s="332">
        <v>0</v>
      </c>
      <c r="D959" s="355"/>
    </row>
    <row r="960" spans="1:4" x14ac:dyDescent="0.2">
      <c r="A960" s="353" t="s">
        <v>115</v>
      </c>
      <c r="B960" s="354" t="s">
        <v>116</v>
      </c>
      <c r="C960" s="332">
        <v>0</v>
      </c>
      <c r="D960" s="355"/>
    </row>
    <row r="961" spans="1:4" ht="25.5" x14ac:dyDescent="0.2">
      <c r="A961" s="353" t="s">
        <v>117</v>
      </c>
      <c r="B961" s="354" t="s">
        <v>118</v>
      </c>
      <c r="C961" s="332">
        <v>0</v>
      </c>
      <c r="D961" s="355"/>
    </row>
    <row r="962" spans="1:4" ht="25.5" x14ac:dyDescent="0.2">
      <c r="A962" s="353" t="s">
        <v>119</v>
      </c>
      <c r="B962" s="354" t="s">
        <v>120</v>
      </c>
      <c r="C962" s="332">
        <v>0</v>
      </c>
      <c r="D962" s="355"/>
    </row>
    <row r="963" spans="1:4" x14ac:dyDescent="0.2">
      <c r="A963" s="356"/>
      <c r="B963" s="357"/>
      <c r="C963" s="332"/>
      <c r="D963" s="355"/>
    </row>
    <row r="964" spans="1:4" x14ac:dyDescent="0.2">
      <c r="A964" s="351" t="s">
        <v>121</v>
      </c>
      <c r="B964" s="348" t="s">
        <v>122</v>
      </c>
      <c r="C964" s="352">
        <f>SUM(C965:C971)</f>
        <v>0</v>
      </c>
      <c r="D964" s="350"/>
    </row>
    <row r="965" spans="1:4" x14ac:dyDescent="0.2">
      <c r="A965" s="353" t="s">
        <v>123</v>
      </c>
      <c r="B965" s="354" t="s">
        <v>124</v>
      </c>
      <c r="C965" s="332">
        <v>0</v>
      </c>
      <c r="D965" s="355"/>
    </row>
    <row r="966" spans="1:4" x14ac:dyDescent="0.2">
      <c r="A966" s="353" t="s">
        <v>125</v>
      </c>
      <c r="B966" s="354" t="s">
        <v>126</v>
      </c>
      <c r="C966" s="332">
        <v>0</v>
      </c>
      <c r="D966" s="355"/>
    </row>
    <row r="967" spans="1:4" x14ac:dyDescent="0.2">
      <c r="A967" s="353" t="s">
        <v>127</v>
      </c>
      <c r="B967" s="354" t="s">
        <v>128</v>
      </c>
      <c r="C967" s="332">
        <v>0</v>
      </c>
      <c r="D967" s="355"/>
    </row>
    <row r="968" spans="1:4" ht="25.5" x14ac:dyDescent="0.2">
      <c r="A968" s="353" t="s">
        <v>129</v>
      </c>
      <c r="B968" s="354" t="s">
        <v>130</v>
      </c>
      <c r="C968" s="332">
        <v>0</v>
      </c>
      <c r="D968" s="355"/>
    </row>
    <row r="969" spans="1:4" ht="25.5" x14ac:dyDescent="0.2">
      <c r="A969" s="353" t="s">
        <v>131</v>
      </c>
      <c r="B969" s="354" t="s">
        <v>132</v>
      </c>
      <c r="C969" s="332">
        <v>0</v>
      </c>
      <c r="D969" s="355"/>
    </row>
    <row r="970" spans="1:4" x14ac:dyDescent="0.2">
      <c r="A970" s="353" t="s">
        <v>133</v>
      </c>
      <c r="B970" s="354" t="s">
        <v>134</v>
      </c>
      <c r="C970" s="332">
        <v>0</v>
      </c>
      <c r="D970" s="355"/>
    </row>
    <row r="971" spans="1:4" x14ac:dyDescent="0.2">
      <c r="A971" s="353" t="s">
        <v>135</v>
      </c>
      <c r="B971" s="354" t="s">
        <v>136</v>
      </c>
      <c r="C971" s="332"/>
      <c r="D971" s="355"/>
    </row>
    <row r="972" spans="1:4" x14ac:dyDescent="0.2">
      <c r="A972" s="356"/>
      <c r="B972" s="357"/>
      <c r="C972" s="332"/>
      <c r="D972" s="355"/>
    </row>
    <row r="973" spans="1:4" x14ac:dyDescent="0.2">
      <c r="A973" s="351" t="s">
        <v>137</v>
      </c>
      <c r="B973" s="348" t="s">
        <v>138</v>
      </c>
      <c r="C973" s="352">
        <f>SUM(C974++C975+C976)</f>
        <v>0</v>
      </c>
      <c r="D973" s="350"/>
    </row>
    <row r="974" spans="1:4" x14ac:dyDescent="0.2">
      <c r="A974" s="353" t="s">
        <v>139</v>
      </c>
      <c r="B974" s="354" t="s">
        <v>140</v>
      </c>
      <c r="C974" s="332">
        <v>0</v>
      </c>
      <c r="D974" s="355"/>
    </row>
    <row r="975" spans="1:4" x14ac:dyDescent="0.2">
      <c r="A975" s="353" t="s">
        <v>141</v>
      </c>
      <c r="B975" s="354" t="s">
        <v>142</v>
      </c>
      <c r="C975" s="332">
        <v>0</v>
      </c>
      <c r="D975" s="355"/>
    </row>
    <row r="976" spans="1:4" x14ac:dyDescent="0.2">
      <c r="A976" s="353" t="s">
        <v>143</v>
      </c>
      <c r="B976" s="354" t="s">
        <v>144</v>
      </c>
      <c r="C976" s="332">
        <v>0</v>
      </c>
      <c r="D976" s="355"/>
    </row>
    <row r="977" spans="1:4" x14ac:dyDescent="0.2">
      <c r="A977" s="356"/>
      <c r="B977" s="357"/>
      <c r="C977" s="332"/>
      <c r="D977" s="355"/>
    </row>
    <row r="978" spans="1:4" ht="25.5" x14ac:dyDescent="0.2">
      <c r="A978" s="351" t="s">
        <v>145</v>
      </c>
      <c r="B978" s="348" t="s">
        <v>146</v>
      </c>
      <c r="C978" s="352">
        <f>SUM(C979+C982+C983)</f>
        <v>0</v>
      </c>
      <c r="D978" s="350"/>
    </row>
    <row r="979" spans="1:4" x14ac:dyDescent="0.2">
      <c r="A979" s="353" t="s">
        <v>147</v>
      </c>
      <c r="B979" s="357" t="s">
        <v>148</v>
      </c>
      <c r="C979" s="352">
        <f>SUM(C980:C981)</f>
        <v>0</v>
      </c>
      <c r="D979" s="350"/>
    </row>
    <row r="980" spans="1:4" x14ac:dyDescent="0.2">
      <c r="A980" s="356" t="s">
        <v>149</v>
      </c>
      <c r="B980" s="357" t="s">
        <v>150</v>
      </c>
      <c r="C980" s="332">
        <v>0</v>
      </c>
      <c r="D980" s="355"/>
    </row>
    <row r="981" spans="1:4" ht="25.5" x14ac:dyDescent="0.2">
      <c r="A981" s="356" t="s">
        <v>151</v>
      </c>
      <c r="B981" s="357" t="s">
        <v>152</v>
      </c>
      <c r="C981" s="332">
        <v>0</v>
      </c>
      <c r="D981" s="355"/>
    </row>
    <row r="982" spans="1:4" x14ac:dyDescent="0.2">
      <c r="A982" s="353" t="s">
        <v>153</v>
      </c>
      <c r="B982" s="354" t="s">
        <v>154</v>
      </c>
      <c r="C982" s="332">
        <v>0</v>
      </c>
      <c r="D982" s="355"/>
    </row>
    <row r="983" spans="1:4" x14ac:dyDescent="0.2">
      <c r="A983" s="353" t="s">
        <v>155</v>
      </c>
      <c r="B983" s="354" t="s">
        <v>156</v>
      </c>
      <c r="C983" s="332">
        <v>0</v>
      </c>
      <c r="D983" s="355"/>
    </row>
    <row r="984" spans="1:4" x14ac:dyDescent="0.2">
      <c r="A984" s="356"/>
      <c r="B984" s="357"/>
      <c r="C984" s="332"/>
      <c r="D984" s="355"/>
    </row>
    <row r="985" spans="1:4" x14ac:dyDescent="0.2">
      <c r="A985" s="351" t="s">
        <v>157</v>
      </c>
      <c r="B985" s="348" t="s">
        <v>158</v>
      </c>
      <c r="C985" s="349" t="s">
        <v>159</v>
      </c>
      <c r="D985" s="350"/>
    </row>
    <row r="986" spans="1:4" x14ac:dyDescent="0.2">
      <c r="A986" s="353" t="s">
        <v>160</v>
      </c>
      <c r="B986" s="354" t="s">
        <v>161</v>
      </c>
      <c r="C986" s="359" t="s">
        <v>159</v>
      </c>
      <c r="D986" s="355"/>
    </row>
    <row r="987" spans="1:4" x14ac:dyDescent="0.2">
      <c r="A987" s="353" t="s">
        <v>162</v>
      </c>
      <c r="B987" s="354" t="s">
        <v>163</v>
      </c>
      <c r="C987" s="332">
        <v>0</v>
      </c>
      <c r="D987" s="355"/>
    </row>
    <row r="988" spans="1:4" x14ac:dyDescent="0.2">
      <c r="A988" s="353" t="s">
        <v>164</v>
      </c>
      <c r="B988" s="354" t="s">
        <v>165</v>
      </c>
      <c r="C988" s="332">
        <v>0</v>
      </c>
      <c r="D988" s="355"/>
    </row>
    <row r="989" spans="1:4" x14ac:dyDescent="0.2">
      <c r="A989" s="356"/>
      <c r="B989" s="357"/>
      <c r="C989" s="332"/>
      <c r="D989" s="355"/>
    </row>
    <row r="990" spans="1:4" x14ac:dyDescent="0.2">
      <c r="A990" s="351" t="s">
        <v>166</v>
      </c>
      <c r="B990" s="348" t="s">
        <v>167</v>
      </c>
      <c r="C990" s="352">
        <f>SUM(C991:C999)</f>
        <v>0</v>
      </c>
      <c r="D990" s="350"/>
    </row>
    <row r="991" spans="1:4" x14ac:dyDescent="0.2">
      <c r="A991" s="353" t="s">
        <v>168</v>
      </c>
      <c r="B991" s="354" t="s">
        <v>169</v>
      </c>
      <c r="C991" s="332">
        <v>0</v>
      </c>
      <c r="D991" s="355"/>
    </row>
    <row r="992" spans="1:4" x14ac:dyDescent="0.2">
      <c r="A992" s="353" t="s">
        <v>170</v>
      </c>
      <c r="B992" s="354" t="s">
        <v>171</v>
      </c>
      <c r="C992" s="332">
        <v>0</v>
      </c>
      <c r="D992" s="355"/>
    </row>
    <row r="993" spans="1:4" x14ac:dyDescent="0.2">
      <c r="A993" s="353" t="s">
        <v>172</v>
      </c>
      <c r="B993" s="354" t="s">
        <v>173</v>
      </c>
      <c r="C993" s="332">
        <v>0</v>
      </c>
      <c r="D993" s="355"/>
    </row>
    <row r="994" spans="1:4" ht="25.5" x14ac:dyDescent="0.2">
      <c r="A994" s="353" t="s">
        <v>174</v>
      </c>
      <c r="B994" s="354" t="s">
        <v>175</v>
      </c>
      <c r="C994" s="332">
        <v>0</v>
      </c>
      <c r="D994" s="355"/>
    </row>
    <row r="995" spans="1:4" ht="25.5" x14ac:dyDescent="0.2">
      <c r="A995" s="353" t="s">
        <v>176</v>
      </c>
      <c r="B995" s="354" t="s">
        <v>177</v>
      </c>
      <c r="C995" s="332">
        <v>0</v>
      </c>
      <c r="D995" s="355"/>
    </row>
    <row r="996" spans="1:4" ht="25.5" x14ac:dyDescent="0.2">
      <c r="A996" s="353" t="s">
        <v>178</v>
      </c>
      <c r="B996" s="354" t="s">
        <v>179</v>
      </c>
      <c r="C996" s="332">
        <v>0</v>
      </c>
      <c r="D996" s="355"/>
    </row>
    <row r="997" spans="1:4" x14ac:dyDescent="0.2">
      <c r="A997" s="353" t="s">
        <v>180</v>
      </c>
      <c r="B997" s="354" t="s">
        <v>181</v>
      </c>
      <c r="C997" s="332">
        <v>0</v>
      </c>
      <c r="D997" s="355"/>
    </row>
    <row r="998" spans="1:4" ht="25.5" x14ac:dyDescent="0.2">
      <c r="A998" s="353" t="s">
        <v>182</v>
      </c>
      <c r="B998" s="354" t="s">
        <v>183</v>
      </c>
      <c r="C998" s="332">
        <v>0</v>
      </c>
      <c r="D998" s="355"/>
    </row>
    <row r="999" spans="1:4" ht="25.5" x14ac:dyDescent="0.2">
      <c r="A999" s="353" t="s">
        <v>184</v>
      </c>
      <c r="B999" s="354" t="s">
        <v>185</v>
      </c>
      <c r="C999" s="332">
        <v>0</v>
      </c>
      <c r="D999" s="355"/>
    </row>
    <row r="1000" spans="1:4" x14ac:dyDescent="0.2">
      <c r="A1000" s="356"/>
      <c r="B1000" s="357"/>
      <c r="C1000" s="332"/>
      <c r="D1000" s="355"/>
    </row>
    <row r="1001" spans="1:4" x14ac:dyDescent="0.2">
      <c r="A1001" s="351" t="s">
        <v>186</v>
      </c>
      <c r="B1001" s="348" t="s">
        <v>187</v>
      </c>
      <c r="C1001" s="352">
        <f>SUM(C1002:C1005)</f>
        <v>0</v>
      </c>
      <c r="D1001" s="350"/>
    </row>
    <row r="1002" spans="1:4" x14ac:dyDescent="0.2">
      <c r="A1002" s="353" t="s">
        <v>188</v>
      </c>
      <c r="B1002" s="354" t="s">
        <v>189</v>
      </c>
      <c r="C1002" s="332">
        <v>0</v>
      </c>
      <c r="D1002" s="355"/>
    </row>
    <row r="1003" spans="1:4" x14ac:dyDescent="0.2">
      <c r="A1003" s="353" t="s">
        <v>190</v>
      </c>
      <c r="B1003" s="354" t="s">
        <v>191</v>
      </c>
      <c r="C1003" s="332">
        <v>0</v>
      </c>
      <c r="D1003" s="355"/>
    </row>
    <row r="1004" spans="1:4" x14ac:dyDescent="0.2">
      <c r="A1004" s="353" t="s">
        <v>192</v>
      </c>
      <c r="B1004" s="354" t="s">
        <v>193</v>
      </c>
      <c r="C1004" s="332">
        <v>0</v>
      </c>
      <c r="D1004" s="355"/>
    </row>
    <row r="1005" spans="1:4" x14ac:dyDescent="0.2">
      <c r="A1005" s="353" t="s">
        <v>194</v>
      </c>
      <c r="B1005" s="354" t="s">
        <v>195</v>
      </c>
      <c r="C1005" s="332">
        <v>0</v>
      </c>
      <c r="D1005" s="355"/>
    </row>
    <row r="1006" spans="1:4" x14ac:dyDescent="0.2">
      <c r="A1006" s="356"/>
      <c r="B1006" s="357"/>
      <c r="C1006" s="332"/>
      <c r="D1006" s="355"/>
    </row>
    <row r="1007" spans="1:4" x14ac:dyDescent="0.2">
      <c r="A1007" s="351" t="s">
        <v>196</v>
      </c>
      <c r="B1007" s="348" t="s">
        <v>197</v>
      </c>
      <c r="C1007" s="352">
        <f>SUM(C1008:C1013)</f>
        <v>0</v>
      </c>
      <c r="D1007" s="350"/>
    </row>
    <row r="1008" spans="1:4" x14ac:dyDescent="0.2">
      <c r="A1008" s="353" t="s">
        <v>198</v>
      </c>
      <c r="B1008" s="354" t="s">
        <v>199</v>
      </c>
      <c r="C1008" s="332">
        <v>0</v>
      </c>
      <c r="D1008" s="355"/>
    </row>
    <row r="1009" spans="1:4" x14ac:dyDescent="0.2">
      <c r="A1009" s="353" t="s">
        <v>200</v>
      </c>
      <c r="B1009" s="354" t="s">
        <v>201</v>
      </c>
      <c r="C1009" s="332">
        <v>0</v>
      </c>
      <c r="D1009" s="355"/>
    </row>
    <row r="1010" spans="1:4" x14ac:dyDescent="0.2">
      <c r="A1010" s="353" t="s">
        <v>202</v>
      </c>
      <c r="B1010" s="354" t="s">
        <v>203</v>
      </c>
      <c r="C1010" s="332">
        <v>0</v>
      </c>
      <c r="D1010" s="355"/>
    </row>
    <row r="1011" spans="1:4" ht="25.5" x14ac:dyDescent="0.2">
      <c r="A1011" s="353" t="s">
        <v>204</v>
      </c>
      <c r="B1011" s="354" t="s">
        <v>205</v>
      </c>
      <c r="C1011" s="332">
        <v>0</v>
      </c>
      <c r="D1011" s="355"/>
    </row>
    <row r="1012" spans="1:4" x14ac:dyDescent="0.2">
      <c r="A1012" s="353" t="s">
        <v>206</v>
      </c>
      <c r="B1012" s="354" t="s">
        <v>207</v>
      </c>
      <c r="C1012" s="332">
        <v>0</v>
      </c>
      <c r="D1012" s="355"/>
    </row>
    <row r="1013" spans="1:4" x14ac:dyDescent="0.2">
      <c r="A1013" s="353" t="s">
        <v>208</v>
      </c>
      <c r="B1013" s="354" t="s">
        <v>209</v>
      </c>
      <c r="C1013" s="360">
        <v>0</v>
      </c>
      <c r="D1013" s="361"/>
    </row>
    <row r="1014" spans="1:4" x14ac:dyDescent="0.2">
      <c r="A1014" s="362"/>
      <c r="B1014" s="363"/>
      <c r="C1014" s="364"/>
      <c r="D1014" s="342"/>
    </row>
    <row r="1015" spans="1:4" x14ac:dyDescent="0.2">
      <c r="A1015" s="347">
        <v>2</v>
      </c>
      <c r="B1015" s="348" t="s">
        <v>210</v>
      </c>
      <c r="C1015" s="352">
        <f>SUM(C1017+C1024+C1030+C1039+C1043+C1049)</f>
        <v>0</v>
      </c>
      <c r="D1015" s="350"/>
    </row>
    <row r="1016" spans="1:4" x14ac:dyDescent="0.2">
      <c r="A1016" s="347"/>
      <c r="B1016" s="365"/>
      <c r="C1016" s="332"/>
      <c r="D1016" s="355"/>
    </row>
    <row r="1017" spans="1:4" x14ac:dyDescent="0.2">
      <c r="A1017" s="362" t="s">
        <v>211</v>
      </c>
      <c r="B1017" s="348" t="s">
        <v>212</v>
      </c>
      <c r="C1017" s="352">
        <f>SUM(C1018:C1022)</f>
        <v>0</v>
      </c>
      <c r="D1017" s="350"/>
    </row>
    <row r="1018" spans="1:4" x14ac:dyDescent="0.2">
      <c r="A1018" s="353" t="s">
        <v>213</v>
      </c>
      <c r="B1018" s="354" t="s">
        <v>214</v>
      </c>
      <c r="C1018" s="332">
        <v>0</v>
      </c>
      <c r="D1018" s="355"/>
    </row>
    <row r="1019" spans="1:4" x14ac:dyDescent="0.2">
      <c r="A1019" s="353" t="s">
        <v>215</v>
      </c>
      <c r="B1019" s="354" t="s">
        <v>216</v>
      </c>
      <c r="C1019" s="332">
        <v>0</v>
      </c>
      <c r="D1019" s="355"/>
    </row>
    <row r="1020" spans="1:4" x14ac:dyDescent="0.2">
      <c r="A1020" s="353" t="s">
        <v>217</v>
      </c>
      <c r="B1020" s="354" t="s">
        <v>218</v>
      </c>
      <c r="C1020" s="332">
        <v>0</v>
      </c>
      <c r="D1020" s="355"/>
    </row>
    <row r="1021" spans="1:4" x14ac:dyDescent="0.2">
      <c r="A1021" s="353" t="s">
        <v>219</v>
      </c>
      <c r="B1021" s="354" t="s">
        <v>220</v>
      </c>
      <c r="C1021" s="332">
        <v>0</v>
      </c>
      <c r="D1021" s="355"/>
    </row>
    <row r="1022" spans="1:4" x14ac:dyDescent="0.2">
      <c r="A1022" s="353" t="s">
        <v>221</v>
      </c>
      <c r="B1022" s="354" t="s">
        <v>222</v>
      </c>
      <c r="C1022" s="332">
        <v>0</v>
      </c>
      <c r="D1022" s="355"/>
    </row>
    <row r="1023" spans="1:4" x14ac:dyDescent="0.2">
      <c r="A1023" s="366"/>
      <c r="B1023" s="357"/>
      <c r="C1023" s="332"/>
      <c r="D1023" s="355"/>
    </row>
    <row r="1024" spans="1:4" ht="25.5" x14ac:dyDescent="0.2">
      <c r="A1024" s="362" t="s">
        <v>223</v>
      </c>
      <c r="B1024" s="348" t="s">
        <v>224</v>
      </c>
      <c r="C1024" s="352">
        <f>SUM(C1025:C1028)</f>
        <v>0</v>
      </c>
      <c r="D1024" s="350"/>
    </row>
    <row r="1025" spans="1:4" x14ac:dyDescent="0.2">
      <c r="A1025" s="353" t="s">
        <v>225</v>
      </c>
      <c r="B1025" s="354" t="s">
        <v>226</v>
      </c>
      <c r="C1025" s="332">
        <v>0</v>
      </c>
      <c r="D1025" s="355"/>
    </row>
    <row r="1026" spans="1:4" x14ac:dyDescent="0.2">
      <c r="A1026" s="353" t="s">
        <v>227</v>
      </c>
      <c r="B1026" s="354" t="s">
        <v>228</v>
      </c>
      <c r="C1026" s="332">
        <v>0</v>
      </c>
      <c r="D1026" s="355"/>
    </row>
    <row r="1027" spans="1:4" x14ac:dyDescent="0.2">
      <c r="A1027" s="353" t="s">
        <v>229</v>
      </c>
      <c r="B1027" s="354" t="s">
        <v>230</v>
      </c>
      <c r="C1027" s="332">
        <v>0</v>
      </c>
      <c r="D1027" s="355"/>
    </row>
    <row r="1028" spans="1:4" x14ac:dyDescent="0.2">
      <c r="A1028" s="353" t="s">
        <v>231</v>
      </c>
      <c r="B1028" s="354" t="s">
        <v>232</v>
      </c>
      <c r="C1028" s="332">
        <v>0</v>
      </c>
      <c r="D1028" s="355"/>
    </row>
    <row r="1029" spans="1:4" x14ac:dyDescent="0.2">
      <c r="A1029" s="366"/>
      <c r="B1029" s="357"/>
      <c r="C1029" s="332"/>
      <c r="D1029" s="355"/>
    </row>
    <row r="1030" spans="1:4" ht="25.5" x14ac:dyDescent="0.2">
      <c r="A1030" s="362" t="s">
        <v>233</v>
      </c>
      <c r="B1030" s="348" t="s">
        <v>234</v>
      </c>
      <c r="C1030" s="352">
        <f>SUM(C1031:C1037)</f>
        <v>0</v>
      </c>
      <c r="D1030" s="350"/>
    </row>
    <row r="1031" spans="1:4" x14ac:dyDescent="0.2">
      <c r="A1031" s="353" t="s">
        <v>235</v>
      </c>
      <c r="B1031" s="354" t="s">
        <v>236</v>
      </c>
      <c r="C1031" s="332">
        <v>0</v>
      </c>
      <c r="D1031" s="355"/>
    </row>
    <row r="1032" spans="1:4" ht="25.5" x14ac:dyDescent="0.2">
      <c r="A1032" s="353" t="s">
        <v>237</v>
      </c>
      <c r="B1032" s="354" t="s">
        <v>238</v>
      </c>
      <c r="C1032" s="332">
        <v>0</v>
      </c>
      <c r="D1032" s="355"/>
    </row>
    <row r="1033" spans="1:4" x14ac:dyDescent="0.2">
      <c r="A1033" s="353" t="s">
        <v>239</v>
      </c>
      <c r="B1033" s="354" t="s">
        <v>240</v>
      </c>
      <c r="C1033" s="332">
        <v>0</v>
      </c>
      <c r="D1033" s="355"/>
    </row>
    <row r="1034" spans="1:4" ht="25.5" x14ac:dyDescent="0.2">
      <c r="A1034" s="353" t="s">
        <v>241</v>
      </c>
      <c r="B1034" s="354" t="s">
        <v>242</v>
      </c>
      <c r="C1034" s="332">
        <v>0</v>
      </c>
      <c r="D1034" s="355"/>
    </row>
    <row r="1035" spans="1:4" x14ac:dyDescent="0.2">
      <c r="A1035" s="353" t="s">
        <v>243</v>
      </c>
      <c r="B1035" s="354" t="s">
        <v>244</v>
      </c>
      <c r="C1035" s="332">
        <v>0</v>
      </c>
      <c r="D1035" s="355"/>
    </row>
    <row r="1036" spans="1:4" x14ac:dyDescent="0.2">
      <c r="A1036" s="353" t="s">
        <v>245</v>
      </c>
      <c r="B1036" s="354" t="s">
        <v>246</v>
      </c>
      <c r="C1036" s="332">
        <v>0</v>
      </c>
      <c r="D1036" s="355"/>
    </row>
    <row r="1037" spans="1:4" ht="25.5" x14ac:dyDescent="0.2">
      <c r="A1037" s="353" t="s">
        <v>247</v>
      </c>
      <c r="B1037" s="354" t="s">
        <v>248</v>
      </c>
      <c r="C1037" s="332">
        <v>0</v>
      </c>
      <c r="D1037" s="355"/>
    </row>
    <row r="1038" spans="1:4" x14ac:dyDescent="0.2">
      <c r="A1038" s="366"/>
      <c r="B1038" s="357"/>
      <c r="C1038" s="332"/>
      <c r="D1038" s="355"/>
    </row>
    <row r="1039" spans="1:4" ht="25.5" x14ac:dyDescent="0.2">
      <c r="A1039" s="362" t="s">
        <v>249</v>
      </c>
      <c r="B1039" s="348" t="s">
        <v>250</v>
      </c>
      <c r="C1039" s="352">
        <f>SUM(C1040:C1041)</f>
        <v>0</v>
      </c>
      <c r="D1039" s="350"/>
    </row>
    <row r="1040" spans="1:4" x14ac:dyDescent="0.2">
      <c r="A1040" s="353" t="s">
        <v>251</v>
      </c>
      <c r="B1040" s="354" t="s">
        <v>252</v>
      </c>
      <c r="C1040" s="332">
        <v>0</v>
      </c>
      <c r="D1040" s="355"/>
    </row>
    <row r="1041" spans="1:4" x14ac:dyDescent="0.2">
      <c r="A1041" s="353" t="s">
        <v>253</v>
      </c>
      <c r="B1041" s="354" t="s">
        <v>254</v>
      </c>
      <c r="C1041" s="332">
        <v>0</v>
      </c>
      <c r="D1041" s="355"/>
    </row>
    <row r="1042" spans="1:4" x14ac:dyDescent="0.2">
      <c r="A1042" s="366"/>
      <c r="B1042" s="357"/>
      <c r="C1042" s="332"/>
      <c r="D1042" s="355"/>
    </row>
    <row r="1043" spans="1:4" ht="25.5" x14ac:dyDescent="0.2">
      <c r="A1043" s="362" t="s">
        <v>255</v>
      </c>
      <c r="B1043" s="348" t="s">
        <v>256</v>
      </c>
      <c r="C1043" s="352">
        <f>SUM(C1044:C1047)</f>
        <v>0</v>
      </c>
      <c r="D1043" s="350"/>
    </row>
    <row r="1044" spans="1:4" x14ac:dyDescent="0.2">
      <c r="A1044" s="353" t="s">
        <v>257</v>
      </c>
      <c r="B1044" s="354" t="s">
        <v>258</v>
      </c>
      <c r="C1044" s="332">
        <v>0</v>
      </c>
      <c r="D1044" s="355"/>
    </row>
    <row r="1045" spans="1:4" x14ac:dyDescent="0.2">
      <c r="A1045" s="353" t="s">
        <v>259</v>
      </c>
      <c r="B1045" s="354" t="s">
        <v>260</v>
      </c>
      <c r="C1045" s="332">
        <v>0</v>
      </c>
      <c r="D1045" s="355"/>
    </row>
    <row r="1046" spans="1:4" x14ac:dyDescent="0.2">
      <c r="A1046" s="353" t="s">
        <v>261</v>
      </c>
      <c r="B1046" s="354" t="s">
        <v>262</v>
      </c>
      <c r="C1046" s="332">
        <v>0</v>
      </c>
      <c r="D1046" s="355"/>
    </row>
    <row r="1047" spans="1:4" ht="25.5" x14ac:dyDescent="0.2">
      <c r="A1047" s="353" t="s">
        <v>263</v>
      </c>
      <c r="B1047" s="354" t="s">
        <v>264</v>
      </c>
      <c r="C1047" s="332">
        <v>0</v>
      </c>
      <c r="D1047" s="355"/>
    </row>
    <row r="1048" spans="1:4" x14ac:dyDescent="0.2">
      <c r="A1048" s="366"/>
      <c r="B1048" s="357"/>
      <c r="C1048" s="332"/>
      <c r="D1048" s="355"/>
    </row>
    <row r="1049" spans="1:4" ht="25.5" x14ac:dyDescent="0.2">
      <c r="A1049" s="362" t="s">
        <v>265</v>
      </c>
      <c r="B1049" s="348" t="s">
        <v>266</v>
      </c>
      <c r="C1049" s="352">
        <f>SUM(C1050:C1057)</f>
        <v>0</v>
      </c>
      <c r="D1049" s="350"/>
    </row>
    <row r="1050" spans="1:4" x14ac:dyDescent="0.2">
      <c r="A1050" s="353" t="s">
        <v>267</v>
      </c>
      <c r="B1050" s="354" t="s">
        <v>268</v>
      </c>
      <c r="C1050" s="332"/>
      <c r="D1050" s="355"/>
    </row>
    <row r="1051" spans="1:4" ht="25.5" x14ac:dyDescent="0.2">
      <c r="A1051" s="353" t="s">
        <v>269</v>
      </c>
      <c r="B1051" s="354" t="s">
        <v>270</v>
      </c>
      <c r="C1051" s="332">
        <v>0</v>
      </c>
      <c r="D1051" s="355"/>
    </row>
    <row r="1052" spans="1:4" x14ac:dyDescent="0.2">
      <c r="A1052" s="353" t="s">
        <v>271</v>
      </c>
      <c r="B1052" s="354" t="s">
        <v>272</v>
      </c>
      <c r="C1052" s="332">
        <v>0</v>
      </c>
      <c r="D1052" s="355"/>
    </row>
    <row r="1053" spans="1:4" x14ac:dyDescent="0.2">
      <c r="A1053" s="353" t="s">
        <v>273</v>
      </c>
      <c r="B1053" s="354" t="s">
        <v>274</v>
      </c>
      <c r="C1053" s="332">
        <v>0</v>
      </c>
      <c r="D1053" s="355"/>
    </row>
    <row r="1054" spans="1:4" x14ac:dyDescent="0.2">
      <c r="A1054" s="353" t="s">
        <v>275</v>
      </c>
      <c r="B1054" s="354" t="s">
        <v>276</v>
      </c>
      <c r="C1054" s="332">
        <v>0</v>
      </c>
      <c r="D1054" s="355"/>
    </row>
    <row r="1055" spans="1:4" ht="25.5" x14ac:dyDescent="0.2">
      <c r="A1055" s="353" t="s">
        <v>277</v>
      </c>
      <c r="B1055" s="354" t="s">
        <v>278</v>
      </c>
      <c r="C1055" s="332">
        <v>0</v>
      </c>
      <c r="D1055" s="355"/>
    </row>
    <row r="1056" spans="1:4" x14ac:dyDescent="0.2">
      <c r="A1056" s="353" t="s">
        <v>279</v>
      </c>
      <c r="B1056" s="354" t="s">
        <v>280</v>
      </c>
      <c r="C1056" s="332">
        <v>0</v>
      </c>
      <c r="D1056" s="355"/>
    </row>
    <row r="1057" spans="1:4" x14ac:dyDescent="0.2">
      <c r="A1057" s="353" t="s">
        <v>281</v>
      </c>
      <c r="B1057" s="354" t="s">
        <v>282</v>
      </c>
      <c r="C1057" s="332">
        <v>0</v>
      </c>
      <c r="D1057" s="355"/>
    </row>
    <row r="1058" spans="1:4" x14ac:dyDescent="0.2">
      <c r="A1058" s="353"/>
      <c r="B1058" s="357"/>
      <c r="C1058" s="332"/>
      <c r="D1058" s="355"/>
    </row>
    <row r="1059" spans="1:4" x14ac:dyDescent="0.2">
      <c r="A1059" s="347">
        <v>5</v>
      </c>
      <c r="B1059" s="367" t="s">
        <v>283</v>
      </c>
      <c r="C1059" s="352">
        <f>SUM(C1061+C1071+C1081+C1086)</f>
        <v>0</v>
      </c>
      <c r="D1059" s="350"/>
    </row>
    <row r="1060" spans="1:4" x14ac:dyDescent="0.2">
      <c r="A1060" s="366"/>
      <c r="B1060" s="357"/>
      <c r="C1060" s="332"/>
      <c r="D1060" s="355"/>
    </row>
    <row r="1061" spans="1:4" x14ac:dyDescent="0.2">
      <c r="A1061" s="368" t="s">
        <v>284</v>
      </c>
      <c r="B1061" s="348" t="s">
        <v>285</v>
      </c>
      <c r="C1061" s="352">
        <f>SUM(C1062:C1069)</f>
        <v>0</v>
      </c>
      <c r="D1061" s="350"/>
    </row>
    <row r="1062" spans="1:4" x14ac:dyDescent="0.2">
      <c r="A1062" s="369" t="s">
        <v>286</v>
      </c>
      <c r="B1062" s="354" t="s">
        <v>287</v>
      </c>
      <c r="C1062" s="332">
        <v>0</v>
      </c>
      <c r="D1062" s="355"/>
    </row>
    <row r="1063" spans="1:4" x14ac:dyDescent="0.2">
      <c r="A1063" s="369" t="s">
        <v>288</v>
      </c>
      <c r="B1063" s="354" t="s">
        <v>289</v>
      </c>
      <c r="C1063" s="332">
        <v>0</v>
      </c>
      <c r="D1063" s="355"/>
    </row>
    <row r="1064" spans="1:4" x14ac:dyDescent="0.2">
      <c r="A1064" s="369" t="s">
        <v>290</v>
      </c>
      <c r="B1064" s="354" t="s">
        <v>291</v>
      </c>
      <c r="C1064" s="332"/>
      <c r="D1064" s="355"/>
    </row>
    <row r="1065" spans="1:4" x14ac:dyDescent="0.2">
      <c r="A1065" s="369" t="s">
        <v>292</v>
      </c>
      <c r="B1065" s="354" t="s">
        <v>293</v>
      </c>
      <c r="C1065" s="332"/>
      <c r="D1065" s="355"/>
    </row>
    <row r="1066" spans="1:4" x14ac:dyDescent="0.2">
      <c r="A1066" s="369" t="s">
        <v>294</v>
      </c>
      <c r="B1066" s="354" t="s">
        <v>295</v>
      </c>
      <c r="C1066" s="332"/>
      <c r="D1066" s="355"/>
    </row>
    <row r="1067" spans="1:4" ht="25.5" x14ac:dyDescent="0.2">
      <c r="A1067" s="369" t="s">
        <v>296</v>
      </c>
      <c r="B1067" s="354" t="s">
        <v>297</v>
      </c>
      <c r="C1067" s="332"/>
      <c r="D1067" s="355"/>
    </row>
    <row r="1068" spans="1:4" ht="25.5" x14ac:dyDescent="0.2">
      <c r="A1068" s="369" t="s">
        <v>298</v>
      </c>
      <c r="B1068" s="354" t="s">
        <v>299</v>
      </c>
      <c r="C1068" s="332"/>
      <c r="D1068" s="355"/>
    </row>
    <row r="1069" spans="1:4" x14ac:dyDescent="0.2">
      <c r="A1069" s="369" t="s">
        <v>300</v>
      </c>
      <c r="B1069" s="354" t="s">
        <v>301</v>
      </c>
      <c r="C1069" s="332">
        <v>0</v>
      </c>
      <c r="D1069" s="355"/>
    </row>
    <row r="1070" spans="1:4" x14ac:dyDescent="0.2">
      <c r="A1070" s="369"/>
      <c r="B1070" s="354"/>
      <c r="C1070" s="332"/>
      <c r="D1070" s="355"/>
    </row>
    <row r="1071" spans="1:4" ht="25.5" x14ac:dyDescent="0.2">
      <c r="A1071" s="368" t="s">
        <v>302</v>
      </c>
      <c r="B1071" s="348" t="s">
        <v>303</v>
      </c>
      <c r="C1071" s="352">
        <f>SUM(C1072:C1079)</f>
        <v>0</v>
      </c>
      <c r="D1071" s="350"/>
    </row>
    <row r="1072" spans="1:4" x14ac:dyDescent="0.2">
      <c r="A1072" s="369" t="s">
        <v>304</v>
      </c>
      <c r="B1072" s="354" t="s">
        <v>305</v>
      </c>
      <c r="C1072" s="332">
        <v>0</v>
      </c>
      <c r="D1072" s="355"/>
    </row>
    <row r="1073" spans="1:4" x14ac:dyDescent="0.2">
      <c r="A1073" s="369" t="s">
        <v>306</v>
      </c>
      <c r="B1073" s="354" t="s">
        <v>307</v>
      </c>
      <c r="C1073" s="332">
        <v>0</v>
      </c>
      <c r="D1073" s="355"/>
    </row>
    <row r="1074" spans="1:4" x14ac:dyDescent="0.2">
      <c r="A1074" s="369" t="s">
        <v>308</v>
      </c>
      <c r="B1074" s="354" t="s">
        <v>309</v>
      </c>
      <c r="C1074" s="332">
        <v>0</v>
      </c>
      <c r="D1074" s="355"/>
    </row>
    <row r="1075" spans="1:4" x14ac:dyDescent="0.2">
      <c r="A1075" s="369" t="s">
        <v>310</v>
      </c>
      <c r="B1075" s="354" t="s">
        <v>311</v>
      </c>
      <c r="C1075" s="332">
        <v>0</v>
      </c>
      <c r="D1075" s="355"/>
    </row>
    <row r="1076" spans="1:4" x14ac:dyDescent="0.2">
      <c r="A1076" s="369" t="s">
        <v>312</v>
      </c>
      <c r="B1076" s="354" t="s">
        <v>313</v>
      </c>
      <c r="C1076" s="332">
        <v>0</v>
      </c>
      <c r="D1076" s="355"/>
    </row>
    <row r="1077" spans="1:4" x14ac:dyDescent="0.2">
      <c r="A1077" s="369" t="s">
        <v>314</v>
      </c>
      <c r="B1077" s="354" t="s">
        <v>315</v>
      </c>
      <c r="C1077" s="332">
        <v>0</v>
      </c>
      <c r="D1077" s="355"/>
    </row>
    <row r="1078" spans="1:4" x14ac:dyDescent="0.2">
      <c r="A1078" s="369" t="s">
        <v>316</v>
      </c>
      <c r="B1078" s="354" t="s">
        <v>317</v>
      </c>
      <c r="C1078" s="332">
        <v>0</v>
      </c>
      <c r="D1078" s="355"/>
    </row>
    <row r="1079" spans="1:4" ht="25.5" x14ac:dyDescent="0.2">
      <c r="A1079" s="369" t="s">
        <v>318</v>
      </c>
      <c r="B1079" s="354" t="s">
        <v>319</v>
      </c>
      <c r="C1079" s="332">
        <v>0</v>
      </c>
      <c r="D1079" s="355"/>
    </row>
    <row r="1080" spans="1:4" x14ac:dyDescent="0.2">
      <c r="A1080" s="369"/>
      <c r="B1080" s="354"/>
      <c r="C1080" s="332"/>
      <c r="D1080" s="355"/>
    </row>
    <row r="1081" spans="1:4" x14ac:dyDescent="0.2">
      <c r="A1081" s="368" t="s">
        <v>320</v>
      </c>
      <c r="B1081" s="348" t="s">
        <v>321</v>
      </c>
      <c r="C1081" s="352">
        <f>SUM(C1082:C1084)</f>
        <v>0</v>
      </c>
      <c r="D1081" s="350"/>
    </row>
    <row r="1082" spans="1:4" x14ac:dyDescent="0.2">
      <c r="A1082" s="369" t="s">
        <v>322</v>
      </c>
      <c r="B1082" s="354" t="s">
        <v>323</v>
      </c>
      <c r="C1082" s="332">
        <v>0</v>
      </c>
      <c r="D1082" s="355"/>
    </row>
    <row r="1083" spans="1:4" x14ac:dyDescent="0.2">
      <c r="A1083" s="369" t="s">
        <v>324</v>
      </c>
      <c r="B1083" s="354" t="s">
        <v>325</v>
      </c>
      <c r="C1083" s="332">
        <v>0</v>
      </c>
      <c r="D1083" s="355"/>
    </row>
    <row r="1084" spans="1:4" x14ac:dyDescent="0.2">
      <c r="A1084" s="369" t="s">
        <v>326</v>
      </c>
      <c r="B1084" s="354" t="s">
        <v>327</v>
      </c>
      <c r="C1084" s="332">
        <v>0</v>
      </c>
      <c r="D1084" s="355"/>
    </row>
    <row r="1085" spans="1:4" x14ac:dyDescent="0.2">
      <c r="A1085" s="369"/>
      <c r="B1085" s="354"/>
      <c r="C1085" s="332"/>
      <c r="D1085" s="355"/>
    </row>
    <row r="1086" spans="1:4" x14ac:dyDescent="0.2">
      <c r="A1086" s="368" t="s">
        <v>328</v>
      </c>
      <c r="B1086" s="348" t="s">
        <v>329</v>
      </c>
      <c r="C1086" s="352">
        <f>SUM(C1087:C1090)</f>
        <v>0</v>
      </c>
      <c r="D1086" s="350"/>
    </row>
    <row r="1087" spans="1:4" x14ac:dyDescent="0.2">
      <c r="A1087" s="369" t="s">
        <v>330</v>
      </c>
      <c r="B1087" s="354" t="s">
        <v>331</v>
      </c>
      <c r="C1087" s="332">
        <v>0</v>
      </c>
      <c r="D1087" s="355"/>
    </row>
    <row r="1088" spans="1:4" x14ac:dyDescent="0.2">
      <c r="A1088" s="369" t="s">
        <v>332</v>
      </c>
      <c r="B1088" s="354" t="s">
        <v>333</v>
      </c>
      <c r="C1088" s="332">
        <v>0</v>
      </c>
      <c r="D1088" s="355"/>
    </row>
    <row r="1089" spans="1:4" x14ac:dyDescent="0.2">
      <c r="A1089" s="369" t="s">
        <v>334</v>
      </c>
      <c r="B1089" s="354" t="s">
        <v>335</v>
      </c>
      <c r="C1089" s="332">
        <v>0</v>
      </c>
      <c r="D1089" s="355"/>
    </row>
    <row r="1090" spans="1:4" x14ac:dyDescent="0.2">
      <c r="A1090" s="369" t="s">
        <v>336</v>
      </c>
      <c r="B1090" s="354" t="s">
        <v>337</v>
      </c>
      <c r="C1090" s="332">
        <v>0</v>
      </c>
      <c r="D1090" s="35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showGridLines="0" topLeftCell="D1" zoomScale="70" zoomScaleNormal="70" workbookViewId="0">
      <selection activeCell="A4" sqref="A4:P4"/>
    </sheetView>
  </sheetViews>
  <sheetFormatPr baseColWidth="10" defaultColWidth="11.42578125" defaultRowHeight="15" x14ac:dyDescent="0.25"/>
  <cols>
    <col min="1" max="2" width="28.85546875" style="94" customWidth="1"/>
    <col min="3" max="3" width="27.28515625" style="94" customWidth="1"/>
    <col min="4" max="4" width="34.140625" style="94" customWidth="1"/>
    <col min="5" max="5" width="20.7109375" style="94" customWidth="1"/>
    <col min="6" max="6" width="13.7109375" style="94" customWidth="1"/>
    <col min="7" max="7" width="42.42578125" style="94" customWidth="1"/>
    <col min="8" max="8" width="13.7109375" style="94" customWidth="1"/>
    <col min="9" max="9" width="15.140625" style="94" customWidth="1"/>
    <col min="10" max="10" width="14.140625" style="95" customWidth="1"/>
    <col min="11" max="11" width="15.140625" style="94" customWidth="1"/>
    <col min="12" max="12" width="16.140625" style="94" customWidth="1"/>
    <col min="13" max="13" width="15.140625" style="94" customWidth="1"/>
    <col min="14" max="14" width="21" style="245" customWidth="1"/>
    <col min="15" max="15" width="17.140625" style="94" customWidth="1"/>
    <col min="16" max="16" width="23.28515625" style="94" customWidth="1"/>
    <col min="17" max="16384" width="11.42578125" style="94"/>
  </cols>
  <sheetData>
    <row r="1" spans="1:16" s="255" customFormat="1" ht="23.25" x14ac:dyDescent="0.25">
      <c r="A1" s="778" t="s">
        <v>706</v>
      </c>
      <c r="B1" s="779"/>
      <c r="C1" s="779"/>
      <c r="D1" s="779"/>
      <c r="E1" s="779"/>
      <c r="F1" s="779"/>
      <c r="G1" s="779"/>
      <c r="H1" s="779"/>
      <c r="I1" s="779"/>
      <c r="J1" s="779"/>
      <c r="K1" s="779"/>
      <c r="L1" s="779"/>
      <c r="M1" s="779"/>
      <c r="N1" s="254"/>
    </row>
    <row r="2" spans="1:16" s="93" customFormat="1" ht="39" customHeight="1" x14ac:dyDescent="0.25">
      <c r="A2" s="778" t="str">
        <f>'3. Reg en Salud'!A1</f>
        <v>Herramienta número 3: Programación para el Nivel Local</v>
      </c>
      <c r="B2" s="779"/>
      <c r="C2" s="779"/>
      <c r="D2" s="779"/>
      <c r="E2" s="779"/>
      <c r="F2" s="779"/>
      <c r="G2" s="779"/>
      <c r="H2" s="779"/>
      <c r="I2" s="779"/>
      <c r="J2" s="779"/>
      <c r="K2" s="779"/>
      <c r="L2" s="779"/>
      <c r="M2" s="779"/>
      <c r="N2" s="779"/>
      <c r="O2" s="779"/>
      <c r="P2" s="780"/>
    </row>
    <row r="3" spans="1:16" s="93" customFormat="1" ht="97.5" customHeight="1" x14ac:dyDescent="0.25">
      <c r="A3" s="778" t="s">
        <v>357</v>
      </c>
      <c r="B3" s="779"/>
      <c r="C3" s="779"/>
      <c r="D3" s="779"/>
      <c r="E3" s="779"/>
      <c r="F3" s="779"/>
      <c r="G3" s="779"/>
      <c r="H3" s="779"/>
      <c r="I3" s="779"/>
      <c r="J3" s="779"/>
      <c r="K3" s="779"/>
      <c r="L3" s="779"/>
      <c r="M3" s="779"/>
      <c r="N3" s="779"/>
      <c r="O3" s="779"/>
      <c r="P3" s="780"/>
    </row>
    <row r="4" spans="1:16" s="93" customFormat="1" ht="48" customHeight="1" x14ac:dyDescent="0.25">
      <c r="A4" s="778" t="s">
        <v>1101</v>
      </c>
      <c r="B4" s="779"/>
      <c r="C4" s="779"/>
      <c r="D4" s="779"/>
      <c r="E4" s="779"/>
      <c r="F4" s="779"/>
      <c r="G4" s="779"/>
      <c r="H4" s="779"/>
      <c r="I4" s="779"/>
      <c r="J4" s="779"/>
      <c r="K4" s="779"/>
      <c r="L4" s="779"/>
      <c r="M4" s="779"/>
      <c r="N4" s="779"/>
      <c r="O4" s="779"/>
      <c r="P4" s="780"/>
    </row>
    <row r="5" spans="1:16" s="93" customFormat="1" ht="48" customHeight="1" x14ac:dyDescent="0.25">
      <c r="A5" s="778" t="s">
        <v>1</v>
      </c>
      <c r="B5" s="779"/>
      <c r="C5" s="779"/>
      <c r="D5" s="779"/>
      <c r="E5" s="779"/>
      <c r="F5" s="779"/>
      <c r="G5" s="778" t="s">
        <v>2</v>
      </c>
      <c r="H5" s="779"/>
      <c r="I5" s="779"/>
      <c r="J5" s="779"/>
      <c r="K5" s="779"/>
      <c r="L5" s="779"/>
      <c r="M5" s="779"/>
      <c r="N5" s="779"/>
      <c r="O5" s="779"/>
      <c r="P5" s="779"/>
    </row>
    <row r="6" spans="1:16" s="93" customFormat="1" ht="31.5" customHeight="1" x14ac:dyDescent="0.25">
      <c r="A6" s="655" t="s">
        <v>3</v>
      </c>
      <c r="B6" s="781" t="s">
        <v>4</v>
      </c>
      <c r="C6" s="781" t="s">
        <v>5</v>
      </c>
      <c r="D6" s="781" t="s">
        <v>339</v>
      </c>
      <c r="E6" s="781" t="s">
        <v>7</v>
      </c>
      <c r="F6" s="658" t="s">
        <v>340</v>
      </c>
      <c r="G6" s="768" t="s">
        <v>9</v>
      </c>
      <c r="H6" s="770" t="s">
        <v>10</v>
      </c>
      <c r="I6" s="771"/>
      <c r="J6" s="662" t="s">
        <v>11</v>
      </c>
      <c r="K6" s="662"/>
      <c r="L6" s="662"/>
      <c r="M6" s="662"/>
      <c r="N6" s="784" t="s">
        <v>12</v>
      </c>
      <c r="O6" s="665" t="s">
        <v>13</v>
      </c>
      <c r="P6" s="665" t="s">
        <v>14</v>
      </c>
    </row>
    <row r="7" spans="1:16" s="93" customFormat="1" ht="31.5" customHeight="1" x14ac:dyDescent="0.25">
      <c r="A7" s="656"/>
      <c r="B7" s="782"/>
      <c r="C7" s="782"/>
      <c r="D7" s="782"/>
      <c r="E7" s="782"/>
      <c r="F7" s="659"/>
      <c r="G7" s="769"/>
      <c r="H7" s="665" t="s">
        <v>15</v>
      </c>
      <c r="I7" s="665" t="s">
        <v>16</v>
      </c>
      <c r="J7" s="168" t="s">
        <v>17</v>
      </c>
      <c r="K7" s="168" t="s">
        <v>341</v>
      </c>
      <c r="L7" s="168" t="s">
        <v>19</v>
      </c>
      <c r="M7" s="168" t="s">
        <v>20</v>
      </c>
      <c r="N7" s="785"/>
      <c r="O7" s="666"/>
      <c r="P7" s="666"/>
    </row>
    <row r="8" spans="1:16" s="93" customFormat="1" ht="31.5" customHeight="1" x14ac:dyDescent="0.25">
      <c r="A8" s="657"/>
      <c r="B8" s="818"/>
      <c r="C8" s="818"/>
      <c r="D8" s="818"/>
      <c r="E8" s="818"/>
      <c r="F8" s="660"/>
      <c r="G8" s="805"/>
      <c r="H8" s="667"/>
      <c r="I8" s="667"/>
      <c r="J8" s="129" t="s">
        <v>21</v>
      </c>
      <c r="K8" s="129" t="s">
        <v>21</v>
      </c>
      <c r="L8" s="129" t="s">
        <v>21</v>
      </c>
      <c r="M8" s="129" t="s">
        <v>21</v>
      </c>
      <c r="N8" s="785"/>
      <c r="O8" s="667"/>
      <c r="P8" s="667"/>
    </row>
    <row r="9" spans="1:16" s="93" customFormat="1" ht="15.75" x14ac:dyDescent="0.25">
      <c r="A9" s="813" t="s">
        <v>358</v>
      </c>
      <c r="B9" s="688" t="s">
        <v>359</v>
      </c>
      <c r="C9" s="689"/>
      <c r="D9" s="689"/>
      <c r="E9" s="689"/>
      <c r="F9" s="689"/>
      <c r="G9" s="689"/>
      <c r="H9" s="689"/>
      <c r="I9" s="689"/>
      <c r="J9" s="689"/>
      <c r="K9" s="689"/>
      <c r="L9" s="689"/>
      <c r="M9" s="689"/>
      <c r="N9" s="689"/>
      <c r="O9" s="689"/>
      <c r="P9" s="689"/>
    </row>
    <row r="10" spans="1:16" s="97" customFormat="1" ht="43.5" customHeight="1" x14ac:dyDescent="0.2">
      <c r="A10" s="814"/>
      <c r="B10" s="744" t="s">
        <v>360</v>
      </c>
      <c r="C10" s="316" t="s">
        <v>670</v>
      </c>
      <c r="D10" s="517"/>
      <c r="E10" s="518">
        <v>1</v>
      </c>
      <c r="F10" s="519"/>
      <c r="G10" s="316" t="s">
        <v>837</v>
      </c>
      <c r="H10" s="610">
        <v>1</v>
      </c>
      <c r="I10" s="625">
        <v>1</v>
      </c>
      <c r="J10" s="626"/>
      <c r="K10" s="625"/>
      <c r="L10" s="625"/>
      <c r="M10" s="625">
        <v>1</v>
      </c>
      <c r="N10" s="303">
        <f>'6. Estimación RE3'!C5</f>
        <v>0</v>
      </c>
      <c r="O10" s="304" t="s">
        <v>1005</v>
      </c>
      <c r="P10" s="325" t="s">
        <v>1004</v>
      </c>
    </row>
    <row r="11" spans="1:16" s="97" customFormat="1" ht="43.5" customHeight="1" x14ac:dyDescent="0.2">
      <c r="A11" s="814"/>
      <c r="B11" s="745"/>
      <c r="C11" s="316" t="s">
        <v>361</v>
      </c>
      <c r="D11" s="501" t="s">
        <v>362</v>
      </c>
      <c r="E11" s="501">
        <v>1</v>
      </c>
      <c r="F11" s="501">
        <v>180</v>
      </c>
      <c r="G11" s="316" t="s">
        <v>838</v>
      </c>
      <c r="H11" s="610">
        <v>1</v>
      </c>
      <c r="I11" s="625">
        <v>1</v>
      </c>
      <c r="J11" s="626"/>
      <c r="K11" s="625"/>
      <c r="L11" s="625"/>
      <c r="M11" s="625">
        <v>1</v>
      </c>
      <c r="N11" s="303"/>
      <c r="O11" s="304" t="s">
        <v>1006</v>
      </c>
      <c r="P11" s="325" t="s">
        <v>1004</v>
      </c>
    </row>
    <row r="12" spans="1:16" s="97" customFormat="1" ht="38.25" customHeight="1" x14ac:dyDescent="0.2">
      <c r="A12" s="814"/>
      <c r="B12" s="745"/>
      <c r="C12" s="316" t="s">
        <v>363</v>
      </c>
      <c r="D12" s="501" t="s">
        <v>364</v>
      </c>
      <c r="E12" s="501" t="s">
        <v>671</v>
      </c>
      <c r="F12" s="501">
        <v>100</v>
      </c>
      <c r="G12" s="316" t="s">
        <v>747</v>
      </c>
      <c r="H12" s="610">
        <v>1</v>
      </c>
      <c r="I12" s="625">
        <v>1</v>
      </c>
      <c r="J12" s="626"/>
      <c r="K12" s="625"/>
      <c r="L12" s="625"/>
      <c r="M12" s="625">
        <v>1</v>
      </c>
      <c r="N12" s="303"/>
      <c r="O12" s="304" t="s">
        <v>1007</v>
      </c>
      <c r="P12" s="325" t="s">
        <v>1004</v>
      </c>
    </row>
    <row r="13" spans="1:16" s="97" customFormat="1" ht="51" customHeight="1" x14ac:dyDescent="0.2">
      <c r="A13" s="814"/>
      <c r="B13" s="745"/>
      <c r="C13" s="704" t="s">
        <v>365</v>
      </c>
      <c r="D13" s="704">
        <v>15</v>
      </c>
      <c r="E13" s="704">
        <v>15</v>
      </c>
      <c r="F13" s="704">
        <v>25</v>
      </c>
      <c r="G13" s="316" t="s">
        <v>839</v>
      </c>
      <c r="H13" s="610">
        <v>1</v>
      </c>
      <c r="I13" s="625">
        <v>1</v>
      </c>
      <c r="J13" s="626"/>
      <c r="K13" s="625"/>
      <c r="L13" s="625"/>
      <c r="M13" s="625">
        <v>1</v>
      </c>
      <c r="N13" s="303"/>
      <c r="O13" s="304" t="s">
        <v>1008</v>
      </c>
      <c r="P13" s="325" t="s">
        <v>1004</v>
      </c>
    </row>
    <row r="14" spans="1:16" s="97" customFormat="1" ht="25.5" x14ac:dyDescent="0.2">
      <c r="A14" s="814"/>
      <c r="B14" s="745"/>
      <c r="C14" s="730"/>
      <c r="D14" s="730"/>
      <c r="E14" s="730"/>
      <c r="F14" s="730"/>
      <c r="G14" s="316" t="s">
        <v>840</v>
      </c>
      <c r="H14" s="610">
        <v>1</v>
      </c>
      <c r="I14" s="625"/>
      <c r="J14" s="626"/>
      <c r="K14" s="625"/>
      <c r="L14" s="625"/>
      <c r="M14" s="625">
        <v>1</v>
      </c>
      <c r="N14" s="303"/>
      <c r="O14" s="304" t="s">
        <v>1009</v>
      </c>
      <c r="P14" s="325" t="s">
        <v>1004</v>
      </c>
    </row>
    <row r="15" spans="1:16" s="97" customFormat="1" ht="38.25" customHeight="1" x14ac:dyDescent="0.2">
      <c r="A15" s="814"/>
      <c r="B15" s="745"/>
      <c r="C15" s="439" t="s">
        <v>366</v>
      </c>
      <c r="D15" s="501">
        <v>0</v>
      </c>
      <c r="E15" s="501">
        <v>1</v>
      </c>
      <c r="F15" s="501"/>
      <c r="G15" s="316" t="s">
        <v>748</v>
      </c>
      <c r="H15" s="610">
        <v>1</v>
      </c>
      <c r="I15" s="625">
        <v>1</v>
      </c>
      <c r="J15" s="626"/>
      <c r="K15" s="625"/>
      <c r="L15" s="625"/>
      <c r="M15" s="625">
        <v>1</v>
      </c>
      <c r="N15" s="303"/>
      <c r="O15" s="304" t="s">
        <v>1010</v>
      </c>
      <c r="P15" s="325" t="s">
        <v>1004</v>
      </c>
    </row>
    <row r="16" spans="1:16" s="97" customFormat="1" ht="66" customHeight="1" x14ac:dyDescent="0.2">
      <c r="A16" s="814"/>
      <c r="B16" s="704" t="s">
        <v>367</v>
      </c>
      <c r="C16" s="704" t="s">
        <v>368</v>
      </c>
      <c r="D16" s="794">
        <v>0.25</v>
      </c>
      <c r="E16" s="794">
        <v>0.15</v>
      </c>
      <c r="F16" s="788">
        <v>16</v>
      </c>
      <c r="G16" s="316" t="s">
        <v>841</v>
      </c>
      <c r="H16" s="610">
        <v>4</v>
      </c>
      <c r="I16" s="625">
        <v>1</v>
      </c>
      <c r="J16" s="626">
        <v>0.25</v>
      </c>
      <c r="K16" s="625">
        <v>0.25</v>
      </c>
      <c r="L16" s="625">
        <v>0.25</v>
      </c>
      <c r="M16" s="625">
        <v>0.25</v>
      </c>
      <c r="N16" s="303">
        <f>'6. Estimación RE3'!C161</f>
        <v>0</v>
      </c>
      <c r="O16" s="304" t="s">
        <v>1011</v>
      </c>
      <c r="P16" s="325" t="s">
        <v>1004</v>
      </c>
    </row>
    <row r="17" spans="1:16" s="97" customFormat="1" ht="25.5" x14ac:dyDescent="0.2">
      <c r="A17" s="814"/>
      <c r="B17" s="705"/>
      <c r="C17" s="705"/>
      <c r="D17" s="795"/>
      <c r="E17" s="795"/>
      <c r="F17" s="789"/>
      <c r="G17" s="316" t="s">
        <v>842</v>
      </c>
      <c r="H17" s="610">
        <v>1</v>
      </c>
      <c r="I17" s="625">
        <v>1</v>
      </c>
      <c r="J17" s="626"/>
      <c r="K17" s="625"/>
      <c r="L17" s="625"/>
      <c r="M17" s="625">
        <v>1</v>
      </c>
      <c r="N17" s="303"/>
      <c r="O17" s="304" t="s">
        <v>1012</v>
      </c>
      <c r="P17" s="325" t="s">
        <v>1004</v>
      </c>
    </row>
    <row r="18" spans="1:16" s="97" customFormat="1" ht="38.25" x14ac:dyDescent="0.2">
      <c r="A18" s="814"/>
      <c r="B18" s="705"/>
      <c r="C18" s="705"/>
      <c r="D18" s="795"/>
      <c r="E18" s="795"/>
      <c r="F18" s="789"/>
      <c r="G18" s="316" t="s">
        <v>843</v>
      </c>
      <c r="H18" s="610">
        <v>2</v>
      </c>
      <c r="I18" s="625">
        <v>1</v>
      </c>
      <c r="J18" s="626"/>
      <c r="K18" s="625">
        <v>0.5</v>
      </c>
      <c r="L18" s="625"/>
      <c r="M18" s="625">
        <v>0.5</v>
      </c>
      <c r="N18" s="303"/>
      <c r="O18" s="304" t="s">
        <v>1014</v>
      </c>
      <c r="P18" s="325" t="s">
        <v>1004</v>
      </c>
    </row>
    <row r="19" spans="1:16" s="97" customFormat="1" ht="25.5" x14ac:dyDescent="0.2">
      <c r="A19" s="814"/>
      <c r="B19" s="730"/>
      <c r="C19" s="730"/>
      <c r="D19" s="796"/>
      <c r="E19" s="796"/>
      <c r="F19" s="790"/>
      <c r="G19" s="316" t="s">
        <v>844</v>
      </c>
      <c r="H19" s="610">
        <v>2</v>
      </c>
      <c r="I19" s="627"/>
      <c r="J19" s="626"/>
      <c r="K19" s="625">
        <v>0.5</v>
      </c>
      <c r="L19" s="625"/>
      <c r="M19" s="625">
        <v>0.5</v>
      </c>
      <c r="N19" s="303"/>
      <c r="O19" s="304" t="s">
        <v>1013</v>
      </c>
      <c r="P19" s="325" t="s">
        <v>1004</v>
      </c>
    </row>
    <row r="20" spans="1:16" s="97" customFormat="1" ht="66" customHeight="1" x14ac:dyDescent="0.2">
      <c r="A20" s="814"/>
      <c r="B20" s="316" t="s">
        <v>690</v>
      </c>
      <c r="C20" s="316" t="s">
        <v>369</v>
      </c>
      <c r="D20" s="521">
        <v>0</v>
      </c>
      <c r="E20" s="522">
        <v>0.5</v>
      </c>
      <c r="F20" s="520">
        <v>70</v>
      </c>
      <c r="G20" s="576" t="s">
        <v>845</v>
      </c>
      <c r="H20" s="610"/>
      <c r="I20" s="627"/>
      <c r="J20" s="626"/>
      <c r="K20" s="625"/>
      <c r="L20" s="625"/>
      <c r="M20" s="625"/>
      <c r="N20" s="303">
        <f>'6. Estimación RE3'!C317</f>
        <v>0</v>
      </c>
      <c r="O20" s="304"/>
      <c r="P20" s="325" t="s">
        <v>1004</v>
      </c>
    </row>
    <row r="21" spans="1:16" s="97" customFormat="1" ht="66" customHeight="1" x14ac:dyDescent="0.2">
      <c r="A21" s="814"/>
      <c r="B21" s="704" t="s">
        <v>691</v>
      </c>
      <c r="C21" s="704" t="s">
        <v>370</v>
      </c>
      <c r="D21" s="704"/>
      <c r="E21" s="791">
        <v>0.95</v>
      </c>
      <c r="F21" s="744">
        <v>12</v>
      </c>
      <c r="G21" s="316" t="s">
        <v>846</v>
      </c>
      <c r="H21" s="610">
        <v>1</v>
      </c>
      <c r="I21" s="625">
        <v>1</v>
      </c>
      <c r="J21" s="626"/>
      <c r="K21" s="625">
        <v>1</v>
      </c>
      <c r="L21" s="625"/>
      <c r="M21" s="625"/>
      <c r="N21" s="303">
        <f>'6. Estimación RE3'!C474</f>
        <v>0</v>
      </c>
      <c r="O21" s="304" t="s">
        <v>1015</v>
      </c>
      <c r="P21" s="325" t="s">
        <v>1004</v>
      </c>
    </row>
    <row r="22" spans="1:16" s="97" customFormat="1" ht="66" customHeight="1" x14ac:dyDescent="0.2">
      <c r="A22" s="814"/>
      <c r="B22" s="705"/>
      <c r="C22" s="705"/>
      <c r="D22" s="705"/>
      <c r="E22" s="792"/>
      <c r="F22" s="745"/>
      <c r="G22" s="316" t="s">
        <v>749</v>
      </c>
      <c r="H22" s="610">
        <v>4</v>
      </c>
      <c r="I22" s="625">
        <v>1</v>
      </c>
      <c r="J22" s="626">
        <v>0.25</v>
      </c>
      <c r="K22" s="625">
        <v>0.25</v>
      </c>
      <c r="L22" s="625">
        <v>0.25</v>
      </c>
      <c r="M22" s="625">
        <v>0.25</v>
      </c>
      <c r="N22" s="478"/>
      <c r="O22" s="304" t="s">
        <v>1016</v>
      </c>
      <c r="P22" s="325" t="s">
        <v>1004</v>
      </c>
    </row>
    <row r="23" spans="1:16" s="97" customFormat="1" ht="66" customHeight="1" x14ac:dyDescent="0.2">
      <c r="A23" s="814"/>
      <c r="B23" s="705"/>
      <c r="C23" s="705"/>
      <c r="D23" s="705"/>
      <c r="E23" s="792"/>
      <c r="F23" s="745"/>
      <c r="G23" s="316" t="s">
        <v>750</v>
      </c>
      <c r="H23" s="610">
        <v>1</v>
      </c>
      <c r="I23" s="625">
        <v>1</v>
      </c>
      <c r="J23" s="626"/>
      <c r="K23" s="625"/>
      <c r="L23" s="625">
        <v>1</v>
      </c>
      <c r="M23" s="625"/>
      <c r="N23" s="478"/>
      <c r="O23" s="304" t="s">
        <v>1017</v>
      </c>
      <c r="P23" s="325" t="s">
        <v>1004</v>
      </c>
    </row>
    <row r="24" spans="1:16" s="97" customFormat="1" ht="66" customHeight="1" x14ac:dyDescent="0.2">
      <c r="A24" s="814"/>
      <c r="B24" s="705"/>
      <c r="C24" s="705"/>
      <c r="D24" s="705"/>
      <c r="E24" s="792"/>
      <c r="F24" s="745"/>
      <c r="G24" s="316" t="s">
        <v>847</v>
      </c>
      <c r="H24" s="610">
        <v>1</v>
      </c>
      <c r="I24" s="625">
        <v>1</v>
      </c>
      <c r="J24" s="626"/>
      <c r="K24" s="625"/>
      <c r="L24" s="625"/>
      <c r="M24" s="625">
        <v>1</v>
      </c>
      <c r="N24" s="478"/>
      <c r="O24" s="304" t="s">
        <v>1018</v>
      </c>
      <c r="P24" s="325" t="s">
        <v>1004</v>
      </c>
    </row>
    <row r="25" spans="1:16" s="97" customFormat="1" ht="66" customHeight="1" x14ac:dyDescent="0.2">
      <c r="A25" s="814"/>
      <c r="B25" s="705"/>
      <c r="C25" s="705"/>
      <c r="D25" s="705"/>
      <c r="E25" s="792"/>
      <c r="F25" s="745"/>
      <c r="G25" s="316" t="s">
        <v>848</v>
      </c>
      <c r="H25" s="610">
        <v>2</v>
      </c>
      <c r="I25" s="625">
        <v>1</v>
      </c>
      <c r="J25" s="626"/>
      <c r="K25" s="625">
        <v>0.5</v>
      </c>
      <c r="L25" s="625"/>
      <c r="M25" s="625">
        <v>0.5</v>
      </c>
      <c r="N25" s="478"/>
      <c r="O25" s="304" t="s">
        <v>1019</v>
      </c>
      <c r="P25" s="325" t="s">
        <v>1004</v>
      </c>
    </row>
    <row r="26" spans="1:16" s="97" customFormat="1" ht="66" customHeight="1" x14ac:dyDescent="0.2">
      <c r="A26" s="814"/>
      <c r="B26" s="730"/>
      <c r="C26" s="730"/>
      <c r="D26" s="730"/>
      <c r="E26" s="793"/>
      <c r="F26" s="746"/>
      <c r="G26" s="316" t="s">
        <v>849</v>
      </c>
      <c r="H26" s="610">
        <v>3</v>
      </c>
      <c r="I26" s="625">
        <v>1</v>
      </c>
      <c r="J26" s="626">
        <v>0.33</v>
      </c>
      <c r="K26" s="625">
        <v>0.33</v>
      </c>
      <c r="L26" s="625">
        <v>0.34</v>
      </c>
      <c r="M26" s="625"/>
      <c r="N26" s="478"/>
      <c r="O26" s="304" t="s">
        <v>1019</v>
      </c>
      <c r="P26" s="325" t="s">
        <v>1004</v>
      </c>
    </row>
    <row r="27" spans="1:16" s="97" customFormat="1" x14ac:dyDescent="0.2">
      <c r="A27" s="814"/>
      <c r="B27" s="228"/>
      <c r="C27" s="228"/>
      <c r="D27" s="228"/>
      <c r="E27" s="117"/>
      <c r="F27" s="117"/>
      <c r="G27" s="117"/>
      <c r="H27" s="117"/>
      <c r="I27" s="117"/>
      <c r="J27" s="117"/>
      <c r="K27" s="117"/>
      <c r="L27" s="117"/>
      <c r="M27" s="117"/>
      <c r="N27" s="117"/>
      <c r="O27" s="117"/>
      <c r="P27" s="117"/>
    </row>
    <row r="28" spans="1:16" s="97" customFormat="1" ht="15.75" x14ac:dyDescent="0.2">
      <c r="A28" s="814"/>
      <c r="B28" s="688" t="s">
        <v>371</v>
      </c>
      <c r="C28" s="689"/>
      <c r="D28" s="689"/>
      <c r="E28" s="689"/>
      <c r="F28" s="689"/>
      <c r="G28" s="689"/>
      <c r="H28" s="689"/>
      <c r="I28" s="689"/>
      <c r="J28" s="689"/>
      <c r="K28" s="689"/>
      <c r="L28" s="689"/>
      <c r="M28" s="689"/>
      <c r="N28" s="689"/>
      <c r="O28" s="689"/>
      <c r="P28" s="689"/>
    </row>
    <row r="29" spans="1:16" s="97" customFormat="1" ht="25.5" x14ac:dyDescent="0.2">
      <c r="A29" s="814"/>
      <c r="B29" s="704" t="s">
        <v>688</v>
      </c>
      <c r="C29" s="817" t="s">
        <v>372</v>
      </c>
      <c r="D29" s="815">
        <v>0.5</v>
      </c>
      <c r="E29" s="815">
        <v>0.08</v>
      </c>
      <c r="F29" s="816">
        <v>250</v>
      </c>
      <c r="G29" s="316" t="s">
        <v>850</v>
      </c>
      <c r="H29" s="610">
        <v>2</v>
      </c>
      <c r="I29" s="625">
        <v>1</v>
      </c>
      <c r="J29" s="626"/>
      <c r="K29" s="625"/>
      <c r="L29" s="625"/>
      <c r="M29" s="625">
        <v>1</v>
      </c>
      <c r="N29" s="806">
        <f>'6. Estimación RE3'!C629</f>
        <v>0</v>
      </c>
      <c r="O29" s="304" t="s">
        <v>1020</v>
      </c>
      <c r="P29" s="325" t="s">
        <v>1004</v>
      </c>
    </row>
    <row r="30" spans="1:16" s="97" customFormat="1" ht="25.5" x14ac:dyDescent="0.2">
      <c r="A30" s="814"/>
      <c r="B30" s="705"/>
      <c r="C30" s="817"/>
      <c r="D30" s="815"/>
      <c r="E30" s="815"/>
      <c r="F30" s="816"/>
      <c r="G30" s="316" t="s">
        <v>851</v>
      </c>
      <c r="H30" s="610">
        <v>2</v>
      </c>
      <c r="I30" s="625">
        <v>1</v>
      </c>
      <c r="J30" s="626"/>
      <c r="K30" s="625">
        <v>0.5</v>
      </c>
      <c r="L30" s="625"/>
      <c r="M30" s="625">
        <v>0.5</v>
      </c>
      <c r="N30" s="807"/>
      <c r="O30" s="304" t="s">
        <v>1019</v>
      </c>
      <c r="P30" s="325" t="s">
        <v>1004</v>
      </c>
    </row>
    <row r="31" spans="1:16" s="97" customFormat="1" ht="25.5" x14ac:dyDescent="0.2">
      <c r="A31" s="814"/>
      <c r="B31" s="705"/>
      <c r="C31" s="817"/>
      <c r="D31" s="815"/>
      <c r="E31" s="815"/>
      <c r="F31" s="816"/>
      <c r="G31" s="316" t="s">
        <v>852</v>
      </c>
      <c r="H31" s="610">
        <v>4</v>
      </c>
      <c r="I31" s="625">
        <v>1</v>
      </c>
      <c r="J31" s="626">
        <v>0.25</v>
      </c>
      <c r="K31" s="625">
        <v>0.25</v>
      </c>
      <c r="L31" s="625">
        <v>0.25</v>
      </c>
      <c r="M31" s="625">
        <v>0.25</v>
      </c>
      <c r="N31" s="807"/>
      <c r="O31" s="304" t="s">
        <v>1019</v>
      </c>
      <c r="P31" s="325" t="s">
        <v>1004</v>
      </c>
    </row>
    <row r="32" spans="1:16" s="97" customFormat="1" ht="25.5" x14ac:dyDescent="0.2">
      <c r="A32" s="814"/>
      <c r="B32" s="730"/>
      <c r="C32" s="817"/>
      <c r="D32" s="815"/>
      <c r="E32" s="815"/>
      <c r="F32" s="816"/>
      <c r="G32" s="316" t="s">
        <v>853</v>
      </c>
      <c r="H32" s="610">
        <v>2</v>
      </c>
      <c r="I32" s="625">
        <v>1</v>
      </c>
      <c r="J32" s="626"/>
      <c r="K32" s="625">
        <v>0.5</v>
      </c>
      <c r="L32" s="625"/>
      <c r="M32" s="625">
        <v>0.5</v>
      </c>
      <c r="N32" s="808"/>
      <c r="O32" s="304" t="s">
        <v>1019</v>
      </c>
      <c r="P32" s="325" t="s">
        <v>1004</v>
      </c>
    </row>
    <row r="33" spans="1:16" s="97" customFormat="1" ht="15" customHeight="1" x14ac:dyDescent="0.25">
      <c r="A33" s="814"/>
      <c r="B33" s="122"/>
      <c r="C33" s="122"/>
      <c r="D33" s="122"/>
      <c r="E33" s="122"/>
      <c r="F33" s="122"/>
      <c r="G33" s="122"/>
      <c r="H33" s="122"/>
      <c r="I33" s="122"/>
      <c r="J33" s="122"/>
      <c r="K33" s="122"/>
      <c r="L33" s="122"/>
      <c r="M33" s="122"/>
      <c r="N33" s="228"/>
      <c r="O33" s="122"/>
      <c r="P33" s="122"/>
    </row>
    <row r="34" spans="1:16" s="97" customFormat="1" ht="69.75" customHeight="1" x14ac:dyDescent="0.25">
      <c r="A34" s="373"/>
      <c r="B34" s="809" t="s">
        <v>689</v>
      </c>
      <c r="C34" s="809" t="s">
        <v>373</v>
      </c>
      <c r="D34" s="811">
        <v>800</v>
      </c>
      <c r="E34" s="811">
        <v>360</v>
      </c>
      <c r="F34" s="811">
        <v>800</v>
      </c>
      <c r="G34" s="316" t="s">
        <v>854</v>
      </c>
      <c r="H34" s="628">
        <v>1</v>
      </c>
      <c r="I34" s="629">
        <v>1</v>
      </c>
      <c r="J34" s="629">
        <v>1</v>
      </c>
      <c r="K34" s="629"/>
      <c r="L34" s="629"/>
      <c r="M34" s="629"/>
      <c r="N34" s="806">
        <f>'6. Estimación RE3'!C786</f>
        <v>0</v>
      </c>
      <c r="O34" s="630" t="s">
        <v>1021</v>
      </c>
      <c r="P34" s="325" t="s">
        <v>1004</v>
      </c>
    </row>
    <row r="35" spans="1:16" s="97" customFormat="1" ht="51.75" customHeight="1" x14ac:dyDescent="0.25">
      <c r="A35" s="373"/>
      <c r="B35" s="810"/>
      <c r="C35" s="810"/>
      <c r="D35" s="812"/>
      <c r="E35" s="812"/>
      <c r="F35" s="812"/>
      <c r="G35" s="316" t="s">
        <v>855</v>
      </c>
      <c r="H35" s="628">
        <v>1</v>
      </c>
      <c r="I35" s="629">
        <v>1</v>
      </c>
      <c r="J35" s="629"/>
      <c r="K35" s="629"/>
      <c r="L35" s="629"/>
      <c r="M35" s="629">
        <v>1</v>
      </c>
      <c r="N35" s="807"/>
      <c r="O35" s="630" t="s">
        <v>1022</v>
      </c>
      <c r="P35" s="325" t="s">
        <v>1004</v>
      </c>
    </row>
    <row r="36" spans="1:16" s="97" customFormat="1" ht="40.5" customHeight="1" x14ac:dyDescent="0.25">
      <c r="A36" s="373"/>
      <c r="B36" s="810"/>
      <c r="C36" s="810"/>
      <c r="D36" s="812"/>
      <c r="E36" s="812"/>
      <c r="F36" s="812"/>
      <c r="G36" s="316" t="s">
        <v>856</v>
      </c>
      <c r="H36" s="628">
        <v>1</v>
      </c>
      <c r="I36" s="629">
        <v>1</v>
      </c>
      <c r="J36" s="629"/>
      <c r="K36" s="629"/>
      <c r="L36" s="629"/>
      <c r="M36" s="629">
        <v>1</v>
      </c>
      <c r="N36" s="807"/>
      <c r="O36" s="630" t="s">
        <v>1022</v>
      </c>
      <c r="P36" s="325" t="s">
        <v>1004</v>
      </c>
    </row>
    <row r="37" spans="1:16" ht="21.75" customHeight="1" x14ac:dyDescent="0.25">
      <c r="B37" s="797" t="s">
        <v>374</v>
      </c>
      <c r="C37" s="797" t="s">
        <v>62</v>
      </c>
      <c r="D37" s="797" t="s">
        <v>63</v>
      </c>
      <c r="E37" s="799" t="s">
        <v>64</v>
      </c>
      <c r="F37" s="800"/>
      <c r="G37" s="800"/>
      <c r="H37" s="801"/>
      <c r="I37" s="804" t="s">
        <v>65</v>
      </c>
      <c r="J37" s="802" t="s">
        <v>66</v>
      </c>
      <c r="N37" s="248"/>
    </row>
    <row r="38" spans="1:16" ht="66.75" customHeight="1" x14ac:dyDescent="0.25">
      <c r="B38" s="798"/>
      <c r="C38" s="798"/>
      <c r="D38" s="798"/>
      <c r="E38" s="416" t="s">
        <v>67</v>
      </c>
      <c r="F38" s="416" t="s">
        <v>68</v>
      </c>
      <c r="G38" s="416" t="s">
        <v>69</v>
      </c>
      <c r="H38" s="416" t="s">
        <v>70</v>
      </c>
      <c r="I38" s="804"/>
      <c r="J38" s="803"/>
      <c r="N38" s="248"/>
    </row>
    <row r="39" spans="1:16" ht="45" x14ac:dyDescent="0.25">
      <c r="B39" s="102" t="str">
        <f>'9. Valoración_Riesgo '!M18</f>
        <v>Coordinar con instituciones involucradas  en el cantón de Garabito con presencia de nivel local y/o nivel regional, para el abordaje oportuno y eficiente.</v>
      </c>
      <c r="C39" s="577" t="s">
        <v>1030</v>
      </c>
      <c r="D39" s="604">
        <v>1</v>
      </c>
      <c r="E39" s="631"/>
      <c r="F39" s="626"/>
      <c r="G39" s="632"/>
      <c r="H39" s="632">
        <v>1</v>
      </c>
      <c r="I39" s="101">
        <f>SUM(E39:H39)</f>
        <v>1</v>
      </c>
      <c r="J39" s="806">
        <f>'6. Estimación RE3'!C941</f>
        <v>0</v>
      </c>
      <c r="N39" s="247"/>
      <c r="O39" s="584" t="s">
        <v>1031</v>
      </c>
      <c r="P39" s="325" t="s">
        <v>1004</v>
      </c>
    </row>
    <row r="40" spans="1:16" ht="15.75" x14ac:dyDescent="0.25">
      <c r="B40" s="102">
        <f>'9. Valoración_Riesgo '!M19</f>
        <v>0</v>
      </c>
      <c r="C40" s="92"/>
      <c r="D40" s="92"/>
      <c r="E40" s="230"/>
      <c r="F40" s="231"/>
      <c r="G40" s="232"/>
      <c r="H40" s="232"/>
      <c r="I40" s="101">
        <f>SUM(E40:H40)</f>
        <v>0</v>
      </c>
      <c r="J40" s="807"/>
      <c r="N40" s="248"/>
    </row>
    <row r="41" spans="1:16" ht="15.75" x14ac:dyDescent="0.25">
      <c r="B41" s="102">
        <f>'9. Valoración_Riesgo '!M20</f>
        <v>0</v>
      </c>
      <c r="C41" s="92"/>
      <c r="D41" s="92"/>
      <c r="E41" s="230"/>
      <c r="F41" s="231"/>
      <c r="G41" s="232"/>
      <c r="H41" s="232"/>
      <c r="I41" s="101">
        <f>SUM(E41:H41)</f>
        <v>0</v>
      </c>
      <c r="J41" s="808"/>
      <c r="N41" s="248"/>
    </row>
    <row r="42" spans="1:16" x14ac:dyDescent="0.25">
      <c r="N42" s="248"/>
    </row>
    <row r="43" spans="1:16" x14ac:dyDescent="0.25">
      <c r="N43" s="247"/>
    </row>
    <row r="44" spans="1:16" x14ac:dyDescent="0.25">
      <c r="N44" s="247"/>
    </row>
    <row r="45" spans="1:16" x14ac:dyDescent="0.25">
      <c r="N45" s="247"/>
    </row>
    <row r="46" spans="1:16" x14ac:dyDescent="0.25">
      <c r="N46" s="247"/>
    </row>
    <row r="47" spans="1:16" x14ac:dyDescent="0.25">
      <c r="N47" s="247"/>
    </row>
  </sheetData>
  <mergeCells count="57">
    <mergeCell ref="A1:M1"/>
    <mergeCell ref="A6:A8"/>
    <mergeCell ref="D6:D8"/>
    <mergeCell ref="E6:E8"/>
    <mergeCell ref="C6:C8"/>
    <mergeCell ref="H6:I6"/>
    <mergeCell ref="I7:I8"/>
    <mergeCell ref="F6:F8"/>
    <mergeCell ref="H7:H8"/>
    <mergeCell ref="A2:P2"/>
    <mergeCell ref="P6:P8"/>
    <mergeCell ref="B6:B8"/>
    <mergeCell ref="A3:P3"/>
    <mergeCell ref="A4:P4"/>
    <mergeCell ref="A5:F5"/>
    <mergeCell ref="G5:P5"/>
    <mergeCell ref="C34:C36"/>
    <mergeCell ref="D34:D36"/>
    <mergeCell ref="E34:E36"/>
    <mergeCell ref="F34:F36"/>
    <mergeCell ref="A9:A33"/>
    <mergeCell ref="B9:P9"/>
    <mergeCell ref="B28:P28"/>
    <mergeCell ref="B10:B15"/>
    <mergeCell ref="D29:D32"/>
    <mergeCell ref="E29:E32"/>
    <mergeCell ref="F29:F32"/>
    <mergeCell ref="B29:B32"/>
    <mergeCell ref="B34:B36"/>
    <mergeCell ref="C29:C32"/>
    <mergeCell ref="B16:B19"/>
    <mergeCell ref="C16:C19"/>
    <mergeCell ref="G6:G8"/>
    <mergeCell ref="O6:O8"/>
    <mergeCell ref="N6:N8"/>
    <mergeCell ref="J6:M6"/>
    <mergeCell ref="J39:J41"/>
    <mergeCell ref="N29:N32"/>
    <mergeCell ref="N34:N36"/>
    <mergeCell ref="B37:B38"/>
    <mergeCell ref="C37:C38"/>
    <mergeCell ref="D37:D38"/>
    <mergeCell ref="E37:H37"/>
    <mergeCell ref="J37:J38"/>
    <mergeCell ref="I37:I38"/>
    <mergeCell ref="F13:F14"/>
    <mergeCell ref="F16:F19"/>
    <mergeCell ref="B21:B26"/>
    <mergeCell ref="C21:C26"/>
    <mergeCell ref="D21:D26"/>
    <mergeCell ref="E21:E26"/>
    <mergeCell ref="F21:F26"/>
    <mergeCell ref="D16:D19"/>
    <mergeCell ref="E16:E19"/>
    <mergeCell ref="C13:C14"/>
    <mergeCell ref="D13:D14"/>
    <mergeCell ref="E13:E14"/>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4"/>
  <sheetViews>
    <sheetView topLeftCell="A316" zoomScale="80" zoomScaleNormal="80" workbookViewId="0">
      <selection activeCell="C4" sqref="C4"/>
    </sheetView>
  </sheetViews>
  <sheetFormatPr baseColWidth="10" defaultColWidth="35.85546875" defaultRowHeight="12.75" x14ac:dyDescent="0.2"/>
  <cols>
    <col min="1" max="16384" width="35.85546875" style="331"/>
  </cols>
  <sheetData>
    <row r="1" spans="1:6" x14ac:dyDescent="0.2">
      <c r="D1" s="332">
        <v>0</v>
      </c>
    </row>
    <row r="2" spans="1:6" ht="21" customHeight="1" x14ac:dyDescent="0.2">
      <c r="A2" s="741" t="s">
        <v>71</v>
      </c>
      <c r="B2" s="742"/>
      <c r="C2" s="742"/>
      <c r="D2" s="743"/>
    </row>
    <row r="3" spans="1:6" ht="51" customHeight="1" x14ac:dyDescent="0.2">
      <c r="A3" s="333" t="str">
        <f>'5. Vigilancia  '!A9</f>
        <v>RE3.VIGILANCIA DE LOS DETERMINANTES DE LA SALUD FORTALECIDA</v>
      </c>
      <c r="B3" s="334" t="s">
        <v>72</v>
      </c>
      <c r="C3" s="335">
        <f>SUM(C5,C161,C317,C474,C629,C786)</f>
        <v>0</v>
      </c>
      <c r="D3" s="336"/>
    </row>
    <row r="4" spans="1:6" x14ac:dyDescent="0.2">
      <c r="A4" s="337" t="s">
        <v>73</v>
      </c>
      <c r="C4" s="338"/>
    </row>
    <row r="5" spans="1:6" ht="77.25" customHeight="1" x14ac:dyDescent="0.2">
      <c r="A5" s="339" t="str">
        <f>'5. Vigilancia  '!B10</f>
        <v xml:space="preserve">RE3. P1. Eventos y determinantes  salutogénicos y patogénicos vigilados </v>
      </c>
      <c r="B5" s="340" t="s">
        <v>74</v>
      </c>
      <c r="C5" s="341">
        <f>SUM(C7,C83,C127)</f>
        <v>0</v>
      </c>
      <c r="D5" s="342"/>
    </row>
    <row r="6" spans="1:6" ht="33" customHeight="1" x14ac:dyDescent="0.2">
      <c r="A6" s="343" t="s">
        <v>75</v>
      </c>
      <c r="B6" s="344" t="s">
        <v>76</v>
      </c>
      <c r="C6" s="345" t="s">
        <v>77</v>
      </c>
      <c r="D6" s="346" t="s">
        <v>78</v>
      </c>
    </row>
    <row r="7" spans="1:6" ht="15" customHeight="1" x14ac:dyDescent="0.2">
      <c r="A7" s="347">
        <v>1</v>
      </c>
      <c r="B7" s="348" t="s">
        <v>79</v>
      </c>
      <c r="C7" s="349">
        <f>SUM(C9,C16,C23,C32,C41,C46,C53,C58,C69,C75)</f>
        <v>0</v>
      </c>
      <c r="D7" s="350"/>
    </row>
    <row r="8" spans="1:6" ht="15" customHeight="1" x14ac:dyDescent="0.2">
      <c r="A8" s="347"/>
      <c r="B8" s="348" t="s">
        <v>80</v>
      </c>
      <c r="C8" s="349"/>
      <c r="D8" s="350"/>
    </row>
    <row r="9" spans="1:6" x14ac:dyDescent="0.2">
      <c r="A9" s="351" t="s">
        <v>81</v>
      </c>
      <c r="B9" s="348" t="s">
        <v>82</v>
      </c>
      <c r="C9" s="352">
        <f>SUM(C10:C14)</f>
        <v>0</v>
      </c>
      <c r="D9" s="350"/>
    </row>
    <row r="10" spans="1:6" x14ac:dyDescent="0.2">
      <c r="A10" s="353" t="s">
        <v>83</v>
      </c>
      <c r="B10" s="354" t="s">
        <v>84</v>
      </c>
      <c r="C10" s="332">
        <v>0</v>
      </c>
      <c r="D10" s="355"/>
    </row>
    <row r="11" spans="1:6" ht="25.5" x14ac:dyDescent="0.2">
      <c r="A11" s="353" t="s">
        <v>85</v>
      </c>
      <c r="B11" s="354" t="s">
        <v>86</v>
      </c>
      <c r="C11" s="332">
        <v>0</v>
      </c>
      <c r="D11" s="355"/>
      <c r="F11" s="354"/>
    </row>
    <row r="12" spans="1:6" x14ac:dyDescent="0.2">
      <c r="A12" s="353" t="s">
        <v>87</v>
      </c>
      <c r="B12" s="354" t="s">
        <v>88</v>
      </c>
      <c r="D12" s="355"/>
      <c r="F12" s="354"/>
    </row>
    <row r="13" spans="1:6" ht="25.5" x14ac:dyDescent="0.2">
      <c r="A13" s="353" t="s">
        <v>89</v>
      </c>
      <c r="B13" s="354" t="s">
        <v>90</v>
      </c>
      <c r="C13" s="332">
        <v>0</v>
      </c>
      <c r="D13" s="355"/>
      <c r="F13" s="354"/>
    </row>
    <row r="14" spans="1:6" x14ac:dyDescent="0.2">
      <c r="A14" s="353" t="s">
        <v>91</v>
      </c>
      <c r="B14" s="354" t="s">
        <v>92</v>
      </c>
      <c r="C14" s="332">
        <v>0</v>
      </c>
      <c r="D14" s="355"/>
      <c r="F14" s="354"/>
    </row>
    <row r="15" spans="1:6" x14ac:dyDescent="0.2">
      <c r="A15" s="356"/>
      <c r="B15" s="357"/>
      <c r="C15" s="332"/>
      <c r="D15" s="355"/>
      <c r="F15" s="354"/>
    </row>
    <row r="16" spans="1:6" x14ac:dyDescent="0.2">
      <c r="A16" s="351" t="s">
        <v>93</v>
      </c>
      <c r="B16" s="348" t="s">
        <v>94</v>
      </c>
      <c r="C16" s="352">
        <f>SUM(C17:C21)</f>
        <v>0</v>
      </c>
      <c r="D16" s="350"/>
    </row>
    <row r="17" spans="1:4" x14ac:dyDescent="0.2">
      <c r="A17" s="353" t="s">
        <v>95</v>
      </c>
      <c r="B17" s="354" t="s">
        <v>96</v>
      </c>
      <c r="C17" s="332">
        <v>0</v>
      </c>
      <c r="D17" s="355"/>
    </row>
    <row r="18" spans="1:4" x14ac:dyDescent="0.2">
      <c r="A18" s="353" t="s">
        <v>97</v>
      </c>
      <c r="B18" s="354" t="s">
        <v>98</v>
      </c>
      <c r="C18" s="332">
        <v>0</v>
      </c>
      <c r="D18" s="355"/>
    </row>
    <row r="19" spans="1:4" x14ac:dyDescent="0.2">
      <c r="A19" s="353" t="s">
        <v>99</v>
      </c>
      <c r="B19" s="354" t="s">
        <v>100</v>
      </c>
      <c r="C19" s="332">
        <v>0</v>
      </c>
      <c r="D19" s="355"/>
    </row>
    <row r="20" spans="1:4" x14ac:dyDescent="0.2">
      <c r="A20" s="353" t="s">
        <v>101</v>
      </c>
      <c r="B20" s="354" t="s">
        <v>102</v>
      </c>
      <c r="C20" s="332">
        <v>0</v>
      </c>
      <c r="D20" s="355"/>
    </row>
    <row r="21" spans="1:4" x14ac:dyDescent="0.2">
      <c r="A21" s="353" t="s">
        <v>103</v>
      </c>
      <c r="B21" s="354" t="s">
        <v>104</v>
      </c>
      <c r="C21" s="332">
        <v>0</v>
      </c>
      <c r="D21" s="355"/>
    </row>
    <row r="22" spans="1:4" x14ac:dyDescent="0.2">
      <c r="A22" s="356"/>
      <c r="B22" s="357"/>
      <c r="C22" s="352"/>
      <c r="D22" s="350"/>
    </row>
    <row r="23" spans="1:4" ht="25.5" x14ac:dyDescent="0.2">
      <c r="A23" s="351" t="s">
        <v>105</v>
      </c>
      <c r="B23" s="358" t="s">
        <v>106</v>
      </c>
      <c r="C23" s="352">
        <f>SUM(C24:C30)</f>
        <v>0</v>
      </c>
      <c r="D23" s="350"/>
    </row>
    <row r="24" spans="1:4" x14ac:dyDescent="0.2">
      <c r="A24" s="353" t="s">
        <v>107</v>
      </c>
      <c r="B24" s="354" t="s">
        <v>108</v>
      </c>
      <c r="C24" s="332">
        <v>0</v>
      </c>
      <c r="D24" s="355"/>
    </row>
    <row r="25" spans="1:4" x14ac:dyDescent="0.2">
      <c r="A25" s="353" t="s">
        <v>109</v>
      </c>
      <c r="B25" s="354" t="s">
        <v>110</v>
      </c>
      <c r="C25" s="332">
        <v>0</v>
      </c>
      <c r="D25" s="355"/>
    </row>
    <row r="26" spans="1:4" x14ac:dyDescent="0.2">
      <c r="A26" s="353" t="s">
        <v>111</v>
      </c>
      <c r="B26" s="354" t="s">
        <v>112</v>
      </c>
      <c r="C26" s="332"/>
      <c r="D26" s="355"/>
    </row>
    <row r="27" spans="1:4" x14ac:dyDescent="0.2">
      <c r="A27" s="353" t="s">
        <v>113</v>
      </c>
      <c r="B27" s="354" t="s">
        <v>114</v>
      </c>
      <c r="C27" s="332">
        <v>0</v>
      </c>
      <c r="D27" s="355"/>
    </row>
    <row r="28" spans="1:4" x14ac:dyDescent="0.2">
      <c r="A28" s="353" t="s">
        <v>115</v>
      </c>
      <c r="B28" s="354" t="s">
        <v>116</v>
      </c>
      <c r="C28" s="332">
        <v>0</v>
      </c>
      <c r="D28" s="355"/>
    </row>
    <row r="29" spans="1:4" ht="25.5" x14ac:dyDescent="0.2">
      <c r="A29" s="353" t="s">
        <v>117</v>
      </c>
      <c r="B29" s="354" t="s">
        <v>118</v>
      </c>
      <c r="C29" s="332">
        <v>0</v>
      </c>
      <c r="D29" s="355"/>
    </row>
    <row r="30" spans="1:4" ht="25.5" x14ac:dyDescent="0.2">
      <c r="A30" s="353" t="s">
        <v>119</v>
      </c>
      <c r="B30" s="354" t="s">
        <v>120</v>
      </c>
      <c r="C30" s="332">
        <v>0</v>
      </c>
      <c r="D30" s="355"/>
    </row>
    <row r="31" spans="1:4" x14ac:dyDescent="0.2">
      <c r="A31" s="356"/>
      <c r="B31" s="357"/>
      <c r="C31" s="332"/>
      <c r="D31" s="355"/>
    </row>
    <row r="32" spans="1:4" x14ac:dyDescent="0.2">
      <c r="A32" s="351" t="s">
        <v>121</v>
      </c>
      <c r="B32" s="348" t="s">
        <v>122</v>
      </c>
      <c r="C32" s="352">
        <f>SUM(C33:C39)</f>
        <v>0</v>
      </c>
      <c r="D32" s="350"/>
    </row>
    <row r="33" spans="1:4" x14ac:dyDescent="0.2">
      <c r="A33" s="353" t="s">
        <v>123</v>
      </c>
      <c r="B33" s="354" t="s">
        <v>124</v>
      </c>
      <c r="C33" s="332">
        <v>0</v>
      </c>
      <c r="D33" s="355"/>
    </row>
    <row r="34" spans="1:4" x14ac:dyDescent="0.2">
      <c r="A34" s="353" t="s">
        <v>125</v>
      </c>
      <c r="B34" s="354" t="s">
        <v>126</v>
      </c>
      <c r="C34" s="332">
        <v>0</v>
      </c>
      <c r="D34" s="355"/>
    </row>
    <row r="35" spans="1:4" x14ac:dyDescent="0.2">
      <c r="A35" s="353" t="s">
        <v>127</v>
      </c>
      <c r="B35" s="354" t="s">
        <v>128</v>
      </c>
      <c r="C35" s="332">
        <v>0</v>
      </c>
      <c r="D35" s="355"/>
    </row>
    <row r="36" spans="1:4" ht="25.5" x14ac:dyDescent="0.2">
      <c r="A36" s="353" t="s">
        <v>129</v>
      </c>
      <c r="B36" s="354" t="s">
        <v>130</v>
      </c>
      <c r="C36" s="332">
        <v>0</v>
      </c>
      <c r="D36" s="355"/>
    </row>
    <row r="37" spans="1:4" ht="25.5" x14ac:dyDescent="0.2">
      <c r="A37" s="353" t="s">
        <v>131</v>
      </c>
      <c r="B37" s="354" t="s">
        <v>132</v>
      </c>
      <c r="C37" s="332">
        <v>0</v>
      </c>
      <c r="D37" s="355"/>
    </row>
    <row r="38" spans="1:4" x14ac:dyDescent="0.2">
      <c r="A38" s="353" t="s">
        <v>133</v>
      </c>
      <c r="B38" s="354" t="s">
        <v>134</v>
      </c>
      <c r="C38" s="332">
        <v>0</v>
      </c>
      <c r="D38" s="355"/>
    </row>
    <row r="39" spans="1:4" ht="35.25" customHeight="1" x14ac:dyDescent="0.2">
      <c r="A39" s="353" t="s">
        <v>135</v>
      </c>
      <c r="B39" s="354" t="s">
        <v>136</v>
      </c>
      <c r="C39" s="332"/>
      <c r="D39" s="355"/>
    </row>
    <row r="40" spans="1:4" x14ac:dyDescent="0.2">
      <c r="A40" s="356"/>
      <c r="B40" s="357"/>
      <c r="C40" s="332"/>
      <c r="D40" s="355"/>
    </row>
    <row r="41" spans="1:4" x14ac:dyDescent="0.2">
      <c r="A41" s="351" t="s">
        <v>137</v>
      </c>
      <c r="B41" s="348" t="s">
        <v>138</v>
      </c>
      <c r="C41" s="352">
        <f>SUM(C42++C43+C44)</f>
        <v>0</v>
      </c>
      <c r="D41" s="350"/>
    </row>
    <row r="42" spans="1:4" x14ac:dyDescent="0.2">
      <c r="A42" s="353" t="s">
        <v>139</v>
      </c>
      <c r="B42" s="354" t="s">
        <v>140</v>
      </c>
      <c r="C42" s="332">
        <v>0</v>
      </c>
      <c r="D42" s="355"/>
    </row>
    <row r="43" spans="1:4" x14ac:dyDescent="0.2">
      <c r="A43" s="353" t="s">
        <v>141</v>
      </c>
      <c r="B43" s="354" t="s">
        <v>142</v>
      </c>
      <c r="C43" s="332">
        <v>0</v>
      </c>
      <c r="D43" s="355"/>
    </row>
    <row r="44" spans="1:4" x14ac:dyDescent="0.2">
      <c r="A44" s="353" t="s">
        <v>143</v>
      </c>
      <c r="B44" s="354" t="s">
        <v>144</v>
      </c>
      <c r="C44" s="332">
        <v>0</v>
      </c>
      <c r="D44" s="355"/>
    </row>
    <row r="45" spans="1:4" x14ac:dyDescent="0.2">
      <c r="A45" s="356"/>
      <c r="B45" s="357"/>
      <c r="C45" s="332"/>
      <c r="D45" s="355"/>
    </row>
    <row r="46" spans="1:4" ht="25.5" x14ac:dyDescent="0.2">
      <c r="A46" s="351" t="s">
        <v>145</v>
      </c>
      <c r="B46" s="348" t="s">
        <v>146</v>
      </c>
      <c r="C46" s="352">
        <f>SUM(C47+C50+C51)</f>
        <v>0</v>
      </c>
      <c r="D46" s="350"/>
    </row>
    <row r="47" spans="1:4" x14ac:dyDescent="0.2">
      <c r="A47" s="353" t="s">
        <v>147</v>
      </c>
      <c r="B47" s="357" t="s">
        <v>148</v>
      </c>
      <c r="C47" s="352">
        <f>SUM(C48:C49)</f>
        <v>0</v>
      </c>
      <c r="D47" s="350"/>
    </row>
    <row r="48" spans="1:4" x14ac:dyDescent="0.2">
      <c r="A48" s="356" t="s">
        <v>149</v>
      </c>
      <c r="B48" s="357" t="s">
        <v>150</v>
      </c>
      <c r="C48" s="332">
        <v>0</v>
      </c>
      <c r="D48" s="355"/>
    </row>
    <row r="49" spans="1:4" ht="25.5" x14ac:dyDescent="0.2">
      <c r="A49" s="356" t="s">
        <v>151</v>
      </c>
      <c r="B49" s="357" t="s">
        <v>152</v>
      </c>
      <c r="C49" s="332">
        <v>0</v>
      </c>
      <c r="D49" s="355"/>
    </row>
    <row r="50" spans="1:4" x14ac:dyDescent="0.2">
      <c r="A50" s="353" t="s">
        <v>153</v>
      </c>
      <c r="B50" s="354" t="s">
        <v>154</v>
      </c>
      <c r="C50" s="332">
        <v>0</v>
      </c>
      <c r="D50" s="355"/>
    </row>
    <row r="51" spans="1:4" x14ac:dyDescent="0.2">
      <c r="A51" s="353" t="s">
        <v>155</v>
      </c>
      <c r="B51" s="354" t="s">
        <v>156</v>
      </c>
      <c r="C51" s="332">
        <v>0</v>
      </c>
      <c r="D51" s="355"/>
    </row>
    <row r="52" spans="1:4" x14ac:dyDescent="0.2">
      <c r="A52" s="356"/>
      <c r="B52" s="357"/>
      <c r="C52" s="332"/>
      <c r="D52" s="355"/>
    </row>
    <row r="53" spans="1:4" x14ac:dyDescent="0.2">
      <c r="A53" s="351" t="s">
        <v>157</v>
      </c>
      <c r="B53" s="348" t="s">
        <v>158</v>
      </c>
      <c r="C53" s="349" t="s">
        <v>159</v>
      </c>
      <c r="D53" s="350"/>
    </row>
    <row r="54" spans="1:4" x14ac:dyDescent="0.2">
      <c r="A54" s="353" t="s">
        <v>160</v>
      </c>
      <c r="B54" s="354" t="s">
        <v>161</v>
      </c>
      <c r="C54" s="359" t="s">
        <v>159</v>
      </c>
      <c r="D54" s="355"/>
    </row>
    <row r="55" spans="1:4" x14ac:dyDescent="0.2">
      <c r="A55" s="353" t="s">
        <v>162</v>
      </c>
      <c r="B55" s="354" t="s">
        <v>163</v>
      </c>
      <c r="C55" s="332">
        <v>0</v>
      </c>
      <c r="D55" s="355"/>
    </row>
    <row r="56" spans="1:4" x14ac:dyDescent="0.2">
      <c r="A56" s="353" t="s">
        <v>164</v>
      </c>
      <c r="B56" s="354" t="s">
        <v>165</v>
      </c>
      <c r="C56" s="332">
        <v>0</v>
      </c>
      <c r="D56" s="355"/>
    </row>
    <row r="57" spans="1:4" x14ac:dyDescent="0.2">
      <c r="A57" s="356"/>
      <c r="B57" s="357"/>
      <c r="C57" s="332"/>
      <c r="D57" s="355"/>
    </row>
    <row r="58" spans="1:4" x14ac:dyDescent="0.2">
      <c r="A58" s="351" t="s">
        <v>166</v>
      </c>
      <c r="B58" s="348" t="s">
        <v>167</v>
      </c>
      <c r="C58" s="352">
        <f>SUM(C59:C67)</f>
        <v>0</v>
      </c>
      <c r="D58" s="350"/>
    </row>
    <row r="59" spans="1:4" ht="21" customHeight="1" x14ac:dyDescent="0.2">
      <c r="A59" s="353" t="s">
        <v>168</v>
      </c>
      <c r="B59" s="354" t="s">
        <v>169</v>
      </c>
      <c r="C59" s="332">
        <v>0</v>
      </c>
      <c r="D59" s="355"/>
    </row>
    <row r="60" spans="1:4" x14ac:dyDescent="0.2">
      <c r="A60" s="353" t="s">
        <v>170</v>
      </c>
      <c r="B60" s="354" t="s">
        <v>171</v>
      </c>
      <c r="C60" s="332">
        <v>0</v>
      </c>
      <c r="D60" s="355"/>
    </row>
    <row r="61" spans="1:4" x14ac:dyDescent="0.2">
      <c r="A61" s="353" t="s">
        <v>172</v>
      </c>
      <c r="B61" s="354" t="s">
        <v>173</v>
      </c>
      <c r="C61" s="332">
        <v>0</v>
      </c>
      <c r="D61" s="355"/>
    </row>
    <row r="62" spans="1:4" ht="25.5" x14ac:dyDescent="0.2">
      <c r="A62" s="353" t="s">
        <v>174</v>
      </c>
      <c r="B62" s="354" t="s">
        <v>175</v>
      </c>
      <c r="C62" s="332">
        <v>0</v>
      </c>
      <c r="D62" s="355"/>
    </row>
    <row r="63" spans="1:4" ht="25.5" x14ac:dyDescent="0.2">
      <c r="A63" s="353" t="s">
        <v>176</v>
      </c>
      <c r="B63" s="354" t="s">
        <v>177</v>
      </c>
      <c r="C63" s="332">
        <v>0</v>
      </c>
      <c r="D63" s="355"/>
    </row>
    <row r="64" spans="1:4" ht="25.5" x14ac:dyDescent="0.2">
      <c r="A64" s="353" t="s">
        <v>178</v>
      </c>
      <c r="B64" s="354" t="s">
        <v>179</v>
      </c>
      <c r="C64" s="332">
        <v>0</v>
      </c>
      <c r="D64" s="355"/>
    </row>
    <row r="65" spans="1:4" x14ac:dyDescent="0.2">
      <c r="A65" s="353" t="s">
        <v>180</v>
      </c>
      <c r="B65" s="354" t="s">
        <v>181</v>
      </c>
      <c r="C65" s="332">
        <v>0</v>
      </c>
      <c r="D65" s="355"/>
    </row>
    <row r="66" spans="1:4" ht="25.5" x14ac:dyDescent="0.2">
      <c r="A66" s="353" t="s">
        <v>182</v>
      </c>
      <c r="B66" s="354" t="s">
        <v>183</v>
      </c>
      <c r="C66" s="332">
        <v>0</v>
      </c>
      <c r="D66" s="355"/>
    </row>
    <row r="67" spans="1:4" ht="25.5" x14ac:dyDescent="0.2">
      <c r="A67" s="353" t="s">
        <v>184</v>
      </c>
      <c r="B67" s="354" t="s">
        <v>185</v>
      </c>
      <c r="C67" s="332">
        <v>0</v>
      </c>
      <c r="D67" s="355"/>
    </row>
    <row r="68" spans="1:4" x14ac:dyDescent="0.2">
      <c r="A68" s="356"/>
      <c r="B68" s="357"/>
      <c r="C68" s="332"/>
      <c r="D68" s="355"/>
    </row>
    <row r="69" spans="1:4" x14ac:dyDescent="0.2">
      <c r="A69" s="351" t="s">
        <v>186</v>
      </c>
      <c r="B69" s="348" t="s">
        <v>187</v>
      </c>
      <c r="C69" s="352">
        <f>SUM(C70:C73)</f>
        <v>0</v>
      </c>
      <c r="D69" s="350"/>
    </row>
    <row r="70" spans="1:4" x14ac:dyDescent="0.2">
      <c r="A70" s="353" t="s">
        <v>188</v>
      </c>
      <c r="B70" s="354" t="s">
        <v>189</v>
      </c>
      <c r="C70" s="332">
        <v>0</v>
      </c>
      <c r="D70" s="355"/>
    </row>
    <row r="71" spans="1:4" x14ac:dyDescent="0.2">
      <c r="A71" s="353" t="s">
        <v>190</v>
      </c>
      <c r="B71" s="354" t="s">
        <v>191</v>
      </c>
      <c r="C71" s="332">
        <v>0</v>
      </c>
      <c r="D71" s="355"/>
    </row>
    <row r="72" spans="1:4" x14ac:dyDescent="0.2">
      <c r="A72" s="353" t="s">
        <v>192</v>
      </c>
      <c r="B72" s="354" t="s">
        <v>193</v>
      </c>
      <c r="C72" s="332">
        <v>0</v>
      </c>
      <c r="D72" s="355"/>
    </row>
    <row r="73" spans="1:4" x14ac:dyDescent="0.2">
      <c r="A73" s="353" t="s">
        <v>194</v>
      </c>
      <c r="B73" s="354" t="s">
        <v>195</v>
      </c>
      <c r="C73" s="332">
        <v>0</v>
      </c>
      <c r="D73" s="355"/>
    </row>
    <row r="74" spans="1:4" x14ac:dyDescent="0.2">
      <c r="A74" s="356"/>
      <c r="B74" s="357"/>
      <c r="C74" s="332"/>
      <c r="D74" s="355"/>
    </row>
    <row r="75" spans="1:4" x14ac:dyDescent="0.2">
      <c r="A75" s="351" t="s">
        <v>196</v>
      </c>
      <c r="B75" s="348" t="s">
        <v>197</v>
      </c>
      <c r="C75" s="352">
        <f>SUM(C76:C81)</f>
        <v>0</v>
      </c>
      <c r="D75" s="350"/>
    </row>
    <row r="76" spans="1:4" x14ac:dyDescent="0.2">
      <c r="A76" s="353" t="s">
        <v>198</v>
      </c>
      <c r="B76" s="354" t="s">
        <v>199</v>
      </c>
      <c r="C76" s="332">
        <v>0</v>
      </c>
      <c r="D76" s="355"/>
    </row>
    <row r="77" spans="1:4" x14ac:dyDescent="0.2">
      <c r="A77" s="353" t="s">
        <v>200</v>
      </c>
      <c r="B77" s="354" t="s">
        <v>201</v>
      </c>
      <c r="C77" s="332">
        <v>0</v>
      </c>
      <c r="D77" s="355"/>
    </row>
    <row r="78" spans="1:4" x14ac:dyDescent="0.2">
      <c r="A78" s="353" t="s">
        <v>202</v>
      </c>
      <c r="B78" s="354" t="s">
        <v>203</v>
      </c>
      <c r="C78" s="332">
        <v>0</v>
      </c>
      <c r="D78" s="355"/>
    </row>
    <row r="79" spans="1:4" ht="25.5" x14ac:dyDescent="0.2">
      <c r="A79" s="353" t="s">
        <v>204</v>
      </c>
      <c r="B79" s="354" t="s">
        <v>205</v>
      </c>
      <c r="C79" s="332">
        <v>0</v>
      </c>
      <c r="D79" s="355"/>
    </row>
    <row r="80" spans="1:4" x14ac:dyDescent="0.2">
      <c r="A80" s="353" t="s">
        <v>206</v>
      </c>
      <c r="B80" s="354" t="s">
        <v>207</v>
      </c>
      <c r="C80" s="332">
        <v>0</v>
      </c>
      <c r="D80" s="355"/>
    </row>
    <row r="81" spans="1:4" x14ac:dyDescent="0.2">
      <c r="A81" s="353" t="s">
        <v>208</v>
      </c>
      <c r="B81" s="354" t="s">
        <v>209</v>
      </c>
      <c r="C81" s="360">
        <v>0</v>
      </c>
      <c r="D81" s="361"/>
    </row>
    <row r="82" spans="1:4" x14ac:dyDescent="0.2">
      <c r="A82" s="362"/>
      <c r="B82" s="363"/>
      <c r="C82" s="364"/>
      <c r="D82" s="342"/>
    </row>
    <row r="83" spans="1:4" x14ac:dyDescent="0.2">
      <c r="A83" s="347">
        <v>2</v>
      </c>
      <c r="B83" s="348" t="s">
        <v>210</v>
      </c>
      <c r="C83" s="352">
        <f>SUM(C85+C92+C98+C107+C111+C117)</f>
        <v>0</v>
      </c>
      <c r="D83" s="350"/>
    </row>
    <row r="84" spans="1:4" x14ac:dyDescent="0.2">
      <c r="A84" s="347"/>
      <c r="B84" s="365"/>
      <c r="C84" s="332"/>
      <c r="D84" s="355"/>
    </row>
    <row r="85" spans="1:4" x14ac:dyDescent="0.2">
      <c r="A85" s="362" t="s">
        <v>211</v>
      </c>
      <c r="B85" s="348" t="s">
        <v>212</v>
      </c>
      <c r="C85" s="352">
        <f>SUM(C86:C90)</f>
        <v>0</v>
      </c>
      <c r="D85" s="350"/>
    </row>
    <row r="86" spans="1:4" x14ac:dyDescent="0.2">
      <c r="A86" s="353" t="s">
        <v>213</v>
      </c>
      <c r="B86" s="354" t="s">
        <v>214</v>
      </c>
      <c r="C86" s="332">
        <v>0</v>
      </c>
      <c r="D86" s="355"/>
    </row>
    <row r="87" spans="1:4" x14ac:dyDescent="0.2">
      <c r="A87" s="353" t="s">
        <v>215</v>
      </c>
      <c r="B87" s="354" t="s">
        <v>216</v>
      </c>
      <c r="C87" s="332">
        <v>0</v>
      </c>
      <c r="D87" s="355"/>
    </row>
    <row r="88" spans="1:4" x14ac:dyDescent="0.2">
      <c r="A88" s="353" t="s">
        <v>217</v>
      </c>
      <c r="B88" s="354" t="s">
        <v>218</v>
      </c>
      <c r="C88" s="332">
        <v>0</v>
      </c>
      <c r="D88" s="355"/>
    </row>
    <row r="89" spans="1:4" x14ac:dyDescent="0.2">
      <c r="A89" s="353" t="s">
        <v>219</v>
      </c>
      <c r="B89" s="354" t="s">
        <v>220</v>
      </c>
      <c r="C89" s="332">
        <v>0</v>
      </c>
      <c r="D89" s="355"/>
    </row>
    <row r="90" spans="1:4" x14ac:dyDescent="0.2">
      <c r="A90" s="353" t="s">
        <v>221</v>
      </c>
      <c r="B90" s="354" t="s">
        <v>222</v>
      </c>
      <c r="C90" s="332">
        <v>0</v>
      </c>
      <c r="D90" s="355"/>
    </row>
    <row r="91" spans="1:4" x14ac:dyDescent="0.2">
      <c r="A91" s="366"/>
      <c r="B91" s="357"/>
      <c r="C91" s="332"/>
      <c r="D91" s="355"/>
    </row>
    <row r="92" spans="1:4" ht="25.5" x14ac:dyDescent="0.2">
      <c r="A92" s="362" t="s">
        <v>223</v>
      </c>
      <c r="B92" s="348" t="s">
        <v>224</v>
      </c>
      <c r="C92" s="352">
        <f>SUM(C93:C96)</f>
        <v>0</v>
      </c>
      <c r="D92" s="350"/>
    </row>
    <row r="93" spans="1:4" x14ac:dyDescent="0.2">
      <c r="A93" s="353" t="s">
        <v>225</v>
      </c>
      <c r="B93" s="354" t="s">
        <v>226</v>
      </c>
      <c r="C93" s="332">
        <v>0</v>
      </c>
      <c r="D93" s="355"/>
    </row>
    <row r="94" spans="1:4" x14ac:dyDescent="0.2">
      <c r="A94" s="353" t="s">
        <v>227</v>
      </c>
      <c r="B94" s="354" t="s">
        <v>228</v>
      </c>
      <c r="C94" s="332">
        <v>0</v>
      </c>
      <c r="D94" s="355"/>
    </row>
    <row r="95" spans="1:4" x14ac:dyDescent="0.2">
      <c r="A95" s="353" t="s">
        <v>229</v>
      </c>
      <c r="B95" s="354" t="s">
        <v>230</v>
      </c>
      <c r="C95" s="332">
        <v>0</v>
      </c>
      <c r="D95" s="355"/>
    </row>
    <row r="96" spans="1:4" x14ac:dyDescent="0.2">
      <c r="A96" s="353" t="s">
        <v>231</v>
      </c>
      <c r="B96" s="354" t="s">
        <v>232</v>
      </c>
      <c r="C96" s="332">
        <v>0</v>
      </c>
      <c r="D96" s="355"/>
    </row>
    <row r="97" spans="1:4" x14ac:dyDescent="0.2">
      <c r="A97" s="366"/>
      <c r="B97" s="357"/>
      <c r="C97" s="332"/>
      <c r="D97" s="355"/>
    </row>
    <row r="98" spans="1:4" ht="25.5" x14ac:dyDescent="0.2">
      <c r="A98" s="362" t="s">
        <v>233</v>
      </c>
      <c r="B98" s="348" t="s">
        <v>234</v>
      </c>
      <c r="C98" s="352">
        <f>SUM(C99:C105)</f>
        <v>0</v>
      </c>
      <c r="D98" s="350"/>
    </row>
    <row r="99" spans="1:4" x14ac:dyDescent="0.2">
      <c r="A99" s="353" t="s">
        <v>235</v>
      </c>
      <c r="B99" s="354" t="s">
        <v>236</v>
      </c>
      <c r="C99" s="332">
        <v>0</v>
      </c>
      <c r="D99" s="355"/>
    </row>
    <row r="100" spans="1:4" ht="25.5" x14ac:dyDescent="0.2">
      <c r="A100" s="353" t="s">
        <v>237</v>
      </c>
      <c r="B100" s="354" t="s">
        <v>238</v>
      </c>
      <c r="C100" s="332">
        <v>0</v>
      </c>
      <c r="D100" s="355"/>
    </row>
    <row r="101" spans="1:4" x14ac:dyDescent="0.2">
      <c r="A101" s="353" t="s">
        <v>239</v>
      </c>
      <c r="B101" s="354" t="s">
        <v>240</v>
      </c>
      <c r="C101" s="332">
        <v>0</v>
      </c>
      <c r="D101" s="355"/>
    </row>
    <row r="102" spans="1:4" ht="25.5" x14ac:dyDescent="0.2">
      <c r="A102" s="353" t="s">
        <v>241</v>
      </c>
      <c r="B102" s="354" t="s">
        <v>242</v>
      </c>
      <c r="C102" s="332">
        <v>0</v>
      </c>
      <c r="D102" s="355"/>
    </row>
    <row r="103" spans="1:4" x14ac:dyDescent="0.2">
      <c r="A103" s="353" t="s">
        <v>243</v>
      </c>
      <c r="B103" s="354" t="s">
        <v>244</v>
      </c>
      <c r="C103" s="332">
        <v>0</v>
      </c>
      <c r="D103" s="355"/>
    </row>
    <row r="104" spans="1:4" x14ac:dyDescent="0.2">
      <c r="A104" s="353" t="s">
        <v>245</v>
      </c>
      <c r="B104" s="354" t="s">
        <v>246</v>
      </c>
      <c r="C104" s="332">
        <v>0</v>
      </c>
      <c r="D104" s="355"/>
    </row>
    <row r="105" spans="1:4" ht="25.5" x14ac:dyDescent="0.2">
      <c r="A105" s="353" t="s">
        <v>247</v>
      </c>
      <c r="B105" s="354" t="s">
        <v>248</v>
      </c>
      <c r="C105" s="332">
        <v>0</v>
      </c>
      <c r="D105" s="355"/>
    </row>
    <row r="106" spans="1:4" x14ac:dyDescent="0.2">
      <c r="A106" s="366"/>
      <c r="B106" s="357"/>
      <c r="C106" s="332"/>
      <c r="D106" s="355"/>
    </row>
    <row r="107" spans="1:4" ht="25.5" x14ac:dyDescent="0.2">
      <c r="A107" s="362" t="s">
        <v>249</v>
      </c>
      <c r="B107" s="348" t="s">
        <v>250</v>
      </c>
      <c r="C107" s="352">
        <f>SUM(C108:C109)</f>
        <v>0</v>
      </c>
      <c r="D107" s="350"/>
    </row>
    <row r="108" spans="1:4" x14ac:dyDescent="0.2">
      <c r="A108" s="353" t="s">
        <v>251</v>
      </c>
      <c r="B108" s="354" t="s">
        <v>252</v>
      </c>
      <c r="C108" s="332">
        <v>0</v>
      </c>
      <c r="D108" s="355"/>
    </row>
    <row r="109" spans="1:4" x14ac:dyDescent="0.2">
      <c r="A109" s="353" t="s">
        <v>253</v>
      </c>
      <c r="B109" s="354" t="s">
        <v>254</v>
      </c>
      <c r="C109" s="332">
        <v>0</v>
      </c>
      <c r="D109" s="355"/>
    </row>
    <row r="110" spans="1:4" x14ac:dyDescent="0.2">
      <c r="A110" s="366"/>
      <c r="B110" s="357"/>
      <c r="C110" s="332"/>
      <c r="D110" s="355"/>
    </row>
    <row r="111" spans="1:4" ht="25.5" x14ac:dyDescent="0.2">
      <c r="A111" s="362" t="s">
        <v>255</v>
      </c>
      <c r="B111" s="348" t="s">
        <v>256</v>
      </c>
      <c r="C111" s="352">
        <f>SUM(C112:C115)</f>
        <v>0</v>
      </c>
      <c r="D111" s="350"/>
    </row>
    <row r="112" spans="1:4" x14ac:dyDescent="0.2">
      <c r="A112" s="353" t="s">
        <v>257</v>
      </c>
      <c r="B112" s="354" t="s">
        <v>258</v>
      </c>
      <c r="C112" s="332">
        <v>0</v>
      </c>
      <c r="D112" s="355"/>
    </row>
    <row r="113" spans="1:4" x14ac:dyDescent="0.2">
      <c r="A113" s="353" t="s">
        <v>259</v>
      </c>
      <c r="B113" s="354" t="s">
        <v>260</v>
      </c>
      <c r="C113" s="332">
        <v>0</v>
      </c>
      <c r="D113" s="355"/>
    </row>
    <row r="114" spans="1:4" x14ac:dyDescent="0.2">
      <c r="A114" s="353" t="s">
        <v>261</v>
      </c>
      <c r="B114" s="354" t="s">
        <v>262</v>
      </c>
      <c r="C114" s="332">
        <v>0</v>
      </c>
      <c r="D114" s="355"/>
    </row>
    <row r="115" spans="1:4" ht="25.5" x14ac:dyDescent="0.2">
      <c r="A115" s="353" t="s">
        <v>263</v>
      </c>
      <c r="B115" s="354" t="s">
        <v>264</v>
      </c>
      <c r="C115" s="332">
        <v>0</v>
      </c>
      <c r="D115" s="355"/>
    </row>
    <row r="116" spans="1:4" x14ac:dyDescent="0.2">
      <c r="A116" s="366"/>
      <c r="B116" s="357"/>
      <c r="C116" s="332"/>
      <c r="D116" s="355"/>
    </row>
    <row r="117" spans="1:4" ht="25.5" x14ac:dyDescent="0.2">
      <c r="A117" s="362" t="s">
        <v>265</v>
      </c>
      <c r="B117" s="348" t="s">
        <v>266</v>
      </c>
      <c r="C117" s="352">
        <f>SUM(C118:C125)</f>
        <v>0</v>
      </c>
      <c r="D117" s="350"/>
    </row>
    <row r="118" spans="1:4" x14ac:dyDescent="0.2">
      <c r="A118" s="353" t="s">
        <v>267</v>
      </c>
      <c r="B118" s="354" t="s">
        <v>268</v>
      </c>
      <c r="C118" s="332"/>
      <c r="D118" s="355"/>
    </row>
    <row r="119" spans="1:4" ht="25.5" x14ac:dyDescent="0.2">
      <c r="A119" s="353" t="s">
        <v>269</v>
      </c>
      <c r="B119" s="354" t="s">
        <v>270</v>
      </c>
      <c r="C119" s="332">
        <v>0</v>
      </c>
      <c r="D119" s="355"/>
    </row>
    <row r="120" spans="1:4" x14ac:dyDescent="0.2">
      <c r="A120" s="353" t="s">
        <v>271</v>
      </c>
      <c r="B120" s="354" t="s">
        <v>272</v>
      </c>
      <c r="C120" s="332">
        <v>0</v>
      </c>
      <c r="D120" s="355"/>
    </row>
    <row r="121" spans="1:4" x14ac:dyDescent="0.2">
      <c r="A121" s="353" t="s">
        <v>273</v>
      </c>
      <c r="B121" s="354" t="s">
        <v>274</v>
      </c>
      <c r="C121" s="332">
        <v>0</v>
      </c>
      <c r="D121" s="355"/>
    </row>
    <row r="122" spans="1:4" x14ac:dyDescent="0.2">
      <c r="A122" s="353" t="s">
        <v>275</v>
      </c>
      <c r="B122" s="354" t="s">
        <v>276</v>
      </c>
      <c r="C122" s="332">
        <v>0</v>
      </c>
      <c r="D122" s="355"/>
    </row>
    <row r="123" spans="1:4" ht="25.5" x14ac:dyDescent="0.2">
      <c r="A123" s="353" t="s">
        <v>277</v>
      </c>
      <c r="B123" s="354" t="s">
        <v>278</v>
      </c>
      <c r="C123" s="332">
        <v>0</v>
      </c>
      <c r="D123" s="355"/>
    </row>
    <row r="124" spans="1:4" x14ac:dyDescent="0.2">
      <c r="A124" s="353" t="s">
        <v>279</v>
      </c>
      <c r="B124" s="354" t="s">
        <v>280</v>
      </c>
      <c r="C124" s="332">
        <v>0</v>
      </c>
      <c r="D124" s="355"/>
    </row>
    <row r="125" spans="1:4" x14ac:dyDescent="0.2">
      <c r="A125" s="353" t="s">
        <v>281</v>
      </c>
      <c r="B125" s="354" t="s">
        <v>282</v>
      </c>
      <c r="C125" s="332">
        <v>0</v>
      </c>
      <c r="D125" s="355"/>
    </row>
    <row r="126" spans="1:4" x14ac:dyDescent="0.2">
      <c r="A126" s="353"/>
      <c r="B126" s="357"/>
      <c r="C126" s="332"/>
      <c r="D126" s="355"/>
    </row>
    <row r="127" spans="1:4" x14ac:dyDescent="0.2">
      <c r="A127" s="347">
        <v>5</v>
      </c>
      <c r="B127" s="367" t="s">
        <v>283</v>
      </c>
      <c r="C127" s="352">
        <f>SUM(C129+C139+C149+C154)</f>
        <v>0</v>
      </c>
      <c r="D127" s="350"/>
    </row>
    <row r="128" spans="1:4" x14ac:dyDescent="0.2">
      <c r="A128" s="366"/>
      <c r="B128" s="357"/>
      <c r="C128" s="332"/>
      <c r="D128" s="355"/>
    </row>
    <row r="129" spans="1:4" x14ac:dyDescent="0.2">
      <c r="A129" s="368" t="s">
        <v>284</v>
      </c>
      <c r="B129" s="348" t="s">
        <v>285</v>
      </c>
      <c r="C129" s="352">
        <f>SUM(C130:C137)</f>
        <v>0</v>
      </c>
      <c r="D129" s="350"/>
    </row>
    <row r="130" spans="1:4" x14ac:dyDescent="0.2">
      <c r="A130" s="369" t="s">
        <v>286</v>
      </c>
      <c r="B130" s="354" t="s">
        <v>287</v>
      </c>
      <c r="C130" s="332">
        <v>0</v>
      </c>
      <c r="D130" s="355"/>
    </row>
    <row r="131" spans="1:4" x14ac:dyDescent="0.2">
      <c r="A131" s="369" t="s">
        <v>288</v>
      </c>
      <c r="B131" s="354" t="s">
        <v>289</v>
      </c>
      <c r="C131" s="332">
        <v>0</v>
      </c>
      <c r="D131" s="355"/>
    </row>
    <row r="132" spans="1:4" x14ac:dyDescent="0.2">
      <c r="A132" s="369" t="s">
        <v>290</v>
      </c>
      <c r="B132" s="354" t="s">
        <v>291</v>
      </c>
      <c r="C132" s="332"/>
      <c r="D132" s="355"/>
    </row>
    <row r="133" spans="1:4" x14ac:dyDescent="0.2">
      <c r="A133" s="369" t="s">
        <v>292</v>
      </c>
      <c r="B133" s="354" t="s">
        <v>293</v>
      </c>
      <c r="C133" s="332"/>
      <c r="D133" s="355"/>
    </row>
    <row r="134" spans="1:4" x14ac:dyDescent="0.2">
      <c r="A134" s="369" t="s">
        <v>294</v>
      </c>
      <c r="B134" s="354" t="s">
        <v>295</v>
      </c>
      <c r="C134" s="332"/>
      <c r="D134" s="355"/>
    </row>
    <row r="135" spans="1:4" ht="25.5" x14ac:dyDescent="0.2">
      <c r="A135" s="369" t="s">
        <v>296</v>
      </c>
      <c r="B135" s="354" t="s">
        <v>297</v>
      </c>
      <c r="C135" s="332"/>
      <c r="D135" s="355"/>
    </row>
    <row r="136" spans="1:4" ht="25.5" x14ac:dyDescent="0.2">
      <c r="A136" s="369" t="s">
        <v>298</v>
      </c>
      <c r="B136" s="354" t="s">
        <v>299</v>
      </c>
      <c r="C136" s="332"/>
      <c r="D136" s="355"/>
    </row>
    <row r="137" spans="1:4" x14ac:dyDescent="0.2">
      <c r="A137" s="369" t="s">
        <v>300</v>
      </c>
      <c r="B137" s="354" t="s">
        <v>301</v>
      </c>
      <c r="C137" s="332">
        <v>0</v>
      </c>
      <c r="D137" s="355"/>
    </row>
    <row r="138" spans="1:4" x14ac:dyDescent="0.2">
      <c r="A138" s="369"/>
      <c r="B138" s="354"/>
      <c r="C138" s="332"/>
      <c r="D138" s="355"/>
    </row>
    <row r="139" spans="1:4" ht="25.5" x14ac:dyDescent="0.2">
      <c r="A139" s="368" t="s">
        <v>302</v>
      </c>
      <c r="B139" s="348" t="s">
        <v>303</v>
      </c>
      <c r="C139" s="352">
        <f>SUM(C140:C147)</f>
        <v>0</v>
      </c>
      <c r="D139" s="350"/>
    </row>
    <row r="140" spans="1:4" x14ac:dyDescent="0.2">
      <c r="A140" s="369" t="s">
        <v>304</v>
      </c>
      <c r="B140" s="354" t="s">
        <v>305</v>
      </c>
      <c r="C140" s="332">
        <v>0</v>
      </c>
      <c r="D140" s="355"/>
    </row>
    <row r="141" spans="1:4" x14ac:dyDescent="0.2">
      <c r="A141" s="369" t="s">
        <v>306</v>
      </c>
      <c r="B141" s="354" t="s">
        <v>307</v>
      </c>
      <c r="C141" s="332">
        <v>0</v>
      </c>
      <c r="D141" s="355"/>
    </row>
    <row r="142" spans="1:4" x14ac:dyDescent="0.2">
      <c r="A142" s="369" t="s">
        <v>308</v>
      </c>
      <c r="B142" s="354" t="s">
        <v>309</v>
      </c>
      <c r="C142" s="332">
        <v>0</v>
      </c>
      <c r="D142" s="355"/>
    </row>
    <row r="143" spans="1:4" x14ac:dyDescent="0.2">
      <c r="A143" s="369" t="s">
        <v>310</v>
      </c>
      <c r="B143" s="354" t="s">
        <v>311</v>
      </c>
      <c r="C143" s="332">
        <v>0</v>
      </c>
      <c r="D143" s="355"/>
    </row>
    <row r="144" spans="1:4" x14ac:dyDescent="0.2">
      <c r="A144" s="369" t="s">
        <v>312</v>
      </c>
      <c r="B144" s="354" t="s">
        <v>313</v>
      </c>
      <c r="C144" s="332">
        <v>0</v>
      </c>
      <c r="D144" s="355"/>
    </row>
    <row r="145" spans="1:4" x14ac:dyDescent="0.2">
      <c r="A145" s="369" t="s">
        <v>314</v>
      </c>
      <c r="B145" s="354" t="s">
        <v>315</v>
      </c>
      <c r="C145" s="332">
        <v>0</v>
      </c>
      <c r="D145" s="355"/>
    </row>
    <row r="146" spans="1:4" x14ac:dyDescent="0.2">
      <c r="A146" s="369" t="s">
        <v>316</v>
      </c>
      <c r="B146" s="354" t="s">
        <v>317</v>
      </c>
      <c r="C146" s="332">
        <v>0</v>
      </c>
      <c r="D146" s="355"/>
    </row>
    <row r="147" spans="1:4" ht="25.5" x14ac:dyDescent="0.2">
      <c r="A147" s="369" t="s">
        <v>318</v>
      </c>
      <c r="B147" s="354" t="s">
        <v>319</v>
      </c>
      <c r="C147" s="332">
        <v>0</v>
      </c>
      <c r="D147" s="355"/>
    </row>
    <row r="148" spans="1:4" x14ac:dyDescent="0.2">
      <c r="A148" s="369"/>
      <c r="B148" s="354"/>
      <c r="C148" s="332"/>
      <c r="D148" s="355"/>
    </row>
    <row r="149" spans="1:4" x14ac:dyDescent="0.2">
      <c r="A149" s="368" t="s">
        <v>320</v>
      </c>
      <c r="B149" s="348" t="s">
        <v>321</v>
      </c>
      <c r="C149" s="352">
        <f>SUM(C150:C152)</f>
        <v>0</v>
      </c>
      <c r="D149" s="350"/>
    </row>
    <row r="150" spans="1:4" x14ac:dyDescent="0.2">
      <c r="A150" s="369" t="s">
        <v>322</v>
      </c>
      <c r="B150" s="354" t="s">
        <v>323</v>
      </c>
      <c r="C150" s="332">
        <v>0</v>
      </c>
      <c r="D150" s="355"/>
    </row>
    <row r="151" spans="1:4" x14ac:dyDescent="0.2">
      <c r="A151" s="369" t="s">
        <v>324</v>
      </c>
      <c r="B151" s="354" t="s">
        <v>325</v>
      </c>
      <c r="C151" s="332">
        <v>0</v>
      </c>
      <c r="D151" s="355"/>
    </row>
    <row r="152" spans="1:4" x14ac:dyDescent="0.2">
      <c r="A152" s="369" t="s">
        <v>326</v>
      </c>
      <c r="B152" s="354" t="s">
        <v>327</v>
      </c>
      <c r="C152" s="332">
        <v>0</v>
      </c>
      <c r="D152" s="355"/>
    </row>
    <row r="153" spans="1:4" x14ac:dyDescent="0.2">
      <c r="A153" s="369"/>
      <c r="B153" s="354"/>
      <c r="C153" s="332"/>
      <c r="D153" s="355"/>
    </row>
    <row r="154" spans="1:4" x14ac:dyDescent="0.2">
      <c r="A154" s="368" t="s">
        <v>328</v>
      </c>
      <c r="B154" s="348" t="s">
        <v>329</v>
      </c>
      <c r="C154" s="352">
        <f>SUM(C155:C158)</f>
        <v>0</v>
      </c>
      <c r="D154" s="350"/>
    </row>
    <row r="155" spans="1:4" x14ac:dyDescent="0.2">
      <c r="A155" s="369" t="s">
        <v>330</v>
      </c>
      <c r="B155" s="354" t="s">
        <v>331</v>
      </c>
      <c r="C155" s="332">
        <v>0</v>
      </c>
      <c r="D155" s="355"/>
    </row>
    <row r="156" spans="1:4" x14ac:dyDescent="0.2">
      <c r="A156" s="369" t="s">
        <v>332</v>
      </c>
      <c r="B156" s="354" t="s">
        <v>333</v>
      </c>
      <c r="C156" s="332">
        <v>0</v>
      </c>
      <c r="D156" s="355"/>
    </row>
    <row r="157" spans="1:4" x14ac:dyDescent="0.2">
      <c r="A157" s="369" t="s">
        <v>334</v>
      </c>
      <c r="B157" s="354" t="s">
        <v>335</v>
      </c>
      <c r="C157" s="332">
        <v>0</v>
      </c>
      <c r="D157" s="355"/>
    </row>
    <row r="158" spans="1:4" x14ac:dyDescent="0.2">
      <c r="A158" s="369" t="s">
        <v>336</v>
      </c>
      <c r="B158" s="354" t="s">
        <v>337</v>
      </c>
      <c r="C158" s="332">
        <v>0</v>
      </c>
      <c r="D158" s="355"/>
    </row>
    <row r="159" spans="1:4" x14ac:dyDescent="0.2">
      <c r="A159" s="370"/>
      <c r="B159" s="370"/>
      <c r="C159" s="370"/>
      <c r="D159" s="370"/>
    </row>
    <row r="160" spans="1:4" x14ac:dyDescent="0.2">
      <c r="A160" s="337" t="s">
        <v>73</v>
      </c>
      <c r="C160" s="338"/>
    </row>
    <row r="161" spans="1:4" ht="73.5" customHeight="1" x14ac:dyDescent="0.2">
      <c r="A161" s="339" t="str">
        <f>'5. Vigilancia  '!B16</f>
        <v>RE3. P2. Sistema Nacional de Vigilancia de la Salud</v>
      </c>
      <c r="B161" s="341" t="s">
        <v>74</v>
      </c>
      <c r="C161" s="341">
        <f>SUM(C163,C239,C283)</f>
        <v>0</v>
      </c>
      <c r="D161" s="342"/>
    </row>
    <row r="162" spans="1:4" ht="33" customHeight="1" x14ac:dyDescent="0.2">
      <c r="A162" s="343" t="s">
        <v>75</v>
      </c>
      <c r="B162" s="344" t="s">
        <v>76</v>
      </c>
      <c r="C162" s="345" t="s">
        <v>77</v>
      </c>
      <c r="D162" s="346" t="s">
        <v>78</v>
      </c>
    </row>
    <row r="163" spans="1:4" x14ac:dyDescent="0.2">
      <c r="A163" s="347">
        <v>1</v>
      </c>
      <c r="B163" s="348" t="s">
        <v>79</v>
      </c>
      <c r="C163" s="349">
        <f>SUM(C165,C172,C179,C188,C197,C202,C209,C214,C225,C231)</f>
        <v>0</v>
      </c>
      <c r="D163" s="350"/>
    </row>
    <row r="164" spans="1:4" x14ac:dyDescent="0.2">
      <c r="A164" s="347"/>
      <c r="B164" s="365"/>
      <c r="C164" s="352"/>
      <c r="D164" s="350"/>
    </row>
    <row r="165" spans="1:4" x14ac:dyDescent="0.2">
      <c r="A165" s="351" t="s">
        <v>81</v>
      </c>
      <c r="B165" s="348" t="s">
        <v>82</v>
      </c>
      <c r="C165" s="352">
        <f>SUM(C166:C170)</f>
        <v>0</v>
      </c>
      <c r="D165" s="350"/>
    </row>
    <row r="166" spans="1:4" x14ac:dyDescent="0.2">
      <c r="A166" s="353" t="s">
        <v>83</v>
      </c>
      <c r="B166" s="354" t="s">
        <v>84</v>
      </c>
      <c r="C166" s="332">
        <v>0</v>
      </c>
      <c r="D166" s="355"/>
    </row>
    <row r="167" spans="1:4" ht="25.5" x14ac:dyDescent="0.2">
      <c r="A167" s="353" t="s">
        <v>85</v>
      </c>
      <c r="B167" s="354" t="s">
        <v>86</v>
      </c>
      <c r="C167" s="332">
        <v>0</v>
      </c>
      <c r="D167" s="355"/>
    </row>
    <row r="168" spans="1:4" x14ac:dyDescent="0.2">
      <c r="A168" s="353" t="s">
        <v>87</v>
      </c>
      <c r="B168" s="354" t="s">
        <v>88</v>
      </c>
      <c r="C168" s="332">
        <v>0</v>
      </c>
      <c r="D168" s="355"/>
    </row>
    <row r="169" spans="1:4" ht="25.5" x14ac:dyDescent="0.2">
      <c r="A169" s="353" t="s">
        <v>89</v>
      </c>
      <c r="B169" s="354" t="s">
        <v>90</v>
      </c>
      <c r="C169" s="332">
        <v>0</v>
      </c>
      <c r="D169" s="355"/>
    </row>
    <row r="170" spans="1:4" x14ac:dyDescent="0.2">
      <c r="A170" s="353" t="s">
        <v>91</v>
      </c>
      <c r="B170" s="354" t="s">
        <v>92</v>
      </c>
      <c r="C170" s="332">
        <v>0</v>
      </c>
      <c r="D170" s="355"/>
    </row>
    <row r="171" spans="1:4" x14ac:dyDescent="0.2">
      <c r="A171" s="356"/>
      <c r="B171" s="357"/>
      <c r="C171" s="332"/>
      <c r="D171" s="355"/>
    </row>
    <row r="172" spans="1:4" x14ac:dyDescent="0.2">
      <c r="A172" s="351" t="s">
        <v>93</v>
      </c>
      <c r="B172" s="348" t="s">
        <v>94</v>
      </c>
      <c r="C172" s="352">
        <f>SUM(C173:C177)</f>
        <v>0</v>
      </c>
      <c r="D172" s="350"/>
    </row>
    <row r="173" spans="1:4" x14ac:dyDescent="0.2">
      <c r="A173" s="353" t="s">
        <v>95</v>
      </c>
      <c r="B173" s="354" t="s">
        <v>96</v>
      </c>
      <c r="C173" s="332">
        <v>0</v>
      </c>
      <c r="D173" s="355"/>
    </row>
    <row r="174" spans="1:4" x14ac:dyDescent="0.2">
      <c r="A174" s="353" t="s">
        <v>97</v>
      </c>
      <c r="B174" s="354" t="s">
        <v>98</v>
      </c>
      <c r="C174" s="332">
        <v>0</v>
      </c>
      <c r="D174" s="355"/>
    </row>
    <row r="175" spans="1:4" x14ac:dyDescent="0.2">
      <c r="A175" s="353" t="s">
        <v>99</v>
      </c>
      <c r="B175" s="354" t="s">
        <v>100</v>
      </c>
      <c r="C175" s="332">
        <v>0</v>
      </c>
      <c r="D175" s="355"/>
    </row>
    <row r="176" spans="1:4" x14ac:dyDescent="0.2">
      <c r="A176" s="353" t="s">
        <v>101</v>
      </c>
      <c r="B176" s="354" t="s">
        <v>102</v>
      </c>
      <c r="C176" s="332">
        <v>0</v>
      </c>
      <c r="D176" s="355"/>
    </row>
    <row r="177" spans="1:4" x14ac:dyDescent="0.2">
      <c r="A177" s="353" t="s">
        <v>103</v>
      </c>
      <c r="B177" s="354" t="s">
        <v>104</v>
      </c>
      <c r="C177" s="332">
        <v>0</v>
      </c>
      <c r="D177" s="355"/>
    </row>
    <row r="178" spans="1:4" x14ac:dyDescent="0.2">
      <c r="A178" s="356"/>
      <c r="B178" s="357"/>
      <c r="C178" s="352"/>
      <c r="D178" s="350"/>
    </row>
    <row r="179" spans="1:4" ht="25.5" x14ac:dyDescent="0.2">
      <c r="A179" s="351" t="s">
        <v>105</v>
      </c>
      <c r="B179" s="358" t="s">
        <v>106</v>
      </c>
      <c r="C179" s="352">
        <f>SUM(C180:C186)</f>
        <v>0</v>
      </c>
      <c r="D179" s="350"/>
    </row>
    <row r="180" spans="1:4" x14ac:dyDescent="0.2">
      <c r="A180" s="353" t="s">
        <v>107</v>
      </c>
      <c r="B180" s="354" t="s">
        <v>108</v>
      </c>
      <c r="C180" s="332">
        <v>0</v>
      </c>
      <c r="D180" s="355"/>
    </row>
    <row r="181" spans="1:4" x14ac:dyDescent="0.2">
      <c r="A181" s="353" t="s">
        <v>109</v>
      </c>
      <c r="B181" s="354" t="s">
        <v>110</v>
      </c>
      <c r="C181" s="332">
        <v>0</v>
      </c>
      <c r="D181" s="355"/>
    </row>
    <row r="182" spans="1:4" x14ac:dyDescent="0.2">
      <c r="A182" s="353" t="s">
        <v>111</v>
      </c>
      <c r="B182" s="354" t="s">
        <v>112</v>
      </c>
      <c r="C182" s="332"/>
      <c r="D182" s="355"/>
    </row>
    <row r="183" spans="1:4" x14ac:dyDescent="0.2">
      <c r="A183" s="353" t="s">
        <v>113</v>
      </c>
      <c r="B183" s="354" t="s">
        <v>114</v>
      </c>
      <c r="C183" s="332">
        <v>0</v>
      </c>
      <c r="D183" s="355"/>
    </row>
    <row r="184" spans="1:4" x14ac:dyDescent="0.2">
      <c r="A184" s="353" t="s">
        <v>115</v>
      </c>
      <c r="B184" s="354" t="s">
        <v>116</v>
      </c>
      <c r="C184" s="332">
        <v>0</v>
      </c>
      <c r="D184" s="355"/>
    </row>
    <row r="185" spans="1:4" ht="25.5" x14ac:dyDescent="0.2">
      <c r="A185" s="353" t="s">
        <v>117</v>
      </c>
      <c r="B185" s="354" t="s">
        <v>118</v>
      </c>
      <c r="C185" s="332">
        <v>0</v>
      </c>
      <c r="D185" s="355"/>
    </row>
    <row r="186" spans="1:4" ht="25.5" x14ac:dyDescent="0.2">
      <c r="A186" s="353" t="s">
        <v>119</v>
      </c>
      <c r="B186" s="354" t="s">
        <v>120</v>
      </c>
      <c r="C186" s="332">
        <v>0</v>
      </c>
      <c r="D186" s="355"/>
    </row>
    <row r="187" spans="1:4" x14ac:dyDescent="0.2">
      <c r="A187" s="356"/>
      <c r="B187" s="357"/>
      <c r="C187" s="332"/>
      <c r="D187" s="355"/>
    </row>
    <row r="188" spans="1:4" x14ac:dyDescent="0.2">
      <c r="A188" s="351" t="s">
        <v>121</v>
      </c>
      <c r="B188" s="348" t="s">
        <v>122</v>
      </c>
      <c r="C188" s="352">
        <f>SUM(C189:C195)</f>
        <v>0</v>
      </c>
      <c r="D188" s="350"/>
    </row>
    <row r="189" spans="1:4" x14ac:dyDescent="0.2">
      <c r="A189" s="353" t="s">
        <v>123</v>
      </c>
      <c r="B189" s="354" t="s">
        <v>124</v>
      </c>
      <c r="C189" s="332">
        <v>0</v>
      </c>
      <c r="D189" s="355"/>
    </row>
    <row r="190" spans="1:4" x14ac:dyDescent="0.2">
      <c r="A190" s="353" t="s">
        <v>125</v>
      </c>
      <c r="B190" s="354" t="s">
        <v>126</v>
      </c>
      <c r="C190" s="332">
        <v>0</v>
      </c>
      <c r="D190" s="355"/>
    </row>
    <row r="191" spans="1:4" x14ac:dyDescent="0.2">
      <c r="A191" s="353" t="s">
        <v>127</v>
      </c>
      <c r="B191" s="354" t="s">
        <v>128</v>
      </c>
      <c r="C191" s="332">
        <v>0</v>
      </c>
      <c r="D191" s="355"/>
    </row>
    <row r="192" spans="1:4" ht="25.5" x14ac:dyDescent="0.2">
      <c r="A192" s="353" t="s">
        <v>129</v>
      </c>
      <c r="B192" s="354" t="s">
        <v>130</v>
      </c>
      <c r="C192" s="332">
        <v>0</v>
      </c>
      <c r="D192" s="355"/>
    </row>
    <row r="193" spans="1:4" ht="25.5" x14ac:dyDescent="0.2">
      <c r="A193" s="353" t="s">
        <v>131</v>
      </c>
      <c r="B193" s="354" t="s">
        <v>132</v>
      </c>
      <c r="C193" s="332">
        <v>0</v>
      </c>
      <c r="D193" s="355"/>
    </row>
    <row r="194" spans="1:4" x14ac:dyDescent="0.2">
      <c r="A194" s="353" t="s">
        <v>133</v>
      </c>
      <c r="B194" s="354" t="s">
        <v>134</v>
      </c>
      <c r="C194" s="332">
        <v>0</v>
      </c>
      <c r="D194" s="355"/>
    </row>
    <row r="195" spans="1:4" x14ac:dyDescent="0.2">
      <c r="A195" s="353" t="s">
        <v>135</v>
      </c>
      <c r="B195" s="354" t="s">
        <v>136</v>
      </c>
      <c r="C195" s="332"/>
      <c r="D195" s="355"/>
    </row>
    <row r="196" spans="1:4" x14ac:dyDescent="0.2">
      <c r="A196" s="356"/>
      <c r="B196" s="357"/>
      <c r="C196" s="332"/>
      <c r="D196" s="355"/>
    </row>
    <row r="197" spans="1:4" x14ac:dyDescent="0.2">
      <c r="A197" s="351" t="s">
        <v>137</v>
      </c>
      <c r="B197" s="348" t="s">
        <v>138</v>
      </c>
      <c r="C197" s="352">
        <f>SUM(C198++C199+C200)</f>
        <v>0</v>
      </c>
      <c r="D197" s="350"/>
    </row>
    <row r="198" spans="1:4" x14ac:dyDescent="0.2">
      <c r="A198" s="353" t="s">
        <v>139</v>
      </c>
      <c r="B198" s="354" t="s">
        <v>140</v>
      </c>
      <c r="C198" s="332">
        <v>0</v>
      </c>
      <c r="D198" s="355"/>
    </row>
    <row r="199" spans="1:4" x14ac:dyDescent="0.2">
      <c r="A199" s="353" t="s">
        <v>141</v>
      </c>
      <c r="B199" s="354" t="s">
        <v>142</v>
      </c>
      <c r="C199" s="332">
        <v>0</v>
      </c>
      <c r="D199" s="355"/>
    </row>
    <row r="200" spans="1:4" x14ac:dyDescent="0.2">
      <c r="A200" s="353" t="s">
        <v>143</v>
      </c>
      <c r="B200" s="354" t="s">
        <v>144</v>
      </c>
      <c r="C200" s="332">
        <v>0</v>
      </c>
      <c r="D200" s="355"/>
    </row>
    <row r="201" spans="1:4" x14ac:dyDescent="0.2">
      <c r="A201" s="356"/>
      <c r="B201" s="357"/>
      <c r="C201" s="332"/>
      <c r="D201" s="355"/>
    </row>
    <row r="202" spans="1:4" ht="25.5" x14ac:dyDescent="0.2">
      <c r="A202" s="351" t="s">
        <v>145</v>
      </c>
      <c r="B202" s="348" t="s">
        <v>146</v>
      </c>
      <c r="C202" s="352">
        <f>SUM(C203+C206+C207)</f>
        <v>0</v>
      </c>
      <c r="D202" s="350"/>
    </row>
    <row r="203" spans="1:4" x14ac:dyDescent="0.2">
      <c r="A203" s="353" t="s">
        <v>147</v>
      </c>
      <c r="B203" s="357" t="s">
        <v>148</v>
      </c>
      <c r="C203" s="352">
        <f>SUM(C204:C205)</f>
        <v>0</v>
      </c>
      <c r="D203" s="350"/>
    </row>
    <row r="204" spans="1:4" x14ac:dyDescent="0.2">
      <c r="A204" s="356" t="s">
        <v>149</v>
      </c>
      <c r="B204" s="357" t="s">
        <v>150</v>
      </c>
      <c r="C204" s="332">
        <v>0</v>
      </c>
      <c r="D204" s="355"/>
    </row>
    <row r="205" spans="1:4" ht="25.5" x14ac:dyDescent="0.2">
      <c r="A205" s="356" t="s">
        <v>151</v>
      </c>
      <c r="B205" s="357" t="s">
        <v>152</v>
      </c>
      <c r="C205" s="332">
        <v>0</v>
      </c>
      <c r="D205" s="355"/>
    </row>
    <row r="206" spans="1:4" x14ac:dyDescent="0.2">
      <c r="A206" s="353" t="s">
        <v>153</v>
      </c>
      <c r="B206" s="354" t="s">
        <v>154</v>
      </c>
      <c r="C206" s="332">
        <v>0</v>
      </c>
      <c r="D206" s="355"/>
    </row>
    <row r="207" spans="1:4" x14ac:dyDescent="0.2">
      <c r="A207" s="353" t="s">
        <v>155</v>
      </c>
      <c r="B207" s="354" t="s">
        <v>156</v>
      </c>
      <c r="C207" s="332">
        <v>0</v>
      </c>
      <c r="D207" s="355"/>
    </row>
    <row r="208" spans="1:4" x14ac:dyDescent="0.2">
      <c r="A208" s="356"/>
      <c r="B208" s="357"/>
      <c r="C208" s="332"/>
      <c r="D208" s="355"/>
    </row>
    <row r="209" spans="1:4" x14ac:dyDescent="0.2">
      <c r="A209" s="351" t="s">
        <v>157</v>
      </c>
      <c r="B209" s="348" t="s">
        <v>158</v>
      </c>
      <c r="C209" s="349" t="s">
        <v>159</v>
      </c>
      <c r="D209" s="350"/>
    </row>
    <row r="210" spans="1:4" x14ac:dyDescent="0.2">
      <c r="A210" s="353" t="s">
        <v>160</v>
      </c>
      <c r="B210" s="354" t="s">
        <v>161</v>
      </c>
      <c r="C210" s="359" t="s">
        <v>159</v>
      </c>
      <c r="D210" s="355"/>
    </row>
    <row r="211" spans="1:4" x14ac:dyDescent="0.2">
      <c r="A211" s="353" t="s">
        <v>162</v>
      </c>
      <c r="B211" s="354" t="s">
        <v>163</v>
      </c>
      <c r="C211" s="332">
        <v>0</v>
      </c>
      <c r="D211" s="355"/>
    </row>
    <row r="212" spans="1:4" x14ac:dyDescent="0.2">
      <c r="A212" s="353" t="s">
        <v>164</v>
      </c>
      <c r="B212" s="354" t="s">
        <v>165</v>
      </c>
      <c r="C212" s="332">
        <v>0</v>
      </c>
      <c r="D212" s="355"/>
    </row>
    <row r="213" spans="1:4" x14ac:dyDescent="0.2">
      <c r="A213" s="356"/>
      <c r="B213" s="357"/>
      <c r="C213" s="332"/>
      <c r="D213" s="355"/>
    </row>
    <row r="214" spans="1:4" x14ac:dyDescent="0.2">
      <c r="A214" s="351" t="s">
        <v>166</v>
      </c>
      <c r="B214" s="348" t="s">
        <v>167</v>
      </c>
      <c r="C214" s="352">
        <f>SUM(C215:C223)</f>
        <v>0</v>
      </c>
      <c r="D214" s="350"/>
    </row>
    <row r="215" spans="1:4" x14ac:dyDescent="0.2">
      <c r="A215" s="353" t="s">
        <v>168</v>
      </c>
      <c r="B215" s="354" t="s">
        <v>169</v>
      </c>
      <c r="C215" s="332">
        <v>0</v>
      </c>
      <c r="D215" s="355"/>
    </row>
    <row r="216" spans="1:4" x14ac:dyDescent="0.2">
      <c r="A216" s="353" t="s">
        <v>170</v>
      </c>
      <c r="B216" s="354" t="s">
        <v>171</v>
      </c>
      <c r="C216" s="332">
        <v>0</v>
      </c>
      <c r="D216" s="355"/>
    </row>
    <row r="217" spans="1:4" x14ac:dyDescent="0.2">
      <c r="A217" s="353" t="s">
        <v>172</v>
      </c>
      <c r="B217" s="354" t="s">
        <v>173</v>
      </c>
      <c r="C217" s="332">
        <v>0</v>
      </c>
      <c r="D217" s="355"/>
    </row>
    <row r="218" spans="1:4" ht="25.5" x14ac:dyDescent="0.2">
      <c r="A218" s="353" t="s">
        <v>174</v>
      </c>
      <c r="B218" s="354" t="s">
        <v>175</v>
      </c>
      <c r="C218" s="332">
        <v>0</v>
      </c>
      <c r="D218" s="355"/>
    </row>
    <row r="219" spans="1:4" ht="25.5" x14ac:dyDescent="0.2">
      <c r="A219" s="353" t="s">
        <v>176</v>
      </c>
      <c r="B219" s="354" t="s">
        <v>177</v>
      </c>
      <c r="C219" s="332">
        <v>0</v>
      </c>
      <c r="D219" s="355"/>
    </row>
    <row r="220" spans="1:4" ht="25.5" x14ac:dyDescent="0.2">
      <c r="A220" s="353" t="s">
        <v>178</v>
      </c>
      <c r="B220" s="354" t="s">
        <v>179</v>
      </c>
      <c r="C220" s="332">
        <v>0</v>
      </c>
      <c r="D220" s="355"/>
    </row>
    <row r="221" spans="1:4" x14ac:dyDescent="0.2">
      <c r="A221" s="353" t="s">
        <v>180</v>
      </c>
      <c r="B221" s="354" t="s">
        <v>181</v>
      </c>
      <c r="C221" s="332">
        <v>0</v>
      </c>
      <c r="D221" s="355"/>
    </row>
    <row r="222" spans="1:4" ht="25.5" x14ac:dyDescent="0.2">
      <c r="A222" s="353" t="s">
        <v>182</v>
      </c>
      <c r="B222" s="354" t="s">
        <v>183</v>
      </c>
      <c r="C222" s="332">
        <v>0</v>
      </c>
      <c r="D222" s="355"/>
    </row>
    <row r="223" spans="1:4" ht="25.5" x14ac:dyDescent="0.2">
      <c r="A223" s="353" t="s">
        <v>184</v>
      </c>
      <c r="B223" s="354" t="s">
        <v>185</v>
      </c>
      <c r="C223" s="332">
        <v>0</v>
      </c>
      <c r="D223" s="355"/>
    </row>
    <row r="224" spans="1:4" x14ac:dyDescent="0.2">
      <c r="A224" s="356"/>
      <c r="B224" s="357"/>
      <c r="C224" s="332"/>
      <c r="D224" s="355"/>
    </row>
    <row r="225" spans="1:4" x14ac:dyDescent="0.2">
      <c r="A225" s="351" t="s">
        <v>186</v>
      </c>
      <c r="B225" s="348" t="s">
        <v>187</v>
      </c>
      <c r="C225" s="352">
        <f>SUM(C226:C229)</f>
        <v>0</v>
      </c>
      <c r="D225" s="350"/>
    </row>
    <row r="226" spans="1:4" x14ac:dyDescent="0.2">
      <c r="A226" s="353" t="s">
        <v>188</v>
      </c>
      <c r="B226" s="354" t="s">
        <v>189</v>
      </c>
      <c r="C226" s="332">
        <v>0</v>
      </c>
      <c r="D226" s="355"/>
    </row>
    <row r="227" spans="1:4" x14ac:dyDescent="0.2">
      <c r="A227" s="353" t="s">
        <v>190</v>
      </c>
      <c r="B227" s="354" t="s">
        <v>191</v>
      </c>
      <c r="C227" s="332">
        <v>0</v>
      </c>
      <c r="D227" s="355"/>
    </row>
    <row r="228" spans="1:4" x14ac:dyDescent="0.2">
      <c r="A228" s="353" t="s">
        <v>192</v>
      </c>
      <c r="B228" s="354" t="s">
        <v>193</v>
      </c>
      <c r="C228" s="332">
        <v>0</v>
      </c>
      <c r="D228" s="355"/>
    </row>
    <row r="229" spans="1:4" x14ac:dyDescent="0.2">
      <c r="A229" s="353" t="s">
        <v>194</v>
      </c>
      <c r="B229" s="354" t="s">
        <v>195</v>
      </c>
      <c r="C229" s="332">
        <v>0</v>
      </c>
      <c r="D229" s="355"/>
    </row>
    <row r="230" spans="1:4" x14ac:dyDescent="0.2">
      <c r="A230" s="356"/>
      <c r="B230" s="357"/>
      <c r="C230" s="332"/>
      <c r="D230" s="355"/>
    </row>
    <row r="231" spans="1:4" x14ac:dyDescent="0.2">
      <c r="A231" s="351" t="s">
        <v>196</v>
      </c>
      <c r="B231" s="348" t="s">
        <v>197</v>
      </c>
      <c r="C231" s="352">
        <f>SUM(C232:C237)</f>
        <v>0</v>
      </c>
      <c r="D231" s="350"/>
    </row>
    <row r="232" spans="1:4" x14ac:dyDescent="0.2">
      <c r="A232" s="353" t="s">
        <v>198</v>
      </c>
      <c r="B232" s="354" t="s">
        <v>199</v>
      </c>
      <c r="C232" s="332">
        <v>0</v>
      </c>
      <c r="D232" s="355"/>
    </row>
    <row r="233" spans="1:4" x14ac:dyDescent="0.2">
      <c r="A233" s="353" t="s">
        <v>200</v>
      </c>
      <c r="B233" s="354" t="s">
        <v>201</v>
      </c>
      <c r="C233" s="332">
        <v>0</v>
      </c>
      <c r="D233" s="355"/>
    </row>
    <row r="234" spans="1:4" x14ac:dyDescent="0.2">
      <c r="A234" s="353" t="s">
        <v>202</v>
      </c>
      <c r="B234" s="354" t="s">
        <v>203</v>
      </c>
      <c r="C234" s="332">
        <v>0</v>
      </c>
      <c r="D234" s="355"/>
    </row>
    <row r="235" spans="1:4" ht="25.5" x14ac:dyDescent="0.2">
      <c r="A235" s="353" t="s">
        <v>204</v>
      </c>
      <c r="B235" s="354" t="s">
        <v>205</v>
      </c>
      <c r="C235" s="332">
        <v>0</v>
      </c>
      <c r="D235" s="355"/>
    </row>
    <row r="236" spans="1:4" x14ac:dyDescent="0.2">
      <c r="A236" s="353" t="s">
        <v>206</v>
      </c>
      <c r="B236" s="354" t="s">
        <v>207</v>
      </c>
      <c r="C236" s="332">
        <v>0</v>
      </c>
      <c r="D236" s="355"/>
    </row>
    <row r="237" spans="1:4" x14ac:dyDescent="0.2">
      <c r="A237" s="353" t="s">
        <v>208</v>
      </c>
      <c r="B237" s="354" t="s">
        <v>209</v>
      </c>
      <c r="C237" s="360">
        <v>0</v>
      </c>
      <c r="D237" s="361"/>
    </row>
    <row r="238" spans="1:4" x14ac:dyDescent="0.2">
      <c r="A238" s="362"/>
      <c r="B238" s="363"/>
      <c r="C238" s="364"/>
      <c r="D238" s="342"/>
    </row>
    <row r="239" spans="1:4" x14ac:dyDescent="0.2">
      <c r="A239" s="347">
        <v>2</v>
      </c>
      <c r="B239" s="348" t="s">
        <v>210</v>
      </c>
      <c r="C239" s="352">
        <f>SUM(C241+C248+C254+C263+C267+C273)</f>
        <v>0</v>
      </c>
      <c r="D239" s="350"/>
    </row>
    <row r="240" spans="1:4" x14ac:dyDescent="0.2">
      <c r="A240" s="347"/>
      <c r="B240" s="365"/>
      <c r="C240" s="332"/>
      <c r="D240" s="355"/>
    </row>
    <row r="241" spans="1:4" x14ac:dyDescent="0.2">
      <c r="A241" s="362" t="s">
        <v>211</v>
      </c>
      <c r="B241" s="348" t="s">
        <v>212</v>
      </c>
      <c r="C241" s="352">
        <f>SUM(C242:C246)</f>
        <v>0</v>
      </c>
      <c r="D241" s="350"/>
    </row>
    <row r="242" spans="1:4" x14ac:dyDescent="0.2">
      <c r="A242" s="353" t="s">
        <v>213</v>
      </c>
      <c r="B242" s="354" t="s">
        <v>214</v>
      </c>
      <c r="C242" s="332">
        <v>0</v>
      </c>
      <c r="D242" s="355"/>
    </row>
    <row r="243" spans="1:4" x14ac:dyDescent="0.2">
      <c r="A243" s="353" t="s">
        <v>215</v>
      </c>
      <c r="B243" s="354" t="s">
        <v>216</v>
      </c>
      <c r="C243" s="332">
        <v>0</v>
      </c>
      <c r="D243" s="355"/>
    </row>
    <row r="244" spans="1:4" x14ac:dyDescent="0.2">
      <c r="A244" s="353" t="s">
        <v>217</v>
      </c>
      <c r="B244" s="354" t="s">
        <v>218</v>
      </c>
      <c r="C244" s="332">
        <v>0</v>
      </c>
      <c r="D244" s="355"/>
    </row>
    <row r="245" spans="1:4" x14ac:dyDescent="0.2">
      <c r="A245" s="353" t="s">
        <v>219</v>
      </c>
      <c r="B245" s="354" t="s">
        <v>220</v>
      </c>
      <c r="C245" s="332">
        <v>0</v>
      </c>
      <c r="D245" s="355"/>
    </row>
    <row r="246" spans="1:4" x14ac:dyDescent="0.2">
      <c r="A246" s="353" t="s">
        <v>221</v>
      </c>
      <c r="B246" s="354" t="s">
        <v>222</v>
      </c>
      <c r="C246" s="332">
        <v>0</v>
      </c>
      <c r="D246" s="355"/>
    </row>
    <row r="247" spans="1:4" x14ac:dyDescent="0.2">
      <c r="A247" s="366"/>
      <c r="B247" s="357"/>
      <c r="C247" s="332"/>
      <c r="D247" s="355"/>
    </row>
    <row r="248" spans="1:4" ht="25.5" x14ac:dyDescent="0.2">
      <c r="A248" s="362" t="s">
        <v>223</v>
      </c>
      <c r="B248" s="348" t="s">
        <v>224</v>
      </c>
      <c r="C248" s="352">
        <f>SUM(C249:C252)</f>
        <v>0</v>
      </c>
      <c r="D248" s="350"/>
    </row>
    <row r="249" spans="1:4" x14ac:dyDescent="0.2">
      <c r="A249" s="353" t="s">
        <v>225</v>
      </c>
      <c r="B249" s="354" t="s">
        <v>226</v>
      </c>
      <c r="C249" s="332">
        <v>0</v>
      </c>
      <c r="D249" s="355"/>
    </row>
    <row r="250" spans="1:4" x14ac:dyDescent="0.2">
      <c r="A250" s="353" t="s">
        <v>227</v>
      </c>
      <c r="B250" s="354" t="s">
        <v>228</v>
      </c>
      <c r="C250" s="332">
        <v>0</v>
      </c>
      <c r="D250" s="355"/>
    </row>
    <row r="251" spans="1:4" x14ac:dyDescent="0.2">
      <c r="A251" s="353" t="s">
        <v>229</v>
      </c>
      <c r="B251" s="354" t="s">
        <v>230</v>
      </c>
      <c r="C251" s="332">
        <v>0</v>
      </c>
      <c r="D251" s="355"/>
    </row>
    <row r="252" spans="1:4" x14ac:dyDescent="0.2">
      <c r="A252" s="353" t="s">
        <v>231</v>
      </c>
      <c r="B252" s="354" t="s">
        <v>232</v>
      </c>
      <c r="C252" s="332">
        <v>0</v>
      </c>
      <c r="D252" s="355"/>
    </row>
    <row r="253" spans="1:4" x14ac:dyDescent="0.2">
      <c r="A253" s="366"/>
      <c r="B253" s="357"/>
      <c r="C253" s="332"/>
      <c r="D253" s="355"/>
    </row>
    <row r="254" spans="1:4" ht="25.5" x14ac:dyDescent="0.2">
      <c r="A254" s="362" t="s">
        <v>233</v>
      </c>
      <c r="B254" s="348" t="s">
        <v>234</v>
      </c>
      <c r="C254" s="352">
        <f>SUM(C255:C261)</f>
        <v>0</v>
      </c>
      <c r="D254" s="350"/>
    </row>
    <row r="255" spans="1:4" x14ac:dyDescent="0.2">
      <c r="A255" s="353" t="s">
        <v>235</v>
      </c>
      <c r="B255" s="354" t="s">
        <v>236</v>
      </c>
      <c r="C255" s="332">
        <v>0</v>
      </c>
      <c r="D255" s="355"/>
    </row>
    <row r="256" spans="1:4" ht="25.5" x14ac:dyDescent="0.2">
      <c r="A256" s="353" t="s">
        <v>237</v>
      </c>
      <c r="B256" s="354" t="s">
        <v>238</v>
      </c>
      <c r="C256" s="332">
        <v>0</v>
      </c>
      <c r="D256" s="355"/>
    </row>
    <row r="257" spans="1:4" x14ac:dyDescent="0.2">
      <c r="A257" s="353" t="s">
        <v>239</v>
      </c>
      <c r="B257" s="354" t="s">
        <v>240</v>
      </c>
      <c r="C257" s="332">
        <v>0</v>
      </c>
      <c r="D257" s="355"/>
    </row>
    <row r="258" spans="1:4" ht="25.5" x14ac:dyDescent="0.2">
      <c r="A258" s="353" t="s">
        <v>241</v>
      </c>
      <c r="B258" s="354" t="s">
        <v>242</v>
      </c>
      <c r="C258" s="332">
        <v>0</v>
      </c>
      <c r="D258" s="355"/>
    </row>
    <row r="259" spans="1:4" x14ac:dyDescent="0.2">
      <c r="A259" s="353" t="s">
        <v>243</v>
      </c>
      <c r="B259" s="354" t="s">
        <v>244</v>
      </c>
      <c r="C259" s="332">
        <v>0</v>
      </c>
      <c r="D259" s="355"/>
    </row>
    <row r="260" spans="1:4" x14ac:dyDescent="0.2">
      <c r="A260" s="353" t="s">
        <v>245</v>
      </c>
      <c r="B260" s="354" t="s">
        <v>246</v>
      </c>
      <c r="C260" s="332">
        <v>0</v>
      </c>
      <c r="D260" s="355"/>
    </row>
    <row r="261" spans="1:4" ht="25.5" x14ac:dyDescent="0.2">
      <c r="A261" s="353" t="s">
        <v>247</v>
      </c>
      <c r="B261" s="354" t="s">
        <v>248</v>
      </c>
      <c r="C261" s="332">
        <v>0</v>
      </c>
      <c r="D261" s="355"/>
    </row>
    <row r="262" spans="1:4" x14ac:dyDescent="0.2">
      <c r="A262" s="366"/>
      <c r="B262" s="357"/>
      <c r="C262" s="332"/>
      <c r="D262" s="355"/>
    </row>
    <row r="263" spans="1:4" ht="25.5" x14ac:dyDescent="0.2">
      <c r="A263" s="362" t="s">
        <v>249</v>
      </c>
      <c r="B263" s="348" t="s">
        <v>250</v>
      </c>
      <c r="C263" s="352">
        <f>SUM(C264:C265)</f>
        <v>0</v>
      </c>
      <c r="D263" s="350"/>
    </row>
    <row r="264" spans="1:4" x14ac:dyDescent="0.2">
      <c r="A264" s="353" t="s">
        <v>251</v>
      </c>
      <c r="B264" s="354" t="s">
        <v>252</v>
      </c>
      <c r="C264" s="332">
        <v>0</v>
      </c>
      <c r="D264" s="355"/>
    </row>
    <row r="265" spans="1:4" x14ac:dyDescent="0.2">
      <c r="A265" s="353" t="s">
        <v>253</v>
      </c>
      <c r="B265" s="354" t="s">
        <v>254</v>
      </c>
      <c r="C265" s="332">
        <v>0</v>
      </c>
      <c r="D265" s="355"/>
    </row>
    <row r="266" spans="1:4" x14ac:dyDescent="0.2">
      <c r="A266" s="366"/>
      <c r="B266" s="357"/>
      <c r="C266" s="332"/>
      <c r="D266" s="355"/>
    </row>
    <row r="267" spans="1:4" ht="25.5" x14ac:dyDescent="0.2">
      <c r="A267" s="362" t="s">
        <v>255</v>
      </c>
      <c r="B267" s="348" t="s">
        <v>256</v>
      </c>
      <c r="C267" s="352">
        <f>SUM(C268:C271)</f>
        <v>0</v>
      </c>
      <c r="D267" s="350"/>
    </row>
    <row r="268" spans="1:4" x14ac:dyDescent="0.2">
      <c r="A268" s="353" t="s">
        <v>257</v>
      </c>
      <c r="B268" s="354" t="s">
        <v>258</v>
      </c>
      <c r="C268" s="332">
        <v>0</v>
      </c>
      <c r="D268" s="355"/>
    </row>
    <row r="269" spans="1:4" x14ac:dyDescent="0.2">
      <c r="A269" s="353" t="s">
        <v>259</v>
      </c>
      <c r="B269" s="354" t="s">
        <v>260</v>
      </c>
      <c r="C269" s="332">
        <v>0</v>
      </c>
      <c r="D269" s="355"/>
    </row>
    <row r="270" spans="1:4" x14ac:dyDescent="0.2">
      <c r="A270" s="353" t="s">
        <v>261</v>
      </c>
      <c r="B270" s="354" t="s">
        <v>262</v>
      </c>
      <c r="C270" s="332">
        <v>0</v>
      </c>
      <c r="D270" s="355"/>
    </row>
    <row r="271" spans="1:4" ht="25.5" x14ac:dyDescent="0.2">
      <c r="A271" s="353" t="s">
        <v>263</v>
      </c>
      <c r="B271" s="354" t="s">
        <v>264</v>
      </c>
      <c r="C271" s="332">
        <v>0</v>
      </c>
      <c r="D271" s="355"/>
    </row>
    <row r="272" spans="1:4" x14ac:dyDescent="0.2">
      <c r="A272" s="366"/>
      <c r="B272" s="357"/>
      <c r="C272" s="332"/>
      <c r="D272" s="355"/>
    </row>
    <row r="273" spans="1:4" ht="25.5" x14ac:dyDescent="0.2">
      <c r="A273" s="362" t="s">
        <v>265</v>
      </c>
      <c r="B273" s="348" t="s">
        <v>266</v>
      </c>
      <c r="C273" s="352">
        <f>SUM(C274:C281)</f>
        <v>0</v>
      </c>
      <c r="D273" s="350"/>
    </row>
    <row r="274" spans="1:4" x14ac:dyDescent="0.2">
      <c r="A274" s="353" t="s">
        <v>267</v>
      </c>
      <c r="B274" s="354" t="s">
        <v>268</v>
      </c>
      <c r="C274" s="332"/>
      <c r="D274" s="355"/>
    </row>
    <row r="275" spans="1:4" ht="25.5" x14ac:dyDescent="0.2">
      <c r="A275" s="353" t="s">
        <v>269</v>
      </c>
      <c r="B275" s="354" t="s">
        <v>270</v>
      </c>
      <c r="C275" s="332">
        <v>0</v>
      </c>
      <c r="D275" s="355"/>
    </row>
    <row r="276" spans="1:4" x14ac:dyDescent="0.2">
      <c r="A276" s="353" t="s">
        <v>271</v>
      </c>
      <c r="B276" s="354" t="s">
        <v>272</v>
      </c>
      <c r="C276" s="332">
        <v>0</v>
      </c>
      <c r="D276" s="355"/>
    </row>
    <row r="277" spans="1:4" x14ac:dyDescent="0.2">
      <c r="A277" s="353" t="s">
        <v>273</v>
      </c>
      <c r="B277" s="354" t="s">
        <v>274</v>
      </c>
      <c r="C277" s="332">
        <v>0</v>
      </c>
      <c r="D277" s="355"/>
    </row>
    <row r="278" spans="1:4" x14ac:dyDescent="0.2">
      <c r="A278" s="353" t="s">
        <v>275</v>
      </c>
      <c r="B278" s="354" t="s">
        <v>276</v>
      </c>
      <c r="C278" s="332">
        <v>0</v>
      </c>
      <c r="D278" s="355"/>
    </row>
    <row r="279" spans="1:4" ht="25.5" x14ac:dyDescent="0.2">
      <c r="A279" s="353" t="s">
        <v>277</v>
      </c>
      <c r="B279" s="354" t="s">
        <v>278</v>
      </c>
      <c r="C279" s="332">
        <v>0</v>
      </c>
      <c r="D279" s="355"/>
    </row>
    <row r="280" spans="1:4" x14ac:dyDescent="0.2">
      <c r="A280" s="353" t="s">
        <v>279</v>
      </c>
      <c r="B280" s="354" t="s">
        <v>280</v>
      </c>
      <c r="C280" s="332">
        <v>0</v>
      </c>
      <c r="D280" s="355"/>
    </row>
    <row r="281" spans="1:4" x14ac:dyDescent="0.2">
      <c r="A281" s="353" t="s">
        <v>281</v>
      </c>
      <c r="B281" s="354" t="s">
        <v>282</v>
      </c>
      <c r="C281" s="332">
        <v>0</v>
      </c>
      <c r="D281" s="355"/>
    </row>
    <row r="282" spans="1:4" x14ac:dyDescent="0.2">
      <c r="A282" s="353"/>
      <c r="B282" s="357"/>
      <c r="C282" s="332"/>
      <c r="D282" s="355"/>
    </row>
    <row r="283" spans="1:4" x14ac:dyDescent="0.2">
      <c r="A283" s="347">
        <v>5</v>
      </c>
      <c r="B283" s="367" t="s">
        <v>283</v>
      </c>
      <c r="C283" s="352">
        <f>SUM(C285+C295+C305+C310)</f>
        <v>0</v>
      </c>
      <c r="D283" s="350"/>
    </row>
    <row r="284" spans="1:4" x14ac:dyDescent="0.2">
      <c r="A284" s="366"/>
      <c r="B284" s="357"/>
      <c r="C284" s="332"/>
      <c r="D284" s="355"/>
    </row>
    <row r="285" spans="1:4" x14ac:dyDescent="0.2">
      <c r="A285" s="368" t="s">
        <v>284</v>
      </c>
      <c r="B285" s="348" t="s">
        <v>285</v>
      </c>
      <c r="C285" s="352">
        <f>SUM(C286:C293)</f>
        <v>0</v>
      </c>
      <c r="D285" s="350"/>
    </row>
    <row r="286" spans="1:4" x14ac:dyDescent="0.2">
      <c r="A286" s="369" t="s">
        <v>286</v>
      </c>
      <c r="B286" s="354" t="s">
        <v>287</v>
      </c>
      <c r="C286" s="332">
        <v>0</v>
      </c>
      <c r="D286" s="355"/>
    </row>
    <row r="287" spans="1:4" x14ac:dyDescent="0.2">
      <c r="A287" s="369" t="s">
        <v>288</v>
      </c>
      <c r="B287" s="354" t="s">
        <v>289</v>
      </c>
      <c r="C287" s="332">
        <v>0</v>
      </c>
      <c r="D287" s="355"/>
    </row>
    <row r="288" spans="1:4" x14ac:dyDescent="0.2">
      <c r="A288" s="369" t="s">
        <v>290</v>
      </c>
      <c r="B288" s="354" t="s">
        <v>291</v>
      </c>
      <c r="C288" s="332"/>
      <c r="D288" s="355"/>
    </row>
    <row r="289" spans="1:4" x14ac:dyDescent="0.2">
      <c r="A289" s="369" t="s">
        <v>292</v>
      </c>
      <c r="B289" s="354" t="s">
        <v>293</v>
      </c>
      <c r="C289" s="332"/>
      <c r="D289" s="355"/>
    </row>
    <row r="290" spans="1:4" x14ac:dyDescent="0.2">
      <c r="A290" s="369" t="s">
        <v>294</v>
      </c>
      <c r="B290" s="354" t="s">
        <v>295</v>
      </c>
      <c r="C290" s="332"/>
      <c r="D290" s="355"/>
    </row>
    <row r="291" spans="1:4" ht="25.5" x14ac:dyDescent="0.2">
      <c r="A291" s="369" t="s">
        <v>296</v>
      </c>
      <c r="B291" s="354" t="s">
        <v>297</v>
      </c>
      <c r="C291" s="332"/>
      <c r="D291" s="355"/>
    </row>
    <row r="292" spans="1:4" ht="25.5" x14ac:dyDescent="0.2">
      <c r="A292" s="369" t="s">
        <v>298</v>
      </c>
      <c r="B292" s="354" t="s">
        <v>299</v>
      </c>
      <c r="C292" s="332"/>
      <c r="D292" s="355"/>
    </row>
    <row r="293" spans="1:4" x14ac:dyDescent="0.2">
      <c r="A293" s="369" t="s">
        <v>300</v>
      </c>
      <c r="B293" s="354" t="s">
        <v>301</v>
      </c>
      <c r="C293" s="332">
        <v>0</v>
      </c>
      <c r="D293" s="355"/>
    </row>
    <row r="294" spans="1:4" x14ac:dyDescent="0.2">
      <c r="A294" s="369"/>
      <c r="B294" s="354"/>
      <c r="C294" s="332"/>
      <c r="D294" s="355"/>
    </row>
    <row r="295" spans="1:4" ht="25.5" x14ac:dyDescent="0.2">
      <c r="A295" s="368" t="s">
        <v>302</v>
      </c>
      <c r="B295" s="348" t="s">
        <v>303</v>
      </c>
      <c r="C295" s="352">
        <f>SUM(C296:C303)</f>
        <v>0</v>
      </c>
      <c r="D295" s="350"/>
    </row>
    <row r="296" spans="1:4" x14ac:dyDescent="0.2">
      <c r="A296" s="369" t="s">
        <v>304</v>
      </c>
      <c r="B296" s="354" t="s">
        <v>305</v>
      </c>
      <c r="C296" s="332">
        <v>0</v>
      </c>
      <c r="D296" s="355"/>
    </row>
    <row r="297" spans="1:4" x14ac:dyDescent="0.2">
      <c r="A297" s="369" t="s">
        <v>306</v>
      </c>
      <c r="B297" s="354" t="s">
        <v>307</v>
      </c>
      <c r="C297" s="332">
        <v>0</v>
      </c>
      <c r="D297" s="355"/>
    </row>
    <row r="298" spans="1:4" x14ac:dyDescent="0.2">
      <c r="A298" s="369" t="s">
        <v>308</v>
      </c>
      <c r="B298" s="354" t="s">
        <v>309</v>
      </c>
      <c r="C298" s="332">
        <v>0</v>
      </c>
      <c r="D298" s="355"/>
    </row>
    <row r="299" spans="1:4" x14ac:dyDescent="0.2">
      <c r="A299" s="369" t="s">
        <v>310</v>
      </c>
      <c r="B299" s="354" t="s">
        <v>311</v>
      </c>
      <c r="C299" s="332">
        <v>0</v>
      </c>
      <c r="D299" s="355"/>
    </row>
    <row r="300" spans="1:4" x14ac:dyDescent="0.2">
      <c r="A300" s="369" t="s">
        <v>312</v>
      </c>
      <c r="B300" s="354" t="s">
        <v>313</v>
      </c>
      <c r="C300" s="332">
        <v>0</v>
      </c>
      <c r="D300" s="355"/>
    </row>
    <row r="301" spans="1:4" x14ac:dyDescent="0.2">
      <c r="A301" s="369" t="s">
        <v>314</v>
      </c>
      <c r="B301" s="354" t="s">
        <v>315</v>
      </c>
      <c r="C301" s="332">
        <v>0</v>
      </c>
      <c r="D301" s="355"/>
    </row>
    <row r="302" spans="1:4" x14ac:dyDescent="0.2">
      <c r="A302" s="369" t="s">
        <v>316</v>
      </c>
      <c r="B302" s="354" t="s">
        <v>317</v>
      </c>
      <c r="C302" s="332">
        <v>0</v>
      </c>
      <c r="D302" s="355"/>
    </row>
    <row r="303" spans="1:4" ht="25.5" x14ac:dyDescent="0.2">
      <c r="A303" s="369" t="s">
        <v>318</v>
      </c>
      <c r="B303" s="354" t="s">
        <v>319</v>
      </c>
      <c r="C303" s="332">
        <v>0</v>
      </c>
      <c r="D303" s="355"/>
    </row>
    <row r="304" spans="1:4" x14ac:dyDescent="0.2">
      <c r="A304" s="369"/>
      <c r="B304" s="354"/>
      <c r="C304" s="332"/>
      <c r="D304" s="355"/>
    </row>
    <row r="305" spans="1:4" x14ac:dyDescent="0.2">
      <c r="A305" s="368" t="s">
        <v>320</v>
      </c>
      <c r="B305" s="348" t="s">
        <v>321</v>
      </c>
      <c r="C305" s="352">
        <f>SUM(C306:C308)</f>
        <v>0</v>
      </c>
      <c r="D305" s="350"/>
    </row>
    <row r="306" spans="1:4" x14ac:dyDescent="0.2">
      <c r="A306" s="369" t="s">
        <v>322</v>
      </c>
      <c r="B306" s="354" t="s">
        <v>323</v>
      </c>
      <c r="C306" s="332">
        <v>0</v>
      </c>
      <c r="D306" s="355"/>
    </row>
    <row r="307" spans="1:4" x14ac:dyDescent="0.2">
      <c r="A307" s="369" t="s">
        <v>324</v>
      </c>
      <c r="B307" s="354" t="s">
        <v>325</v>
      </c>
      <c r="C307" s="332">
        <v>0</v>
      </c>
      <c r="D307" s="355"/>
    </row>
    <row r="308" spans="1:4" x14ac:dyDescent="0.2">
      <c r="A308" s="369" t="s">
        <v>326</v>
      </c>
      <c r="B308" s="354" t="s">
        <v>327</v>
      </c>
      <c r="C308" s="332">
        <v>0</v>
      </c>
      <c r="D308" s="355"/>
    </row>
    <row r="309" spans="1:4" x14ac:dyDescent="0.2">
      <c r="A309" s="369"/>
      <c r="B309" s="354"/>
      <c r="C309" s="332"/>
      <c r="D309" s="355"/>
    </row>
    <row r="310" spans="1:4" x14ac:dyDescent="0.2">
      <c r="A310" s="368" t="s">
        <v>328</v>
      </c>
      <c r="B310" s="348" t="s">
        <v>329</v>
      </c>
      <c r="C310" s="352">
        <f>SUM(C311:C314)</f>
        <v>0</v>
      </c>
      <c r="D310" s="350"/>
    </row>
    <row r="311" spans="1:4" x14ac:dyDescent="0.2">
      <c r="A311" s="369" t="s">
        <v>330</v>
      </c>
      <c r="B311" s="354" t="s">
        <v>331</v>
      </c>
      <c r="C311" s="332">
        <v>0</v>
      </c>
      <c r="D311" s="355"/>
    </row>
    <row r="312" spans="1:4" x14ac:dyDescent="0.2">
      <c r="A312" s="369" t="s">
        <v>332</v>
      </c>
      <c r="B312" s="354" t="s">
        <v>333</v>
      </c>
      <c r="C312" s="332">
        <v>0</v>
      </c>
      <c r="D312" s="355"/>
    </row>
    <row r="313" spans="1:4" x14ac:dyDescent="0.2">
      <c r="A313" s="369" t="s">
        <v>334</v>
      </c>
      <c r="B313" s="354" t="s">
        <v>335</v>
      </c>
      <c r="C313" s="332">
        <v>0</v>
      </c>
      <c r="D313" s="355"/>
    </row>
    <row r="314" spans="1:4" x14ac:dyDescent="0.2">
      <c r="A314" s="369" t="s">
        <v>336</v>
      </c>
      <c r="B314" s="354" t="s">
        <v>337</v>
      </c>
      <c r="C314" s="332">
        <v>0</v>
      </c>
      <c r="D314" s="355"/>
    </row>
    <row r="315" spans="1:4" x14ac:dyDescent="0.2">
      <c r="A315" s="370"/>
      <c r="B315" s="370"/>
      <c r="C315" s="370"/>
      <c r="D315" s="370"/>
    </row>
    <row r="316" spans="1:4" x14ac:dyDescent="0.2">
      <c r="A316" s="337" t="s">
        <v>73</v>
      </c>
      <c r="C316" s="338"/>
    </row>
    <row r="317" spans="1:4" ht="25.5" x14ac:dyDescent="0.2">
      <c r="A317" s="371" t="str">
        <f>'5. Vigilancia  '!B20</f>
        <v>RE3. P3 Sistema escolar de vigilancia nutricional automatizado (SEVIN)</v>
      </c>
      <c r="B317" s="340" t="s">
        <v>74</v>
      </c>
      <c r="C317" s="332">
        <f>SUM(C319,C395,C439)</f>
        <v>0</v>
      </c>
      <c r="D317" s="342"/>
    </row>
    <row r="318" spans="1:4" ht="33" customHeight="1" x14ac:dyDescent="0.2">
      <c r="A318" s="343" t="s">
        <v>75</v>
      </c>
      <c r="B318" s="344" t="s">
        <v>76</v>
      </c>
      <c r="C318" s="345" t="s">
        <v>77</v>
      </c>
      <c r="D318" s="346" t="s">
        <v>78</v>
      </c>
    </row>
    <row r="319" spans="1:4" x14ac:dyDescent="0.2">
      <c r="A319" s="347">
        <v>1</v>
      </c>
      <c r="B319" s="348" t="s">
        <v>79</v>
      </c>
      <c r="C319" s="349">
        <f>SUM(C321,C328,C335,C344,C353,C358,C365,C370,C381,C387)</f>
        <v>0</v>
      </c>
      <c r="D319" s="350"/>
    </row>
    <row r="320" spans="1:4" x14ac:dyDescent="0.2">
      <c r="A320" s="347"/>
      <c r="B320" s="365"/>
      <c r="C320" s="352"/>
      <c r="D320" s="350"/>
    </row>
    <row r="321" spans="1:4" x14ac:dyDescent="0.2">
      <c r="A321" s="351" t="s">
        <v>81</v>
      </c>
      <c r="B321" s="348" t="s">
        <v>82</v>
      </c>
      <c r="C321" s="352">
        <f>SUM(C322:C326)</f>
        <v>0</v>
      </c>
      <c r="D321" s="350"/>
    </row>
    <row r="322" spans="1:4" x14ac:dyDescent="0.2">
      <c r="A322" s="353" t="s">
        <v>83</v>
      </c>
      <c r="B322" s="354" t="s">
        <v>84</v>
      </c>
      <c r="C322" s="332">
        <v>0</v>
      </c>
      <c r="D322" s="355"/>
    </row>
    <row r="323" spans="1:4" ht="25.5" x14ac:dyDescent="0.2">
      <c r="A323" s="353" t="s">
        <v>85</v>
      </c>
      <c r="B323" s="354" t="s">
        <v>86</v>
      </c>
      <c r="C323" s="332">
        <v>0</v>
      </c>
      <c r="D323" s="355"/>
    </row>
    <row r="324" spans="1:4" x14ac:dyDescent="0.2">
      <c r="A324" s="353" t="s">
        <v>87</v>
      </c>
      <c r="B324" s="354" t="s">
        <v>88</v>
      </c>
      <c r="C324" s="332">
        <v>0</v>
      </c>
      <c r="D324" s="355"/>
    </row>
    <row r="325" spans="1:4" ht="25.5" x14ac:dyDescent="0.2">
      <c r="A325" s="353" t="s">
        <v>89</v>
      </c>
      <c r="B325" s="354" t="s">
        <v>90</v>
      </c>
      <c r="C325" s="332">
        <v>0</v>
      </c>
      <c r="D325" s="355"/>
    </row>
    <row r="326" spans="1:4" x14ac:dyDescent="0.2">
      <c r="A326" s="353" t="s">
        <v>91</v>
      </c>
      <c r="B326" s="354" t="s">
        <v>92</v>
      </c>
      <c r="C326" s="332">
        <v>0</v>
      </c>
      <c r="D326" s="355"/>
    </row>
    <row r="327" spans="1:4" x14ac:dyDescent="0.2">
      <c r="A327" s="356"/>
      <c r="B327" s="357"/>
      <c r="C327" s="332"/>
      <c r="D327" s="355"/>
    </row>
    <row r="328" spans="1:4" x14ac:dyDescent="0.2">
      <c r="A328" s="351" t="s">
        <v>93</v>
      </c>
      <c r="B328" s="348" t="s">
        <v>94</v>
      </c>
      <c r="C328" s="352">
        <f>SUM(C329:C333)</f>
        <v>0</v>
      </c>
      <c r="D328" s="350"/>
    </row>
    <row r="329" spans="1:4" x14ac:dyDescent="0.2">
      <c r="A329" s="353" t="s">
        <v>95</v>
      </c>
      <c r="B329" s="354" t="s">
        <v>96</v>
      </c>
      <c r="C329" s="332">
        <v>0</v>
      </c>
      <c r="D329" s="355"/>
    </row>
    <row r="330" spans="1:4" x14ac:dyDescent="0.2">
      <c r="A330" s="353" t="s">
        <v>97</v>
      </c>
      <c r="B330" s="354" t="s">
        <v>98</v>
      </c>
      <c r="C330" s="332">
        <v>0</v>
      </c>
      <c r="D330" s="355"/>
    </row>
    <row r="331" spans="1:4" x14ac:dyDescent="0.2">
      <c r="A331" s="353" t="s">
        <v>99</v>
      </c>
      <c r="B331" s="354" t="s">
        <v>100</v>
      </c>
      <c r="C331" s="332">
        <v>0</v>
      </c>
      <c r="D331" s="355"/>
    </row>
    <row r="332" spans="1:4" x14ac:dyDescent="0.2">
      <c r="A332" s="353" t="s">
        <v>101</v>
      </c>
      <c r="B332" s="354" t="s">
        <v>102</v>
      </c>
      <c r="C332" s="332">
        <v>0</v>
      </c>
      <c r="D332" s="355"/>
    </row>
    <row r="333" spans="1:4" x14ac:dyDescent="0.2">
      <c r="A333" s="353" t="s">
        <v>103</v>
      </c>
      <c r="B333" s="354" t="s">
        <v>104</v>
      </c>
      <c r="C333" s="332">
        <v>0</v>
      </c>
      <c r="D333" s="355"/>
    </row>
    <row r="334" spans="1:4" x14ac:dyDescent="0.2">
      <c r="A334" s="356"/>
      <c r="B334" s="357"/>
      <c r="C334" s="352"/>
      <c r="D334" s="350"/>
    </row>
    <row r="335" spans="1:4" ht="25.5" x14ac:dyDescent="0.2">
      <c r="A335" s="351" t="s">
        <v>105</v>
      </c>
      <c r="B335" s="358" t="s">
        <v>106</v>
      </c>
      <c r="C335" s="352">
        <f>SUM(C336:C342)</f>
        <v>0</v>
      </c>
      <c r="D335" s="350"/>
    </row>
    <row r="336" spans="1:4" x14ac:dyDescent="0.2">
      <c r="A336" s="353" t="s">
        <v>107</v>
      </c>
      <c r="B336" s="354" t="s">
        <v>108</v>
      </c>
      <c r="C336" s="332">
        <v>0</v>
      </c>
      <c r="D336" s="355"/>
    </row>
    <row r="337" spans="1:4" x14ac:dyDescent="0.2">
      <c r="A337" s="353" t="s">
        <v>109</v>
      </c>
      <c r="B337" s="354" t="s">
        <v>110</v>
      </c>
      <c r="C337" s="332">
        <v>0</v>
      </c>
      <c r="D337" s="355"/>
    </row>
    <row r="338" spans="1:4" x14ac:dyDescent="0.2">
      <c r="A338" s="353" t="s">
        <v>111</v>
      </c>
      <c r="B338" s="354" t="s">
        <v>112</v>
      </c>
      <c r="C338" s="332"/>
      <c r="D338" s="355"/>
    </row>
    <row r="339" spans="1:4" x14ac:dyDescent="0.2">
      <c r="A339" s="353" t="s">
        <v>113</v>
      </c>
      <c r="B339" s="354" t="s">
        <v>114</v>
      </c>
      <c r="C339" s="332">
        <v>0</v>
      </c>
      <c r="D339" s="355"/>
    </row>
    <row r="340" spans="1:4" x14ac:dyDescent="0.2">
      <c r="A340" s="353" t="s">
        <v>115</v>
      </c>
      <c r="B340" s="354" t="s">
        <v>116</v>
      </c>
      <c r="C340" s="332">
        <v>0</v>
      </c>
      <c r="D340" s="355"/>
    </row>
    <row r="341" spans="1:4" ht="25.5" x14ac:dyDescent="0.2">
      <c r="A341" s="353" t="s">
        <v>117</v>
      </c>
      <c r="B341" s="354" t="s">
        <v>118</v>
      </c>
      <c r="C341" s="332">
        <v>0</v>
      </c>
      <c r="D341" s="355"/>
    </row>
    <row r="342" spans="1:4" ht="25.5" x14ac:dyDescent="0.2">
      <c r="A342" s="353" t="s">
        <v>119</v>
      </c>
      <c r="B342" s="354" t="s">
        <v>120</v>
      </c>
      <c r="C342" s="332">
        <v>0</v>
      </c>
      <c r="D342" s="355"/>
    </row>
    <row r="343" spans="1:4" x14ac:dyDescent="0.2">
      <c r="A343" s="356"/>
      <c r="B343" s="357"/>
      <c r="C343" s="332"/>
      <c r="D343" s="355"/>
    </row>
    <row r="344" spans="1:4" x14ac:dyDescent="0.2">
      <c r="A344" s="351" t="s">
        <v>121</v>
      </c>
      <c r="B344" s="348" t="s">
        <v>122</v>
      </c>
      <c r="C344" s="352">
        <f>SUM(C345:C351)</f>
        <v>0</v>
      </c>
      <c r="D344" s="350"/>
    </row>
    <row r="345" spans="1:4" x14ac:dyDescent="0.2">
      <c r="A345" s="353" t="s">
        <v>123</v>
      </c>
      <c r="B345" s="354" t="s">
        <v>124</v>
      </c>
      <c r="C345" s="332">
        <v>0</v>
      </c>
      <c r="D345" s="355"/>
    </row>
    <row r="346" spans="1:4" x14ac:dyDescent="0.2">
      <c r="A346" s="353" t="s">
        <v>125</v>
      </c>
      <c r="B346" s="354" t="s">
        <v>126</v>
      </c>
      <c r="C346" s="332">
        <v>0</v>
      </c>
      <c r="D346" s="355"/>
    </row>
    <row r="347" spans="1:4" x14ac:dyDescent="0.2">
      <c r="A347" s="353" t="s">
        <v>127</v>
      </c>
      <c r="B347" s="354" t="s">
        <v>128</v>
      </c>
      <c r="C347" s="332">
        <v>0</v>
      </c>
      <c r="D347" s="355"/>
    </row>
    <row r="348" spans="1:4" ht="25.5" x14ac:dyDescent="0.2">
      <c r="A348" s="353" t="s">
        <v>129</v>
      </c>
      <c r="B348" s="354" t="s">
        <v>130</v>
      </c>
      <c r="C348" s="332">
        <v>0</v>
      </c>
      <c r="D348" s="355"/>
    </row>
    <row r="349" spans="1:4" ht="25.5" x14ac:dyDescent="0.2">
      <c r="A349" s="353" t="s">
        <v>131</v>
      </c>
      <c r="B349" s="354" t="s">
        <v>132</v>
      </c>
      <c r="C349" s="332">
        <v>0</v>
      </c>
      <c r="D349" s="355"/>
    </row>
    <row r="350" spans="1:4" x14ac:dyDescent="0.2">
      <c r="A350" s="353" t="s">
        <v>133</v>
      </c>
      <c r="B350" s="354" t="s">
        <v>134</v>
      </c>
      <c r="C350" s="332">
        <v>0</v>
      </c>
      <c r="D350" s="355"/>
    </row>
    <row r="351" spans="1:4" x14ac:dyDescent="0.2">
      <c r="A351" s="353" t="s">
        <v>135</v>
      </c>
      <c r="B351" s="354" t="s">
        <v>136</v>
      </c>
      <c r="C351" s="332"/>
      <c r="D351" s="355"/>
    </row>
    <row r="352" spans="1:4" x14ac:dyDescent="0.2">
      <c r="A352" s="356"/>
      <c r="B352" s="357"/>
      <c r="C352" s="332"/>
      <c r="D352" s="355"/>
    </row>
    <row r="353" spans="1:4" x14ac:dyDescent="0.2">
      <c r="A353" s="351" t="s">
        <v>137</v>
      </c>
      <c r="B353" s="348" t="s">
        <v>138</v>
      </c>
      <c r="C353" s="352">
        <f>SUM(C354++C355+C356)</f>
        <v>0</v>
      </c>
      <c r="D353" s="350"/>
    </row>
    <row r="354" spans="1:4" x14ac:dyDescent="0.2">
      <c r="A354" s="353" t="s">
        <v>139</v>
      </c>
      <c r="B354" s="354" t="s">
        <v>140</v>
      </c>
      <c r="C354" s="332">
        <v>0</v>
      </c>
      <c r="D354" s="355"/>
    </row>
    <row r="355" spans="1:4" x14ac:dyDescent="0.2">
      <c r="A355" s="353" t="s">
        <v>141</v>
      </c>
      <c r="B355" s="354" t="s">
        <v>142</v>
      </c>
      <c r="C355" s="332">
        <v>0</v>
      </c>
      <c r="D355" s="355"/>
    </row>
    <row r="356" spans="1:4" x14ac:dyDescent="0.2">
      <c r="A356" s="353" t="s">
        <v>143</v>
      </c>
      <c r="B356" s="354" t="s">
        <v>144</v>
      </c>
      <c r="C356" s="332">
        <v>0</v>
      </c>
      <c r="D356" s="355"/>
    </row>
    <row r="357" spans="1:4" x14ac:dyDescent="0.2">
      <c r="A357" s="356"/>
      <c r="B357" s="357"/>
      <c r="C357" s="332"/>
      <c r="D357" s="355"/>
    </row>
    <row r="358" spans="1:4" ht="25.5" x14ac:dyDescent="0.2">
      <c r="A358" s="351" t="s">
        <v>145</v>
      </c>
      <c r="B358" s="348" t="s">
        <v>146</v>
      </c>
      <c r="C358" s="352">
        <f>SUM(C359+C362+C363)</f>
        <v>0</v>
      </c>
      <c r="D358" s="350"/>
    </row>
    <row r="359" spans="1:4" x14ac:dyDescent="0.2">
      <c r="A359" s="353" t="s">
        <v>147</v>
      </c>
      <c r="B359" s="357" t="s">
        <v>148</v>
      </c>
      <c r="C359" s="352">
        <f>SUM(C360:C361)</f>
        <v>0</v>
      </c>
      <c r="D359" s="350"/>
    </row>
    <row r="360" spans="1:4" x14ac:dyDescent="0.2">
      <c r="A360" s="356" t="s">
        <v>149</v>
      </c>
      <c r="B360" s="357" t="s">
        <v>150</v>
      </c>
      <c r="C360" s="332">
        <v>0</v>
      </c>
      <c r="D360" s="355"/>
    </row>
    <row r="361" spans="1:4" ht="25.5" x14ac:dyDescent="0.2">
      <c r="A361" s="356" t="s">
        <v>151</v>
      </c>
      <c r="B361" s="357" t="s">
        <v>152</v>
      </c>
      <c r="C361" s="332">
        <v>0</v>
      </c>
      <c r="D361" s="355"/>
    </row>
    <row r="362" spans="1:4" x14ac:dyDescent="0.2">
      <c r="A362" s="353" t="s">
        <v>153</v>
      </c>
      <c r="B362" s="354" t="s">
        <v>154</v>
      </c>
      <c r="C362" s="332">
        <v>0</v>
      </c>
      <c r="D362" s="355"/>
    </row>
    <row r="363" spans="1:4" x14ac:dyDescent="0.2">
      <c r="A363" s="353" t="s">
        <v>155</v>
      </c>
      <c r="B363" s="354" t="s">
        <v>156</v>
      </c>
      <c r="C363" s="332">
        <v>0</v>
      </c>
      <c r="D363" s="355"/>
    </row>
    <row r="364" spans="1:4" x14ac:dyDescent="0.2">
      <c r="A364" s="356"/>
      <c r="B364" s="357"/>
      <c r="C364" s="332"/>
      <c r="D364" s="355"/>
    </row>
    <row r="365" spans="1:4" x14ac:dyDescent="0.2">
      <c r="A365" s="351" t="s">
        <v>157</v>
      </c>
      <c r="B365" s="348" t="s">
        <v>158</v>
      </c>
      <c r="C365" s="349" t="s">
        <v>159</v>
      </c>
      <c r="D365" s="350"/>
    </row>
    <row r="366" spans="1:4" x14ac:dyDescent="0.2">
      <c r="A366" s="353" t="s">
        <v>160</v>
      </c>
      <c r="B366" s="354" t="s">
        <v>161</v>
      </c>
      <c r="C366" s="359" t="s">
        <v>159</v>
      </c>
      <c r="D366" s="355"/>
    </row>
    <row r="367" spans="1:4" x14ac:dyDescent="0.2">
      <c r="A367" s="353" t="s">
        <v>162</v>
      </c>
      <c r="B367" s="354" t="s">
        <v>163</v>
      </c>
      <c r="C367" s="332">
        <v>0</v>
      </c>
      <c r="D367" s="355"/>
    </row>
    <row r="368" spans="1:4" x14ac:dyDescent="0.2">
      <c r="A368" s="353" t="s">
        <v>164</v>
      </c>
      <c r="B368" s="354" t="s">
        <v>165</v>
      </c>
      <c r="C368" s="332">
        <v>0</v>
      </c>
      <c r="D368" s="355"/>
    </row>
    <row r="369" spans="1:4" x14ac:dyDescent="0.2">
      <c r="A369" s="356"/>
      <c r="B369" s="357"/>
      <c r="C369" s="332"/>
      <c r="D369" s="355"/>
    </row>
    <row r="370" spans="1:4" x14ac:dyDescent="0.2">
      <c r="A370" s="351" t="s">
        <v>166</v>
      </c>
      <c r="B370" s="348" t="s">
        <v>167</v>
      </c>
      <c r="C370" s="352">
        <f>SUM(C371:C379)</f>
        <v>0</v>
      </c>
      <c r="D370" s="350"/>
    </row>
    <row r="371" spans="1:4" x14ac:dyDescent="0.2">
      <c r="A371" s="353" t="s">
        <v>168</v>
      </c>
      <c r="B371" s="354" t="s">
        <v>169</v>
      </c>
      <c r="C371" s="332">
        <v>0</v>
      </c>
      <c r="D371" s="355"/>
    </row>
    <row r="372" spans="1:4" x14ac:dyDescent="0.2">
      <c r="A372" s="353" t="s">
        <v>170</v>
      </c>
      <c r="B372" s="354" t="s">
        <v>171</v>
      </c>
      <c r="C372" s="332">
        <v>0</v>
      </c>
      <c r="D372" s="355"/>
    </row>
    <row r="373" spans="1:4" x14ac:dyDescent="0.2">
      <c r="A373" s="353" t="s">
        <v>172</v>
      </c>
      <c r="B373" s="354" t="s">
        <v>173</v>
      </c>
      <c r="C373" s="332">
        <v>0</v>
      </c>
      <c r="D373" s="355"/>
    </row>
    <row r="374" spans="1:4" ht="25.5" x14ac:dyDescent="0.2">
      <c r="A374" s="353" t="s">
        <v>174</v>
      </c>
      <c r="B374" s="354" t="s">
        <v>175</v>
      </c>
      <c r="C374" s="332">
        <v>0</v>
      </c>
      <c r="D374" s="355"/>
    </row>
    <row r="375" spans="1:4" ht="25.5" x14ac:dyDescent="0.2">
      <c r="A375" s="353" t="s">
        <v>176</v>
      </c>
      <c r="B375" s="354" t="s">
        <v>177</v>
      </c>
      <c r="C375" s="332">
        <v>0</v>
      </c>
      <c r="D375" s="355"/>
    </row>
    <row r="376" spans="1:4" ht="25.5" x14ac:dyDescent="0.2">
      <c r="A376" s="353" t="s">
        <v>178</v>
      </c>
      <c r="B376" s="354" t="s">
        <v>179</v>
      </c>
      <c r="C376" s="332">
        <v>0</v>
      </c>
      <c r="D376" s="355"/>
    </row>
    <row r="377" spans="1:4" x14ac:dyDescent="0.2">
      <c r="A377" s="353" t="s">
        <v>180</v>
      </c>
      <c r="B377" s="354" t="s">
        <v>181</v>
      </c>
      <c r="C377" s="332">
        <v>0</v>
      </c>
      <c r="D377" s="355"/>
    </row>
    <row r="378" spans="1:4" ht="25.5" x14ac:dyDescent="0.2">
      <c r="A378" s="353" t="s">
        <v>182</v>
      </c>
      <c r="B378" s="354" t="s">
        <v>183</v>
      </c>
      <c r="C378" s="332">
        <v>0</v>
      </c>
      <c r="D378" s="355"/>
    </row>
    <row r="379" spans="1:4" ht="25.5" x14ac:dyDescent="0.2">
      <c r="A379" s="353" t="s">
        <v>184</v>
      </c>
      <c r="B379" s="354" t="s">
        <v>185</v>
      </c>
      <c r="C379" s="332">
        <v>0</v>
      </c>
      <c r="D379" s="355"/>
    </row>
    <row r="380" spans="1:4" x14ac:dyDescent="0.2">
      <c r="A380" s="356"/>
      <c r="B380" s="357"/>
      <c r="C380" s="332"/>
      <c r="D380" s="355"/>
    </row>
    <row r="381" spans="1:4" x14ac:dyDescent="0.2">
      <c r="A381" s="351" t="s">
        <v>186</v>
      </c>
      <c r="B381" s="348" t="s">
        <v>187</v>
      </c>
      <c r="C381" s="352">
        <f>SUM(C382:C385)</f>
        <v>0</v>
      </c>
      <c r="D381" s="350"/>
    </row>
    <row r="382" spans="1:4" x14ac:dyDescent="0.2">
      <c r="A382" s="353" t="s">
        <v>188</v>
      </c>
      <c r="B382" s="354" t="s">
        <v>189</v>
      </c>
      <c r="C382" s="332">
        <v>0</v>
      </c>
      <c r="D382" s="355"/>
    </row>
    <row r="383" spans="1:4" x14ac:dyDescent="0.2">
      <c r="A383" s="353" t="s">
        <v>190</v>
      </c>
      <c r="B383" s="354" t="s">
        <v>191</v>
      </c>
      <c r="C383" s="332">
        <v>0</v>
      </c>
      <c r="D383" s="355"/>
    </row>
    <row r="384" spans="1:4" x14ac:dyDescent="0.2">
      <c r="A384" s="353" t="s">
        <v>192</v>
      </c>
      <c r="B384" s="354" t="s">
        <v>193</v>
      </c>
      <c r="C384" s="332">
        <v>0</v>
      </c>
      <c r="D384" s="355"/>
    </row>
    <row r="385" spans="1:4" x14ac:dyDescent="0.2">
      <c r="A385" s="353" t="s">
        <v>194</v>
      </c>
      <c r="B385" s="354" t="s">
        <v>195</v>
      </c>
      <c r="C385" s="332">
        <v>0</v>
      </c>
      <c r="D385" s="355"/>
    </row>
    <row r="386" spans="1:4" x14ac:dyDescent="0.2">
      <c r="A386" s="356"/>
      <c r="B386" s="357"/>
      <c r="C386" s="332"/>
      <c r="D386" s="355"/>
    </row>
    <row r="387" spans="1:4" x14ac:dyDescent="0.2">
      <c r="A387" s="351" t="s">
        <v>196</v>
      </c>
      <c r="B387" s="348" t="s">
        <v>197</v>
      </c>
      <c r="C387" s="352">
        <f>SUM(C388:C393)</f>
        <v>0</v>
      </c>
      <c r="D387" s="350"/>
    </row>
    <row r="388" spans="1:4" x14ac:dyDescent="0.2">
      <c r="A388" s="353" t="s">
        <v>198</v>
      </c>
      <c r="B388" s="354" t="s">
        <v>199</v>
      </c>
      <c r="C388" s="332">
        <v>0</v>
      </c>
      <c r="D388" s="355"/>
    </row>
    <row r="389" spans="1:4" x14ac:dyDescent="0.2">
      <c r="A389" s="353" t="s">
        <v>200</v>
      </c>
      <c r="B389" s="354" t="s">
        <v>201</v>
      </c>
      <c r="C389" s="332">
        <v>0</v>
      </c>
      <c r="D389" s="355"/>
    </row>
    <row r="390" spans="1:4" x14ac:dyDescent="0.2">
      <c r="A390" s="353" t="s">
        <v>202</v>
      </c>
      <c r="B390" s="354" t="s">
        <v>203</v>
      </c>
      <c r="C390" s="332">
        <v>0</v>
      </c>
      <c r="D390" s="355"/>
    </row>
    <row r="391" spans="1:4" ht="25.5" x14ac:dyDescent="0.2">
      <c r="A391" s="353" t="s">
        <v>204</v>
      </c>
      <c r="B391" s="354" t="s">
        <v>205</v>
      </c>
      <c r="C391" s="332">
        <v>0</v>
      </c>
      <c r="D391" s="355"/>
    </row>
    <row r="392" spans="1:4" x14ac:dyDescent="0.2">
      <c r="A392" s="353" t="s">
        <v>206</v>
      </c>
      <c r="B392" s="354" t="s">
        <v>207</v>
      </c>
      <c r="C392" s="332">
        <v>0</v>
      </c>
      <c r="D392" s="355"/>
    </row>
    <row r="393" spans="1:4" x14ac:dyDescent="0.2">
      <c r="A393" s="353" t="s">
        <v>208</v>
      </c>
      <c r="B393" s="354" t="s">
        <v>209</v>
      </c>
      <c r="C393" s="360">
        <v>0</v>
      </c>
      <c r="D393" s="361"/>
    </row>
    <row r="394" spans="1:4" x14ac:dyDescent="0.2">
      <c r="A394" s="362"/>
      <c r="B394" s="363"/>
      <c r="C394" s="364"/>
      <c r="D394" s="342"/>
    </row>
    <row r="395" spans="1:4" x14ac:dyDescent="0.2">
      <c r="A395" s="347">
        <v>2</v>
      </c>
      <c r="B395" s="348" t="s">
        <v>210</v>
      </c>
      <c r="C395" s="352">
        <f>SUM(C397+C404+C410+C419+C423+C429)</f>
        <v>0</v>
      </c>
      <c r="D395" s="350"/>
    </row>
    <row r="396" spans="1:4" x14ac:dyDescent="0.2">
      <c r="A396" s="347"/>
      <c r="B396" s="365"/>
      <c r="C396" s="332"/>
      <c r="D396" s="355"/>
    </row>
    <row r="397" spans="1:4" x14ac:dyDescent="0.2">
      <c r="A397" s="362" t="s">
        <v>211</v>
      </c>
      <c r="B397" s="348" t="s">
        <v>212</v>
      </c>
      <c r="C397" s="352">
        <f>SUM(C398:C402)</f>
        <v>0</v>
      </c>
      <c r="D397" s="350"/>
    </row>
    <row r="398" spans="1:4" x14ac:dyDescent="0.2">
      <c r="A398" s="353" t="s">
        <v>213</v>
      </c>
      <c r="B398" s="354" t="s">
        <v>214</v>
      </c>
      <c r="C398" s="332">
        <v>0</v>
      </c>
      <c r="D398" s="355"/>
    </row>
    <row r="399" spans="1:4" x14ac:dyDescent="0.2">
      <c r="A399" s="353" t="s">
        <v>215</v>
      </c>
      <c r="B399" s="354" t="s">
        <v>216</v>
      </c>
      <c r="C399" s="332">
        <v>0</v>
      </c>
      <c r="D399" s="355"/>
    </row>
    <row r="400" spans="1:4" x14ac:dyDescent="0.2">
      <c r="A400" s="353" t="s">
        <v>217</v>
      </c>
      <c r="B400" s="354" t="s">
        <v>218</v>
      </c>
      <c r="C400" s="332">
        <v>0</v>
      </c>
      <c r="D400" s="355"/>
    </row>
    <row r="401" spans="1:4" x14ac:dyDescent="0.2">
      <c r="A401" s="353" t="s">
        <v>219</v>
      </c>
      <c r="B401" s="354" t="s">
        <v>220</v>
      </c>
      <c r="C401" s="332">
        <v>0</v>
      </c>
      <c r="D401" s="355"/>
    </row>
    <row r="402" spans="1:4" x14ac:dyDescent="0.2">
      <c r="A402" s="353" t="s">
        <v>221</v>
      </c>
      <c r="B402" s="354" t="s">
        <v>222</v>
      </c>
      <c r="C402" s="332">
        <v>0</v>
      </c>
      <c r="D402" s="355"/>
    </row>
    <row r="403" spans="1:4" x14ac:dyDescent="0.2">
      <c r="A403" s="366"/>
      <c r="B403" s="357"/>
      <c r="C403" s="332"/>
      <c r="D403" s="355"/>
    </row>
    <row r="404" spans="1:4" ht="25.5" x14ac:dyDescent="0.2">
      <c r="A404" s="362" t="s">
        <v>223</v>
      </c>
      <c r="B404" s="348" t="s">
        <v>224</v>
      </c>
      <c r="C404" s="352">
        <f>SUM(C405:C408)</f>
        <v>0</v>
      </c>
      <c r="D404" s="350"/>
    </row>
    <row r="405" spans="1:4" x14ac:dyDescent="0.2">
      <c r="A405" s="353" t="s">
        <v>225</v>
      </c>
      <c r="B405" s="354" t="s">
        <v>226</v>
      </c>
      <c r="C405" s="332">
        <v>0</v>
      </c>
      <c r="D405" s="355"/>
    </row>
    <row r="406" spans="1:4" x14ac:dyDescent="0.2">
      <c r="A406" s="353" t="s">
        <v>227</v>
      </c>
      <c r="B406" s="354" t="s">
        <v>228</v>
      </c>
      <c r="C406" s="332">
        <v>0</v>
      </c>
      <c r="D406" s="355"/>
    </row>
    <row r="407" spans="1:4" x14ac:dyDescent="0.2">
      <c r="A407" s="353" t="s">
        <v>229</v>
      </c>
      <c r="B407" s="354" t="s">
        <v>230</v>
      </c>
      <c r="C407" s="332">
        <v>0</v>
      </c>
      <c r="D407" s="355"/>
    </row>
    <row r="408" spans="1:4" x14ac:dyDescent="0.2">
      <c r="A408" s="353" t="s">
        <v>231</v>
      </c>
      <c r="B408" s="354" t="s">
        <v>232</v>
      </c>
      <c r="C408" s="332">
        <v>0</v>
      </c>
      <c r="D408" s="355"/>
    </row>
    <row r="409" spans="1:4" x14ac:dyDescent="0.2">
      <c r="A409" s="366"/>
      <c r="B409" s="357"/>
      <c r="C409" s="332"/>
      <c r="D409" s="355"/>
    </row>
    <row r="410" spans="1:4" ht="25.5" x14ac:dyDescent="0.2">
      <c r="A410" s="362" t="s">
        <v>233</v>
      </c>
      <c r="B410" s="348" t="s">
        <v>234</v>
      </c>
      <c r="C410" s="352">
        <f>SUM(C411:C417)</f>
        <v>0</v>
      </c>
      <c r="D410" s="350"/>
    </row>
    <row r="411" spans="1:4" x14ac:dyDescent="0.2">
      <c r="A411" s="353" t="s">
        <v>235</v>
      </c>
      <c r="B411" s="354" t="s">
        <v>236</v>
      </c>
      <c r="C411" s="332">
        <v>0</v>
      </c>
      <c r="D411" s="355"/>
    </row>
    <row r="412" spans="1:4" ht="25.5" x14ac:dyDescent="0.2">
      <c r="A412" s="353" t="s">
        <v>237</v>
      </c>
      <c r="B412" s="354" t="s">
        <v>238</v>
      </c>
      <c r="C412" s="332">
        <v>0</v>
      </c>
      <c r="D412" s="355"/>
    </row>
    <row r="413" spans="1:4" x14ac:dyDescent="0.2">
      <c r="A413" s="353" t="s">
        <v>239</v>
      </c>
      <c r="B413" s="354" t="s">
        <v>240</v>
      </c>
      <c r="C413" s="332">
        <v>0</v>
      </c>
      <c r="D413" s="355"/>
    </row>
    <row r="414" spans="1:4" ht="25.5" x14ac:dyDescent="0.2">
      <c r="A414" s="353" t="s">
        <v>241</v>
      </c>
      <c r="B414" s="354" t="s">
        <v>242</v>
      </c>
      <c r="C414" s="332">
        <v>0</v>
      </c>
      <c r="D414" s="355"/>
    </row>
    <row r="415" spans="1:4" x14ac:dyDescent="0.2">
      <c r="A415" s="353" t="s">
        <v>243</v>
      </c>
      <c r="B415" s="354" t="s">
        <v>244</v>
      </c>
      <c r="C415" s="332">
        <v>0</v>
      </c>
      <c r="D415" s="355"/>
    </row>
    <row r="416" spans="1:4" x14ac:dyDescent="0.2">
      <c r="A416" s="353" t="s">
        <v>245</v>
      </c>
      <c r="B416" s="354" t="s">
        <v>246</v>
      </c>
      <c r="C416" s="332">
        <v>0</v>
      </c>
      <c r="D416" s="355"/>
    </row>
    <row r="417" spans="1:4" ht="25.5" x14ac:dyDescent="0.2">
      <c r="A417" s="353" t="s">
        <v>247</v>
      </c>
      <c r="B417" s="354" t="s">
        <v>248</v>
      </c>
      <c r="C417" s="332">
        <v>0</v>
      </c>
      <c r="D417" s="355"/>
    </row>
    <row r="418" spans="1:4" x14ac:dyDescent="0.2">
      <c r="A418" s="366"/>
      <c r="B418" s="357"/>
      <c r="C418" s="332"/>
      <c r="D418" s="355"/>
    </row>
    <row r="419" spans="1:4" ht="25.5" x14ac:dyDescent="0.2">
      <c r="A419" s="362" t="s">
        <v>249</v>
      </c>
      <c r="B419" s="348" t="s">
        <v>250</v>
      </c>
      <c r="C419" s="352">
        <f>SUM(C420:C421)</f>
        <v>0</v>
      </c>
      <c r="D419" s="350"/>
    </row>
    <row r="420" spans="1:4" x14ac:dyDescent="0.2">
      <c r="A420" s="353" t="s">
        <v>251</v>
      </c>
      <c r="B420" s="354" t="s">
        <v>252</v>
      </c>
      <c r="C420" s="332">
        <v>0</v>
      </c>
      <c r="D420" s="355"/>
    </row>
    <row r="421" spans="1:4" x14ac:dyDescent="0.2">
      <c r="A421" s="353" t="s">
        <v>253</v>
      </c>
      <c r="B421" s="354" t="s">
        <v>254</v>
      </c>
      <c r="C421" s="332">
        <v>0</v>
      </c>
      <c r="D421" s="355"/>
    </row>
    <row r="422" spans="1:4" x14ac:dyDescent="0.2">
      <c r="A422" s="366"/>
      <c r="B422" s="357"/>
      <c r="C422" s="332"/>
      <c r="D422" s="355"/>
    </row>
    <row r="423" spans="1:4" ht="25.5" x14ac:dyDescent="0.2">
      <c r="A423" s="362" t="s">
        <v>255</v>
      </c>
      <c r="B423" s="348" t="s">
        <v>256</v>
      </c>
      <c r="C423" s="352">
        <f>SUM(C424:C427)</f>
        <v>0</v>
      </c>
      <c r="D423" s="350"/>
    </row>
    <row r="424" spans="1:4" x14ac:dyDescent="0.2">
      <c r="A424" s="353" t="s">
        <v>257</v>
      </c>
      <c r="B424" s="354" t="s">
        <v>258</v>
      </c>
      <c r="C424" s="332">
        <v>0</v>
      </c>
      <c r="D424" s="355"/>
    </row>
    <row r="425" spans="1:4" x14ac:dyDescent="0.2">
      <c r="A425" s="353" t="s">
        <v>259</v>
      </c>
      <c r="B425" s="354" t="s">
        <v>260</v>
      </c>
      <c r="C425" s="332">
        <v>0</v>
      </c>
      <c r="D425" s="355"/>
    </row>
    <row r="426" spans="1:4" x14ac:dyDescent="0.2">
      <c r="A426" s="353" t="s">
        <v>261</v>
      </c>
      <c r="B426" s="354" t="s">
        <v>262</v>
      </c>
      <c r="C426" s="332">
        <v>0</v>
      </c>
      <c r="D426" s="355"/>
    </row>
    <row r="427" spans="1:4" ht="25.5" x14ac:dyDescent="0.2">
      <c r="A427" s="353" t="s">
        <v>263</v>
      </c>
      <c r="B427" s="354" t="s">
        <v>264</v>
      </c>
      <c r="C427" s="332">
        <v>0</v>
      </c>
      <c r="D427" s="355"/>
    </row>
    <row r="428" spans="1:4" x14ac:dyDescent="0.2">
      <c r="A428" s="366"/>
      <c r="B428" s="357"/>
      <c r="C428" s="332"/>
      <c r="D428" s="355"/>
    </row>
    <row r="429" spans="1:4" ht="25.5" x14ac:dyDescent="0.2">
      <c r="A429" s="362" t="s">
        <v>265</v>
      </c>
      <c r="B429" s="348" t="s">
        <v>266</v>
      </c>
      <c r="C429" s="352">
        <f>SUM(C430:C437)</f>
        <v>0</v>
      </c>
      <c r="D429" s="350"/>
    </row>
    <row r="430" spans="1:4" x14ac:dyDescent="0.2">
      <c r="A430" s="353" t="s">
        <v>267</v>
      </c>
      <c r="B430" s="354" t="s">
        <v>268</v>
      </c>
      <c r="C430" s="332"/>
      <c r="D430" s="355"/>
    </row>
    <row r="431" spans="1:4" ht="25.5" x14ac:dyDescent="0.2">
      <c r="A431" s="353" t="s">
        <v>269</v>
      </c>
      <c r="B431" s="354" t="s">
        <v>270</v>
      </c>
      <c r="C431" s="332">
        <v>0</v>
      </c>
      <c r="D431" s="355"/>
    </row>
    <row r="432" spans="1:4" x14ac:dyDescent="0.2">
      <c r="A432" s="353" t="s">
        <v>271</v>
      </c>
      <c r="B432" s="354" t="s">
        <v>272</v>
      </c>
      <c r="C432" s="332">
        <v>0</v>
      </c>
      <c r="D432" s="355"/>
    </row>
    <row r="433" spans="1:4" x14ac:dyDescent="0.2">
      <c r="A433" s="353" t="s">
        <v>273</v>
      </c>
      <c r="B433" s="354" t="s">
        <v>274</v>
      </c>
      <c r="C433" s="332">
        <v>0</v>
      </c>
      <c r="D433" s="355"/>
    </row>
    <row r="434" spans="1:4" x14ac:dyDescent="0.2">
      <c r="A434" s="353" t="s">
        <v>275</v>
      </c>
      <c r="B434" s="354" t="s">
        <v>276</v>
      </c>
      <c r="C434" s="332">
        <v>0</v>
      </c>
      <c r="D434" s="355"/>
    </row>
    <row r="435" spans="1:4" ht="25.5" x14ac:dyDescent="0.2">
      <c r="A435" s="353" t="s">
        <v>277</v>
      </c>
      <c r="B435" s="354" t="s">
        <v>278</v>
      </c>
      <c r="C435" s="332">
        <v>0</v>
      </c>
      <c r="D435" s="355"/>
    </row>
    <row r="436" spans="1:4" x14ac:dyDescent="0.2">
      <c r="A436" s="353" t="s">
        <v>279</v>
      </c>
      <c r="B436" s="354" t="s">
        <v>280</v>
      </c>
      <c r="C436" s="332">
        <v>0</v>
      </c>
      <c r="D436" s="355"/>
    </row>
    <row r="437" spans="1:4" x14ac:dyDescent="0.2">
      <c r="A437" s="353" t="s">
        <v>281</v>
      </c>
      <c r="B437" s="354" t="s">
        <v>282</v>
      </c>
      <c r="C437" s="332">
        <v>0</v>
      </c>
      <c r="D437" s="355"/>
    </row>
    <row r="438" spans="1:4" x14ac:dyDescent="0.2">
      <c r="A438" s="353"/>
      <c r="B438" s="357"/>
      <c r="C438" s="332"/>
      <c r="D438" s="355"/>
    </row>
    <row r="439" spans="1:4" x14ac:dyDescent="0.2">
      <c r="A439" s="347">
        <v>5</v>
      </c>
      <c r="B439" s="367" t="s">
        <v>283</v>
      </c>
      <c r="C439" s="352">
        <f>SUM(C441+C451+C461+C466)</f>
        <v>0</v>
      </c>
      <c r="D439" s="350"/>
    </row>
    <row r="440" spans="1:4" x14ac:dyDescent="0.2">
      <c r="A440" s="366"/>
      <c r="B440" s="357"/>
      <c r="C440" s="332"/>
      <c r="D440" s="355"/>
    </row>
    <row r="441" spans="1:4" x14ac:dyDescent="0.2">
      <c r="A441" s="368" t="s">
        <v>284</v>
      </c>
      <c r="B441" s="348" t="s">
        <v>285</v>
      </c>
      <c r="C441" s="352">
        <f>SUM(C442:C449)</f>
        <v>0</v>
      </c>
      <c r="D441" s="350"/>
    </row>
    <row r="442" spans="1:4" x14ac:dyDescent="0.2">
      <c r="A442" s="369" t="s">
        <v>286</v>
      </c>
      <c r="B442" s="354" t="s">
        <v>287</v>
      </c>
      <c r="C442" s="332">
        <v>0</v>
      </c>
      <c r="D442" s="355"/>
    </row>
    <row r="443" spans="1:4" x14ac:dyDescent="0.2">
      <c r="A443" s="369" t="s">
        <v>288</v>
      </c>
      <c r="B443" s="354" t="s">
        <v>289</v>
      </c>
      <c r="C443" s="332">
        <v>0</v>
      </c>
      <c r="D443" s="355"/>
    </row>
    <row r="444" spans="1:4" x14ac:dyDescent="0.2">
      <c r="A444" s="369" t="s">
        <v>290</v>
      </c>
      <c r="B444" s="354" t="s">
        <v>291</v>
      </c>
      <c r="C444" s="332"/>
      <c r="D444" s="355"/>
    </row>
    <row r="445" spans="1:4" x14ac:dyDescent="0.2">
      <c r="A445" s="369" t="s">
        <v>292</v>
      </c>
      <c r="B445" s="354" t="s">
        <v>293</v>
      </c>
      <c r="C445" s="332"/>
      <c r="D445" s="355"/>
    </row>
    <row r="446" spans="1:4" x14ac:dyDescent="0.2">
      <c r="A446" s="369" t="s">
        <v>294</v>
      </c>
      <c r="B446" s="354" t="s">
        <v>295</v>
      </c>
      <c r="C446" s="332"/>
      <c r="D446" s="355"/>
    </row>
    <row r="447" spans="1:4" ht="25.5" x14ac:dyDescent="0.2">
      <c r="A447" s="369" t="s">
        <v>296</v>
      </c>
      <c r="B447" s="354" t="s">
        <v>297</v>
      </c>
      <c r="C447" s="332"/>
      <c r="D447" s="355"/>
    </row>
    <row r="448" spans="1:4" ht="25.5" x14ac:dyDescent="0.2">
      <c r="A448" s="369" t="s">
        <v>298</v>
      </c>
      <c r="B448" s="354" t="s">
        <v>299</v>
      </c>
      <c r="C448" s="332"/>
      <c r="D448" s="355"/>
    </row>
    <row r="449" spans="1:4" x14ac:dyDescent="0.2">
      <c r="A449" s="369" t="s">
        <v>300</v>
      </c>
      <c r="B449" s="354" t="s">
        <v>301</v>
      </c>
      <c r="C449" s="332">
        <v>0</v>
      </c>
      <c r="D449" s="355"/>
    </row>
    <row r="450" spans="1:4" x14ac:dyDescent="0.2">
      <c r="A450" s="369"/>
      <c r="B450" s="354"/>
      <c r="C450" s="332"/>
      <c r="D450" s="355"/>
    </row>
    <row r="451" spans="1:4" ht="25.5" x14ac:dyDescent="0.2">
      <c r="A451" s="368" t="s">
        <v>302</v>
      </c>
      <c r="B451" s="348" t="s">
        <v>303</v>
      </c>
      <c r="C451" s="352">
        <f>SUM(C452:C459)</f>
        <v>0</v>
      </c>
      <c r="D451" s="350"/>
    </row>
    <row r="452" spans="1:4" x14ac:dyDescent="0.2">
      <c r="A452" s="369" t="s">
        <v>304</v>
      </c>
      <c r="B452" s="354" t="s">
        <v>305</v>
      </c>
      <c r="C452" s="332">
        <v>0</v>
      </c>
      <c r="D452" s="355"/>
    </row>
    <row r="453" spans="1:4" x14ac:dyDescent="0.2">
      <c r="A453" s="369" t="s">
        <v>306</v>
      </c>
      <c r="B453" s="354" t="s">
        <v>307</v>
      </c>
      <c r="C453" s="332">
        <v>0</v>
      </c>
      <c r="D453" s="355"/>
    </row>
    <row r="454" spans="1:4" x14ac:dyDescent="0.2">
      <c r="A454" s="369" t="s">
        <v>308</v>
      </c>
      <c r="B454" s="354" t="s">
        <v>309</v>
      </c>
      <c r="C454" s="332">
        <v>0</v>
      </c>
      <c r="D454" s="355"/>
    </row>
    <row r="455" spans="1:4" x14ac:dyDescent="0.2">
      <c r="A455" s="369" t="s">
        <v>310</v>
      </c>
      <c r="B455" s="354" t="s">
        <v>311</v>
      </c>
      <c r="C455" s="332">
        <v>0</v>
      </c>
      <c r="D455" s="355"/>
    </row>
    <row r="456" spans="1:4" x14ac:dyDescent="0.2">
      <c r="A456" s="369" t="s">
        <v>312</v>
      </c>
      <c r="B456" s="354" t="s">
        <v>313</v>
      </c>
      <c r="C456" s="332">
        <v>0</v>
      </c>
      <c r="D456" s="355"/>
    </row>
    <row r="457" spans="1:4" x14ac:dyDescent="0.2">
      <c r="A457" s="369" t="s">
        <v>314</v>
      </c>
      <c r="B457" s="354" t="s">
        <v>315</v>
      </c>
      <c r="C457" s="332">
        <v>0</v>
      </c>
      <c r="D457" s="355"/>
    </row>
    <row r="458" spans="1:4" x14ac:dyDescent="0.2">
      <c r="A458" s="369" t="s">
        <v>316</v>
      </c>
      <c r="B458" s="354" t="s">
        <v>317</v>
      </c>
      <c r="C458" s="332">
        <v>0</v>
      </c>
      <c r="D458" s="355"/>
    </row>
    <row r="459" spans="1:4" ht="25.5" x14ac:dyDescent="0.2">
      <c r="A459" s="369" t="s">
        <v>318</v>
      </c>
      <c r="B459" s="354" t="s">
        <v>319</v>
      </c>
      <c r="C459" s="332">
        <v>0</v>
      </c>
      <c r="D459" s="355"/>
    </row>
    <row r="460" spans="1:4" x14ac:dyDescent="0.2">
      <c r="A460" s="369"/>
      <c r="B460" s="354"/>
      <c r="C460" s="332"/>
      <c r="D460" s="355"/>
    </row>
    <row r="461" spans="1:4" x14ac:dyDescent="0.2">
      <c r="A461" s="368" t="s">
        <v>320</v>
      </c>
      <c r="B461" s="348" t="s">
        <v>321</v>
      </c>
      <c r="C461" s="352">
        <f>SUM(C462:C464)</f>
        <v>0</v>
      </c>
      <c r="D461" s="350"/>
    </row>
    <row r="462" spans="1:4" x14ac:dyDescent="0.2">
      <c r="A462" s="369" t="s">
        <v>322</v>
      </c>
      <c r="B462" s="354" t="s">
        <v>323</v>
      </c>
      <c r="C462" s="332">
        <v>0</v>
      </c>
      <c r="D462" s="355"/>
    </row>
    <row r="463" spans="1:4" x14ac:dyDescent="0.2">
      <c r="A463" s="369" t="s">
        <v>324</v>
      </c>
      <c r="B463" s="354" t="s">
        <v>325</v>
      </c>
      <c r="C463" s="332">
        <v>0</v>
      </c>
      <c r="D463" s="355"/>
    </row>
    <row r="464" spans="1:4" x14ac:dyDescent="0.2">
      <c r="A464" s="369" t="s">
        <v>326</v>
      </c>
      <c r="B464" s="354" t="s">
        <v>327</v>
      </c>
      <c r="C464" s="332">
        <v>0</v>
      </c>
      <c r="D464" s="355"/>
    </row>
    <row r="465" spans="1:4" x14ac:dyDescent="0.2">
      <c r="A465" s="369"/>
      <c r="B465" s="354"/>
      <c r="C465" s="332"/>
      <c r="D465" s="355"/>
    </row>
    <row r="466" spans="1:4" x14ac:dyDescent="0.2">
      <c r="A466" s="368" t="s">
        <v>328</v>
      </c>
      <c r="B466" s="348" t="s">
        <v>329</v>
      </c>
      <c r="C466" s="352">
        <f>SUM(C467:C470)</f>
        <v>0</v>
      </c>
      <c r="D466" s="350"/>
    </row>
    <row r="467" spans="1:4" x14ac:dyDescent="0.2">
      <c r="A467" s="369" t="s">
        <v>330</v>
      </c>
      <c r="B467" s="354" t="s">
        <v>331</v>
      </c>
      <c r="C467" s="332">
        <v>0</v>
      </c>
      <c r="D467" s="355"/>
    </row>
    <row r="468" spans="1:4" x14ac:dyDescent="0.2">
      <c r="A468" s="369" t="s">
        <v>332</v>
      </c>
      <c r="B468" s="354" t="s">
        <v>333</v>
      </c>
      <c r="C468" s="332">
        <v>0</v>
      </c>
      <c r="D468" s="355"/>
    </row>
    <row r="469" spans="1:4" x14ac:dyDescent="0.2">
      <c r="A469" s="369" t="s">
        <v>334</v>
      </c>
      <c r="B469" s="354" t="s">
        <v>335</v>
      </c>
      <c r="C469" s="332">
        <v>0</v>
      </c>
      <c r="D469" s="355"/>
    </row>
    <row r="470" spans="1:4" x14ac:dyDescent="0.2">
      <c r="A470" s="369" t="s">
        <v>336</v>
      </c>
      <c r="B470" s="354" t="s">
        <v>337</v>
      </c>
      <c r="C470" s="332">
        <v>0</v>
      </c>
      <c r="D470" s="355"/>
    </row>
    <row r="471" spans="1:4" x14ac:dyDescent="0.2">
      <c r="A471" s="370"/>
      <c r="B471" s="370"/>
      <c r="C471" s="370"/>
      <c r="D471" s="370"/>
    </row>
    <row r="472" spans="1:4" x14ac:dyDescent="0.2">
      <c r="A472" s="370"/>
      <c r="B472" s="370"/>
      <c r="C472" s="370"/>
      <c r="D472" s="370"/>
    </row>
    <row r="473" spans="1:4" x14ac:dyDescent="0.2">
      <c r="A473" s="337" t="s">
        <v>73</v>
      </c>
      <c r="C473" s="338"/>
    </row>
    <row r="474" spans="1:4" ht="25.5" x14ac:dyDescent="0.2">
      <c r="A474" s="371" t="str">
        <f>'5. Vigilancia  '!B21</f>
        <v>RE3. P5 Programa ampliado de inmunizaciones controlado</v>
      </c>
      <c r="B474" s="340" t="s">
        <v>74</v>
      </c>
      <c r="C474" s="332">
        <f>SUM(C476,C551,C595)</f>
        <v>0</v>
      </c>
      <c r="D474" s="342"/>
    </row>
    <row r="475" spans="1:4" ht="33" customHeight="1" x14ac:dyDescent="0.2">
      <c r="A475" s="343" t="s">
        <v>75</v>
      </c>
      <c r="B475" s="344" t="s">
        <v>76</v>
      </c>
      <c r="C475" s="345" t="s">
        <v>77</v>
      </c>
      <c r="D475" s="346" t="s">
        <v>78</v>
      </c>
    </row>
    <row r="476" spans="1:4" x14ac:dyDescent="0.2">
      <c r="A476" s="347">
        <v>1</v>
      </c>
      <c r="B476" s="348" t="s">
        <v>79</v>
      </c>
      <c r="C476" s="349">
        <f>SUM(C477,C484,C491,C500,C509,C514,C521,C526,C537,C543)</f>
        <v>0</v>
      </c>
      <c r="D476" s="350"/>
    </row>
    <row r="477" spans="1:4" x14ac:dyDescent="0.2">
      <c r="A477" s="351" t="s">
        <v>81</v>
      </c>
      <c r="B477" s="348" t="s">
        <v>82</v>
      </c>
      <c r="C477" s="352">
        <f>SUM(C478:C482)</f>
        <v>0</v>
      </c>
      <c r="D477" s="350"/>
    </row>
    <row r="478" spans="1:4" x14ac:dyDescent="0.2">
      <c r="A478" s="353" t="s">
        <v>83</v>
      </c>
      <c r="B478" s="354" t="s">
        <v>84</v>
      </c>
      <c r="C478" s="332">
        <v>0</v>
      </c>
      <c r="D478" s="355"/>
    </row>
    <row r="479" spans="1:4" ht="25.5" x14ac:dyDescent="0.2">
      <c r="A479" s="353" t="s">
        <v>85</v>
      </c>
      <c r="B479" s="354" t="s">
        <v>86</v>
      </c>
      <c r="C479" s="332">
        <v>0</v>
      </c>
      <c r="D479" s="355"/>
    </row>
    <row r="480" spans="1:4" x14ac:dyDescent="0.2">
      <c r="A480" s="353" t="s">
        <v>87</v>
      </c>
      <c r="B480" s="354" t="s">
        <v>88</v>
      </c>
      <c r="C480" s="332">
        <v>0</v>
      </c>
      <c r="D480" s="355"/>
    </row>
    <row r="481" spans="1:4" ht="25.5" x14ac:dyDescent="0.2">
      <c r="A481" s="353" t="s">
        <v>89</v>
      </c>
      <c r="B481" s="354" t="s">
        <v>90</v>
      </c>
      <c r="C481" s="332">
        <v>0</v>
      </c>
      <c r="D481" s="355"/>
    </row>
    <row r="482" spans="1:4" x14ac:dyDescent="0.2">
      <c r="A482" s="353" t="s">
        <v>91</v>
      </c>
      <c r="B482" s="354" t="s">
        <v>92</v>
      </c>
      <c r="C482" s="332">
        <v>0</v>
      </c>
      <c r="D482" s="355"/>
    </row>
    <row r="483" spans="1:4" x14ac:dyDescent="0.2">
      <c r="A483" s="356"/>
      <c r="B483" s="357"/>
      <c r="C483" s="332"/>
      <c r="D483" s="355"/>
    </row>
    <row r="484" spans="1:4" x14ac:dyDescent="0.2">
      <c r="A484" s="351" t="s">
        <v>93</v>
      </c>
      <c r="B484" s="348" t="s">
        <v>94</v>
      </c>
      <c r="C484" s="352">
        <f>SUM(C485:C489)</f>
        <v>0</v>
      </c>
      <c r="D484" s="350"/>
    </row>
    <row r="485" spans="1:4" x14ac:dyDescent="0.2">
      <c r="A485" s="353" t="s">
        <v>95</v>
      </c>
      <c r="B485" s="354" t="s">
        <v>96</v>
      </c>
      <c r="C485" s="332">
        <v>0</v>
      </c>
      <c r="D485" s="355"/>
    </row>
    <row r="486" spans="1:4" x14ac:dyDescent="0.2">
      <c r="A486" s="353" t="s">
        <v>97</v>
      </c>
      <c r="B486" s="354" t="s">
        <v>98</v>
      </c>
      <c r="C486" s="332">
        <v>0</v>
      </c>
      <c r="D486" s="355"/>
    </row>
    <row r="487" spans="1:4" x14ac:dyDescent="0.2">
      <c r="A487" s="353" t="s">
        <v>99</v>
      </c>
      <c r="B487" s="354" t="s">
        <v>100</v>
      </c>
      <c r="C487" s="332">
        <v>0</v>
      </c>
      <c r="D487" s="355"/>
    </row>
    <row r="488" spans="1:4" x14ac:dyDescent="0.2">
      <c r="A488" s="353" t="s">
        <v>101</v>
      </c>
      <c r="B488" s="354" t="s">
        <v>102</v>
      </c>
      <c r="C488" s="332">
        <v>0</v>
      </c>
      <c r="D488" s="355"/>
    </row>
    <row r="489" spans="1:4" x14ac:dyDescent="0.2">
      <c r="A489" s="353" t="s">
        <v>103</v>
      </c>
      <c r="B489" s="354" t="s">
        <v>104</v>
      </c>
      <c r="C489" s="332">
        <v>0</v>
      </c>
      <c r="D489" s="355"/>
    </row>
    <row r="490" spans="1:4" x14ac:dyDescent="0.2">
      <c r="A490" s="356"/>
      <c r="B490" s="357"/>
      <c r="C490" s="352"/>
      <c r="D490" s="350"/>
    </row>
    <row r="491" spans="1:4" ht="25.5" x14ac:dyDescent="0.2">
      <c r="A491" s="351" t="s">
        <v>105</v>
      </c>
      <c r="B491" s="358" t="s">
        <v>106</v>
      </c>
      <c r="C491" s="352">
        <f>SUM(C492:C498)</f>
        <v>0</v>
      </c>
      <c r="D491" s="350"/>
    </row>
    <row r="492" spans="1:4" x14ac:dyDescent="0.2">
      <c r="A492" s="353" t="s">
        <v>107</v>
      </c>
      <c r="B492" s="354" t="s">
        <v>108</v>
      </c>
      <c r="C492" s="332">
        <v>0</v>
      </c>
      <c r="D492" s="355"/>
    </row>
    <row r="493" spans="1:4" x14ac:dyDescent="0.2">
      <c r="A493" s="353" t="s">
        <v>109</v>
      </c>
      <c r="B493" s="354" t="s">
        <v>110</v>
      </c>
      <c r="C493" s="332">
        <v>0</v>
      </c>
      <c r="D493" s="355"/>
    </row>
    <row r="494" spans="1:4" x14ac:dyDescent="0.2">
      <c r="A494" s="353" t="s">
        <v>111</v>
      </c>
      <c r="B494" s="354" t="s">
        <v>112</v>
      </c>
      <c r="C494" s="332"/>
      <c r="D494" s="355"/>
    </row>
    <row r="495" spans="1:4" x14ac:dyDescent="0.2">
      <c r="A495" s="353" t="s">
        <v>113</v>
      </c>
      <c r="B495" s="354" t="s">
        <v>114</v>
      </c>
      <c r="C495" s="332">
        <v>0</v>
      </c>
      <c r="D495" s="355"/>
    </row>
    <row r="496" spans="1:4" x14ac:dyDescent="0.2">
      <c r="A496" s="353" t="s">
        <v>115</v>
      </c>
      <c r="B496" s="354" t="s">
        <v>116</v>
      </c>
      <c r="C496" s="332">
        <v>0</v>
      </c>
      <c r="D496" s="355"/>
    </row>
    <row r="497" spans="1:4" ht="25.5" x14ac:dyDescent="0.2">
      <c r="A497" s="353" t="s">
        <v>117</v>
      </c>
      <c r="B497" s="354" t="s">
        <v>118</v>
      </c>
      <c r="C497" s="332">
        <v>0</v>
      </c>
      <c r="D497" s="355"/>
    </row>
    <row r="498" spans="1:4" ht="25.5" x14ac:dyDescent="0.2">
      <c r="A498" s="353" t="s">
        <v>119</v>
      </c>
      <c r="B498" s="354" t="s">
        <v>120</v>
      </c>
      <c r="C498" s="332">
        <v>0</v>
      </c>
      <c r="D498" s="355"/>
    </row>
    <row r="499" spans="1:4" x14ac:dyDescent="0.2">
      <c r="A499" s="356"/>
      <c r="B499" s="357"/>
      <c r="C499" s="332"/>
      <c r="D499" s="355"/>
    </row>
    <row r="500" spans="1:4" x14ac:dyDescent="0.2">
      <c r="A500" s="351" t="s">
        <v>121</v>
      </c>
      <c r="B500" s="348" t="s">
        <v>122</v>
      </c>
      <c r="C500" s="352">
        <f>SUM(C501:C507)</f>
        <v>0</v>
      </c>
      <c r="D500" s="350"/>
    </row>
    <row r="501" spans="1:4" x14ac:dyDescent="0.2">
      <c r="A501" s="353" t="s">
        <v>123</v>
      </c>
      <c r="B501" s="354" t="s">
        <v>124</v>
      </c>
      <c r="C501" s="332">
        <v>0</v>
      </c>
      <c r="D501" s="355"/>
    </row>
    <row r="502" spans="1:4" x14ac:dyDescent="0.2">
      <c r="A502" s="353" t="s">
        <v>125</v>
      </c>
      <c r="B502" s="354" t="s">
        <v>126</v>
      </c>
      <c r="C502" s="332">
        <v>0</v>
      </c>
      <c r="D502" s="355"/>
    </row>
    <row r="503" spans="1:4" x14ac:dyDescent="0.2">
      <c r="A503" s="353" t="s">
        <v>127</v>
      </c>
      <c r="B503" s="354" t="s">
        <v>128</v>
      </c>
      <c r="C503" s="332">
        <v>0</v>
      </c>
      <c r="D503" s="355"/>
    </row>
    <row r="504" spans="1:4" ht="25.5" x14ac:dyDescent="0.2">
      <c r="A504" s="353" t="s">
        <v>129</v>
      </c>
      <c r="B504" s="354" t="s">
        <v>130</v>
      </c>
      <c r="C504" s="332">
        <v>0</v>
      </c>
      <c r="D504" s="355"/>
    </row>
    <row r="505" spans="1:4" ht="25.5" x14ac:dyDescent="0.2">
      <c r="A505" s="353" t="s">
        <v>131</v>
      </c>
      <c r="B505" s="354" t="s">
        <v>132</v>
      </c>
      <c r="C505" s="332">
        <v>0</v>
      </c>
      <c r="D505" s="355"/>
    </row>
    <row r="506" spans="1:4" x14ac:dyDescent="0.2">
      <c r="A506" s="353" t="s">
        <v>133</v>
      </c>
      <c r="B506" s="354" t="s">
        <v>134</v>
      </c>
      <c r="C506" s="332">
        <v>0</v>
      </c>
      <c r="D506" s="355"/>
    </row>
    <row r="507" spans="1:4" x14ac:dyDescent="0.2">
      <c r="A507" s="353" t="s">
        <v>135</v>
      </c>
      <c r="B507" s="354" t="s">
        <v>136</v>
      </c>
      <c r="C507" s="332"/>
      <c r="D507" s="355"/>
    </row>
    <row r="508" spans="1:4" x14ac:dyDescent="0.2">
      <c r="A508" s="356"/>
      <c r="B508" s="357"/>
      <c r="C508" s="332"/>
      <c r="D508" s="355"/>
    </row>
    <row r="509" spans="1:4" x14ac:dyDescent="0.2">
      <c r="A509" s="351" t="s">
        <v>137</v>
      </c>
      <c r="B509" s="348" t="s">
        <v>138</v>
      </c>
      <c r="C509" s="352">
        <f>SUM(C510++C511+C512)</f>
        <v>0</v>
      </c>
      <c r="D509" s="350"/>
    </row>
    <row r="510" spans="1:4" x14ac:dyDescent="0.2">
      <c r="A510" s="353" t="s">
        <v>139</v>
      </c>
      <c r="B510" s="354" t="s">
        <v>140</v>
      </c>
      <c r="C510" s="332">
        <v>0</v>
      </c>
      <c r="D510" s="355"/>
    </row>
    <row r="511" spans="1:4" x14ac:dyDescent="0.2">
      <c r="A511" s="353" t="s">
        <v>141</v>
      </c>
      <c r="B511" s="354" t="s">
        <v>142</v>
      </c>
      <c r="C511" s="332">
        <v>0</v>
      </c>
      <c r="D511" s="355"/>
    </row>
    <row r="512" spans="1:4" x14ac:dyDescent="0.2">
      <c r="A512" s="353" t="s">
        <v>143</v>
      </c>
      <c r="B512" s="354" t="s">
        <v>144</v>
      </c>
      <c r="C512" s="332">
        <v>0</v>
      </c>
      <c r="D512" s="355"/>
    </row>
    <row r="513" spans="1:4" x14ac:dyDescent="0.2">
      <c r="A513" s="356"/>
      <c r="B513" s="357"/>
      <c r="C513" s="332"/>
      <c r="D513" s="355"/>
    </row>
    <row r="514" spans="1:4" ht="25.5" x14ac:dyDescent="0.2">
      <c r="A514" s="351" t="s">
        <v>145</v>
      </c>
      <c r="B514" s="348" t="s">
        <v>146</v>
      </c>
      <c r="C514" s="352">
        <f>SUM(C515+C518+C519)</f>
        <v>0</v>
      </c>
      <c r="D514" s="350"/>
    </row>
    <row r="515" spans="1:4" x14ac:dyDescent="0.2">
      <c r="A515" s="353" t="s">
        <v>147</v>
      </c>
      <c r="B515" s="357" t="s">
        <v>148</v>
      </c>
      <c r="C515" s="352">
        <f>SUM(C516:C517)</f>
        <v>0</v>
      </c>
      <c r="D515" s="350"/>
    </row>
    <row r="516" spans="1:4" x14ac:dyDescent="0.2">
      <c r="A516" s="356" t="s">
        <v>149</v>
      </c>
      <c r="B516" s="357" t="s">
        <v>150</v>
      </c>
      <c r="C516" s="332">
        <v>0</v>
      </c>
      <c r="D516" s="355"/>
    </row>
    <row r="517" spans="1:4" ht="25.5" x14ac:dyDescent="0.2">
      <c r="A517" s="356" t="s">
        <v>151</v>
      </c>
      <c r="B517" s="357" t="s">
        <v>152</v>
      </c>
      <c r="C517" s="332">
        <v>0</v>
      </c>
      <c r="D517" s="355"/>
    </row>
    <row r="518" spans="1:4" x14ac:dyDescent="0.2">
      <c r="A518" s="353" t="s">
        <v>153</v>
      </c>
      <c r="B518" s="354" t="s">
        <v>154</v>
      </c>
      <c r="C518" s="332">
        <v>0</v>
      </c>
      <c r="D518" s="355"/>
    </row>
    <row r="519" spans="1:4" x14ac:dyDescent="0.2">
      <c r="A519" s="353" t="s">
        <v>155</v>
      </c>
      <c r="B519" s="354" t="s">
        <v>156</v>
      </c>
      <c r="C519" s="332">
        <v>0</v>
      </c>
      <c r="D519" s="355"/>
    </row>
    <row r="520" spans="1:4" x14ac:dyDescent="0.2">
      <c r="A520" s="356"/>
      <c r="B520" s="357"/>
      <c r="C520" s="332"/>
      <c r="D520" s="355"/>
    </row>
    <row r="521" spans="1:4" x14ac:dyDescent="0.2">
      <c r="A521" s="351" t="s">
        <v>157</v>
      </c>
      <c r="B521" s="348" t="s">
        <v>158</v>
      </c>
      <c r="C521" s="349" t="s">
        <v>159</v>
      </c>
      <c r="D521" s="350"/>
    </row>
    <row r="522" spans="1:4" x14ac:dyDescent="0.2">
      <c r="A522" s="353" t="s">
        <v>160</v>
      </c>
      <c r="B522" s="354" t="s">
        <v>161</v>
      </c>
      <c r="C522" s="359" t="s">
        <v>159</v>
      </c>
      <c r="D522" s="355"/>
    </row>
    <row r="523" spans="1:4" x14ac:dyDescent="0.2">
      <c r="A523" s="353" t="s">
        <v>162</v>
      </c>
      <c r="B523" s="354" t="s">
        <v>163</v>
      </c>
      <c r="C523" s="332">
        <v>0</v>
      </c>
      <c r="D523" s="355"/>
    </row>
    <row r="524" spans="1:4" x14ac:dyDescent="0.2">
      <c r="A524" s="353" t="s">
        <v>164</v>
      </c>
      <c r="B524" s="354" t="s">
        <v>165</v>
      </c>
      <c r="C524" s="332">
        <v>0</v>
      </c>
      <c r="D524" s="355"/>
    </row>
    <row r="525" spans="1:4" x14ac:dyDescent="0.2">
      <c r="A525" s="356"/>
      <c r="B525" s="357"/>
      <c r="C525" s="332"/>
      <c r="D525" s="355"/>
    </row>
    <row r="526" spans="1:4" x14ac:dyDescent="0.2">
      <c r="A526" s="351" t="s">
        <v>166</v>
      </c>
      <c r="B526" s="348" t="s">
        <v>167</v>
      </c>
      <c r="C526" s="352">
        <f>SUM(C527:C535)</f>
        <v>0</v>
      </c>
      <c r="D526" s="350"/>
    </row>
    <row r="527" spans="1:4" x14ac:dyDescent="0.2">
      <c r="A527" s="353" t="s">
        <v>168</v>
      </c>
      <c r="B527" s="354" t="s">
        <v>169</v>
      </c>
      <c r="C527" s="332">
        <v>0</v>
      </c>
      <c r="D527" s="355"/>
    </row>
    <row r="528" spans="1:4" x14ac:dyDescent="0.2">
      <c r="A528" s="353" t="s">
        <v>170</v>
      </c>
      <c r="B528" s="354" t="s">
        <v>171</v>
      </c>
      <c r="C528" s="332">
        <v>0</v>
      </c>
      <c r="D528" s="355"/>
    </row>
    <row r="529" spans="1:4" x14ac:dyDescent="0.2">
      <c r="A529" s="353" t="s">
        <v>172</v>
      </c>
      <c r="B529" s="354" t="s">
        <v>173</v>
      </c>
      <c r="C529" s="332">
        <v>0</v>
      </c>
      <c r="D529" s="355"/>
    </row>
    <row r="530" spans="1:4" ht="25.5" x14ac:dyDescent="0.2">
      <c r="A530" s="353" t="s">
        <v>174</v>
      </c>
      <c r="B530" s="354" t="s">
        <v>175</v>
      </c>
      <c r="C530" s="332">
        <v>0</v>
      </c>
      <c r="D530" s="355"/>
    </row>
    <row r="531" spans="1:4" ht="25.5" x14ac:dyDescent="0.2">
      <c r="A531" s="353" t="s">
        <v>176</v>
      </c>
      <c r="B531" s="354" t="s">
        <v>177</v>
      </c>
      <c r="C531" s="332">
        <v>0</v>
      </c>
      <c r="D531" s="355"/>
    </row>
    <row r="532" spans="1:4" ht="25.5" x14ac:dyDescent="0.2">
      <c r="A532" s="353" t="s">
        <v>178</v>
      </c>
      <c r="B532" s="354" t="s">
        <v>179</v>
      </c>
      <c r="C532" s="332">
        <v>0</v>
      </c>
      <c r="D532" s="355"/>
    </row>
    <row r="533" spans="1:4" x14ac:dyDescent="0.2">
      <c r="A533" s="353" t="s">
        <v>180</v>
      </c>
      <c r="B533" s="354" t="s">
        <v>181</v>
      </c>
      <c r="C533" s="332">
        <v>0</v>
      </c>
      <c r="D533" s="355"/>
    </row>
    <row r="534" spans="1:4" ht="25.5" x14ac:dyDescent="0.2">
      <c r="A534" s="353" t="s">
        <v>182</v>
      </c>
      <c r="B534" s="354" t="s">
        <v>183</v>
      </c>
      <c r="C534" s="332">
        <v>0</v>
      </c>
      <c r="D534" s="355"/>
    </row>
    <row r="535" spans="1:4" ht="25.5" x14ac:dyDescent="0.2">
      <c r="A535" s="353" t="s">
        <v>184</v>
      </c>
      <c r="B535" s="354" t="s">
        <v>185</v>
      </c>
      <c r="C535" s="332">
        <v>0</v>
      </c>
      <c r="D535" s="355"/>
    </row>
    <row r="536" spans="1:4" x14ac:dyDescent="0.2">
      <c r="A536" s="356"/>
      <c r="B536" s="357"/>
      <c r="C536" s="332"/>
      <c r="D536" s="355"/>
    </row>
    <row r="537" spans="1:4" x14ac:dyDescent="0.2">
      <c r="A537" s="351" t="s">
        <v>186</v>
      </c>
      <c r="B537" s="348" t="s">
        <v>187</v>
      </c>
      <c r="C537" s="352">
        <f>SUM(C538:C541)</f>
        <v>0</v>
      </c>
      <c r="D537" s="350"/>
    </row>
    <row r="538" spans="1:4" x14ac:dyDescent="0.2">
      <c r="A538" s="353" t="s">
        <v>188</v>
      </c>
      <c r="B538" s="354" t="s">
        <v>189</v>
      </c>
      <c r="C538" s="332">
        <v>0</v>
      </c>
      <c r="D538" s="355"/>
    </row>
    <row r="539" spans="1:4" x14ac:dyDescent="0.2">
      <c r="A539" s="353" t="s">
        <v>190</v>
      </c>
      <c r="B539" s="354" t="s">
        <v>191</v>
      </c>
      <c r="C539" s="332">
        <v>0</v>
      </c>
      <c r="D539" s="355"/>
    </row>
    <row r="540" spans="1:4" x14ac:dyDescent="0.2">
      <c r="A540" s="353" t="s">
        <v>192</v>
      </c>
      <c r="B540" s="354" t="s">
        <v>193</v>
      </c>
      <c r="C540" s="332">
        <v>0</v>
      </c>
      <c r="D540" s="355"/>
    </row>
    <row r="541" spans="1:4" x14ac:dyDescent="0.2">
      <c r="A541" s="353" t="s">
        <v>194</v>
      </c>
      <c r="B541" s="354" t="s">
        <v>195</v>
      </c>
      <c r="C541" s="332">
        <v>0</v>
      </c>
      <c r="D541" s="355"/>
    </row>
    <row r="542" spans="1:4" x14ac:dyDescent="0.2">
      <c r="A542" s="356"/>
      <c r="B542" s="357"/>
      <c r="C542" s="332"/>
      <c r="D542" s="355"/>
    </row>
    <row r="543" spans="1:4" x14ac:dyDescent="0.2">
      <c r="A543" s="351" t="s">
        <v>196</v>
      </c>
      <c r="B543" s="348" t="s">
        <v>197</v>
      </c>
      <c r="C543" s="352">
        <f>SUM(C544:C549)</f>
        <v>0</v>
      </c>
      <c r="D543" s="350"/>
    </row>
    <row r="544" spans="1:4" x14ac:dyDescent="0.2">
      <c r="A544" s="353" t="s">
        <v>198</v>
      </c>
      <c r="B544" s="354" t="s">
        <v>199</v>
      </c>
      <c r="C544" s="332">
        <v>0</v>
      </c>
      <c r="D544" s="355"/>
    </row>
    <row r="545" spans="1:4" x14ac:dyDescent="0.2">
      <c r="A545" s="353" t="s">
        <v>200</v>
      </c>
      <c r="B545" s="354" t="s">
        <v>201</v>
      </c>
      <c r="C545" s="332">
        <v>0</v>
      </c>
      <c r="D545" s="355"/>
    </row>
    <row r="546" spans="1:4" x14ac:dyDescent="0.2">
      <c r="A546" s="353" t="s">
        <v>202</v>
      </c>
      <c r="B546" s="354" t="s">
        <v>203</v>
      </c>
      <c r="C546" s="332">
        <v>0</v>
      </c>
      <c r="D546" s="355"/>
    </row>
    <row r="547" spans="1:4" ht="25.5" x14ac:dyDescent="0.2">
      <c r="A547" s="353" t="s">
        <v>204</v>
      </c>
      <c r="B547" s="354" t="s">
        <v>205</v>
      </c>
      <c r="C547" s="332">
        <v>0</v>
      </c>
      <c r="D547" s="355"/>
    </row>
    <row r="548" spans="1:4" x14ac:dyDescent="0.2">
      <c r="A548" s="353" t="s">
        <v>206</v>
      </c>
      <c r="B548" s="354" t="s">
        <v>207</v>
      </c>
      <c r="C548" s="332">
        <v>0</v>
      </c>
      <c r="D548" s="355"/>
    </row>
    <row r="549" spans="1:4" x14ac:dyDescent="0.2">
      <c r="A549" s="353" t="s">
        <v>208</v>
      </c>
      <c r="B549" s="354" t="s">
        <v>209</v>
      </c>
      <c r="C549" s="360">
        <v>0</v>
      </c>
      <c r="D549" s="361"/>
    </row>
    <row r="550" spans="1:4" x14ac:dyDescent="0.2">
      <c r="A550" s="362"/>
      <c r="B550" s="363"/>
      <c r="C550" s="364"/>
      <c r="D550" s="342"/>
    </row>
    <row r="551" spans="1:4" x14ac:dyDescent="0.2">
      <c r="A551" s="347">
        <v>2</v>
      </c>
      <c r="B551" s="348" t="s">
        <v>210</v>
      </c>
      <c r="C551" s="352">
        <f>SUM(C553+C560+C566+C575+C579+C585)</f>
        <v>0</v>
      </c>
      <c r="D551" s="350"/>
    </row>
    <row r="552" spans="1:4" x14ac:dyDescent="0.2">
      <c r="A552" s="347"/>
      <c r="B552" s="365"/>
      <c r="C552" s="332"/>
      <c r="D552" s="355"/>
    </row>
    <row r="553" spans="1:4" x14ac:dyDescent="0.2">
      <c r="A553" s="362" t="s">
        <v>211</v>
      </c>
      <c r="B553" s="348" t="s">
        <v>212</v>
      </c>
      <c r="C553" s="352">
        <f>SUM(C554:C558)</f>
        <v>0</v>
      </c>
      <c r="D553" s="350"/>
    </row>
    <row r="554" spans="1:4" x14ac:dyDescent="0.2">
      <c r="A554" s="353" t="s">
        <v>213</v>
      </c>
      <c r="B554" s="354" t="s">
        <v>214</v>
      </c>
      <c r="C554" s="332">
        <v>0</v>
      </c>
      <c r="D554" s="355"/>
    </row>
    <row r="555" spans="1:4" x14ac:dyDescent="0.2">
      <c r="A555" s="353" t="s">
        <v>215</v>
      </c>
      <c r="B555" s="354" t="s">
        <v>216</v>
      </c>
      <c r="C555" s="332">
        <v>0</v>
      </c>
      <c r="D555" s="355"/>
    </row>
    <row r="556" spans="1:4" x14ac:dyDescent="0.2">
      <c r="A556" s="353" t="s">
        <v>217</v>
      </c>
      <c r="B556" s="354" t="s">
        <v>218</v>
      </c>
      <c r="C556" s="332">
        <v>0</v>
      </c>
      <c r="D556" s="355"/>
    </row>
    <row r="557" spans="1:4" x14ac:dyDescent="0.2">
      <c r="A557" s="353" t="s">
        <v>219</v>
      </c>
      <c r="B557" s="354" t="s">
        <v>220</v>
      </c>
      <c r="C557" s="332">
        <v>0</v>
      </c>
      <c r="D557" s="355"/>
    </row>
    <row r="558" spans="1:4" x14ac:dyDescent="0.2">
      <c r="A558" s="353" t="s">
        <v>221</v>
      </c>
      <c r="B558" s="354" t="s">
        <v>222</v>
      </c>
      <c r="C558" s="332">
        <v>0</v>
      </c>
      <c r="D558" s="355"/>
    </row>
    <row r="559" spans="1:4" x14ac:dyDescent="0.2">
      <c r="A559" s="366"/>
      <c r="B559" s="357"/>
      <c r="C559" s="332"/>
      <c r="D559" s="355"/>
    </row>
    <row r="560" spans="1:4" ht="25.5" x14ac:dyDescent="0.2">
      <c r="A560" s="362" t="s">
        <v>223</v>
      </c>
      <c r="B560" s="348" t="s">
        <v>224</v>
      </c>
      <c r="C560" s="352">
        <f>SUM(C561:C564)</f>
        <v>0</v>
      </c>
      <c r="D560" s="350"/>
    </row>
    <row r="561" spans="1:4" x14ac:dyDescent="0.2">
      <c r="A561" s="353" t="s">
        <v>225</v>
      </c>
      <c r="B561" s="354" t="s">
        <v>226</v>
      </c>
      <c r="C561" s="332">
        <v>0</v>
      </c>
      <c r="D561" s="355"/>
    </row>
    <row r="562" spans="1:4" x14ac:dyDescent="0.2">
      <c r="A562" s="353" t="s">
        <v>227</v>
      </c>
      <c r="B562" s="354" t="s">
        <v>228</v>
      </c>
      <c r="C562" s="332">
        <v>0</v>
      </c>
      <c r="D562" s="355"/>
    </row>
    <row r="563" spans="1:4" x14ac:dyDescent="0.2">
      <c r="A563" s="353" t="s">
        <v>229</v>
      </c>
      <c r="B563" s="354" t="s">
        <v>230</v>
      </c>
      <c r="C563" s="332">
        <v>0</v>
      </c>
      <c r="D563" s="355"/>
    </row>
    <row r="564" spans="1:4" x14ac:dyDescent="0.2">
      <c r="A564" s="353" t="s">
        <v>231</v>
      </c>
      <c r="B564" s="354" t="s">
        <v>232</v>
      </c>
      <c r="C564" s="332">
        <v>0</v>
      </c>
      <c r="D564" s="355"/>
    </row>
    <row r="565" spans="1:4" x14ac:dyDescent="0.2">
      <c r="A565" s="366"/>
      <c r="B565" s="357"/>
      <c r="C565" s="332"/>
      <c r="D565" s="355"/>
    </row>
    <row r="566" spans="1:4" ht="25.5" x14ac:dyDescent="0.2">
      <c r="A566" s="362" t="s">
        <v>233</v>
      </c>
      <c r="B566" s="348" t="s">
        <v>234</v>
      </c>
      <c r="C566" s="352">
        <f>SUM(C567:C573)</f>
        <v>0</v>
      </c>
      <c r="D566" s="350"/>
    </row>
    <row r="567" spans="1:4" x14ac:dyDescent="0.2">
      <c r="A567" s="353" t="s">
        <v>235</v>
      </c>
      <c r="B567" s="354" t="s">
        <v>236</v>
      </c>
      <c r="C567" s="332">
        <v>0</v>
      </c>
      <c r="D567" s="355"/>
    </row>
    <row r="568" spans="1:4" ht="25.5" x14ac:dyDescent="0.2">
      <c r="A568" s="353" t="s">
        <v>237</v>
      </c>
      <c r="B568" s="354" t="s">
        <v>238</v>
      </c>
      <c r="C568" s="332">
        <v>0</v>
      </c>
      <c r="D568" s="355"/>
    </row>
    <row r="569" spans="1:4" x14ac:dyDescent="0.2">
      <c r="A569" s="353" t="s">
        <v>239</v>
      </c>
      <c r="B569" s="354" t="s">
        <v>240</v>
      </c>
      <c r="C569" s="332">
        <v>0</v>
      </c>
      <c r="D569" s="355"/>
    </row>
    <row r="570" spans="1:4" ht="25.5" x14ac:dyDescent="0.2">
      <c r="A570" s="353" t="s">
        <v>241</v>
      </c>
      <c r="B570" s="354" t="s">
        <v>242</v>
      </c>
      <c r="C570" s="332">
        <v>0</v>
      </c>
      <c r="D570" s="355"/>
    </row>
    <row r="571" spans="1:4" x14ac:dyDescent="0.2">
      <c r="A571" s="353" t="s">
        <v>243</v>
      </c>
      <c r="B571" s="354" t="s">
        <v>244</v>
      </c>
      <c r="C571" s="332">
        <v>0</v>
      </c>
      <c r="D571" s="355"/>
    </row>
    <row r="572" spans="1:4" x14ac:dyDescent="0.2">
      <c r="A572" s="353" t="s">
        <v>245</v>
      </c>
      <c r="B572" s="354" t="s">
        <v>246</v>
      </c>
      <c r="C572" s="332">
        <v>0</v>
      </c>
      <c r="D572" s="355"/>
    </row>
    <row r="573" spans="1:4" ht="25.5" x14ac:dyDescent="0.2">
      <c r="A573" s="353" t="s">
        <v>247</v>
      </c>
      <c r="B573" s="354" t="s">
        <v>248</v>
      </c>
      <c r="C573" s="332">
        <v>0</v>
      </c>
      <c r="D573" s="355"/>
    </row>
    <row r="574" spans="1:4" x14ac:dyDescent="0.2">
      <c r="A574" s="366"/>
      <c r="B574" s="357"/>
      <c r="C574" s="332"/>
      <c r="D574" s="355"/>
    </row>
    <row r="575" spans="1:4" ht="25.5" x14ac:dyDescent="0.2">
      <c r="A575" s="362" t="s">
        <v>249</v>
      </c>
      <c r="B575" s="348" t="s">
        <v>250</v>
      </c>
      <c r="C575" s="352">
        <f>SUM(C576:C577)</f>
        <v>0</v>
      </c>
      <c r="D575" s="350"/>
    </row>
    <row r="576" spans="1:4" x14ac:dyDescent="0.2">
      <c r="A576" s="353" t="s">
        <v>251</v>
      </c>
      <c r="B576" s="354" t="s">
        <v>252</v>
      </c>
      <c r="C576" s="332">
        <v>0</v>
      </c>
      <c r="D576" s="355"/>
    </row>
    <row r="577" spans="1:4" x14ac:dyDescent="0.2">
      <c r="A577" s="353" t="s">
        <v>253</v>
      </c>
      <c r="B577" s="354" t="s">
        <v>254</v>
      </c>
      <c r="C577" s="332">
        <v>0</v>
      </c>
      <c r="D577" s="355"/>
    </row>
    <row r="578" spans="1:4" x14ac:dyDescent="0.2">
      <c r="A578" s="366"/>
      <c r="B578" s="357"/>
      <c r="C578" s="332"/>
      <c r="D578" s="355"/>
    </row>
    <row r="579" spans="1:4" ht="25.5" x14ac:dyDescent="0.2">
      <c r="A579" s="362" t="s">
        <v>255</v>
      </c>
      <c r="B579" s="348" t="s">
        <v>256</v>
      </c>
      <c r="C579" s="352">
        <f>SUM(C580:C583)</f>
        <v>0</v>
      </c>
      <c r="D579" s="350"/>
    </row>
    <row r="580" spans="1:4" x14ac:dyDescent="0.2">
      <c r="A580" s="353" t="s">
        <v>257</v>
      </c>
      <c r="B580" s="354" t="s">
        <v>258</v>
      </c>
      <c r="C580" s="332">
        <v>0</v>
      </c>
      <c r="D580" s="355"/>
    </row>
    <row r="581" spans="1:4" x14ac:dyDescent="0.2">
      <c r="A581" s="353" t="s">
        <v>259</v>
      </c>
      <c r="B581" s="354" t="s">
        <v>260</v>
      </c>
      <c r="C581" s="332">
        <v>0</v>
      </c>
      <c r="D581" s="355"/>
    </row>
    <row r="582" spans="1:4" x14ac:dyDescent="0.2">
      <c r="A582" s="353" t="s">
        <v>261</v>
      </c>
      <c r="B582" s="354" t="s">
        <v>262</v>
      </c>
      <c r="C582" s="332">
        <v>0</v>
      </c>
      <c r="D582" s="355"/>
    </row>
    <row r="583" spans="1:4" ht="25.5" x14ac:dyDescent="0.2">
      <c r="A583" s="353" t="s">
        <v>263</v>
      </c>
      <c r="B583" s="354" t="s">
        <v>264</v>
      </c>
      <c r="C583" s="332">
        <v>0</v>
      </c>
      <c r="D583" s="355"/>
    </row>
    <row r="584" spans="1:4" x14ac:dyDescent="0.2">
      <c r="A584" s="366"/>
      <c r="B584" s="357"/>
      <c r="C584" s="332"/>
      <c r="D584" s="355"/>
    </row>
    <row r="585" spans="1:4" ht="25.5" x14ac:dyDescent="0.2">
      <c r="A585" s="362" t="s">
        <v>265</v>
      </c>
      <c r="B585" s="348" t="s">
        <v>266</v>
      </c>
      <c r="C585" s="352">
        <f>SUM(C586:C593)</f>
        <v>0</v>
      </c>
      <c r="D585" s="350"/>
    </row>
    <row r="586" spans="1:4" x14ac:dyDescent="0.2">
      <c r="A586" s="353" t="s">
        <v>267</v>
      </c>
      <c r="B586" s="354" t="s">
        <v>268</v>
      </c>
      <c r="C586" s="332"/>
      <c r="D586" s="355"/>
    </row>
    <row r="587" spans="1:4" ht="25.5" x14ac:dyDescent="0.2">
      <c r="A587" s="353" t="s">
        <v>269</v>
      </c>
      <c r="B587" s="354" t="s">
        <v>270</v>
      </c>
      <c r="C587" s="332">
        <v>0</v>
      </c>
      <c r="D587" s="355"/>
    </row>
    <row r="588" spans="1:4" x14ac:dyDescent="0.2">
      <c r="A588" s="353" t="s">
        <v>271</v>
      </c>
      <c r="B588" s="354" t="s">
        <v>272</v>
      </c>
      <c r="C588" s="332">
        <v>0</v>
      </c>
      <c r="D588" s="355"/>
    </row>
    <row r="589" spans="1:4" x14ac:dyDescent="0.2">
      <c r="A589" s="353" t="s">
        <v>273</v>
      </c>
      <c r="B589" s="354" t="s">
        <v>274</v>
      </c>
      <c r="C589" s="332">
        <v>0</v>
      </c>
      <c r="D589" s="355"/>
    </row>
    <row r="590" spans="1:4" x14ac:dyDescent="0.2">
      <c r="A590" s="353" t="s">
        <v>275</v>
      </c>
      <c r="B590" s="354" t="s">
        <v>276</v>
      </c>
      <c r="C590" s="332">
        <v>0</v>
      </c>
      <c r="D590" s="355"/>
    </row>
    <row r="591" spans="1:4" ht="25.5" x14ac:dyDescent="0.2">
      <c r="A591" s="353" t="s">
        <v>277</v>
      </c>
      <c r="B591" s="354" t="s">
        <v>278</v>
      </c>
      <c r="C591" s="332">
        <v>0</v>
      </c>
      <c r="D591" s="355"/>
    </row>
    <row r="592" spans="1:4" x14ac:dyDescent="0.2">
      <c r="A592" s="353" t="s">
        <v>279</v>
      </c>
      <c r="B592" s="354" t="s">
        <v>280</v>
      </c>
      <c r="C592" s="332">
        <v>0</v>
      </c>
      <c r="D592" s="355"/>
    </row>
    <row r="593" spans="1:4" x14ac:dyDescent="0.2">
      <c r="A593" s="353" t="s">
        <v>281</v>
      </c>
      <c r="B593" s="354" t="s">
        <v>282</v>
      </c>
      <c r="C593" s="332">
        <v>0</v>
      </c>
      <c r="D593" s="355"/>
    </row>
    <row r="594" spans="1:4" x14ac:dyDescent="0.2">
      <c r="A594" s="353"/>
      <c r="B594" s="357"/>
      <c r="C594" s="332"/>
      <c r="D594" s="355"/>
    </row>
    <row r="595" spans="1:4" x14ac:dyDescent="0.2">
      <c r="A595" s="347">
        <v>5</v>
      </c>
      <c r="B595" s="367" t="s">
        <v>283</v>
      </c>
      <c r="C595" s="352">
        <f>SUM(C597+C607+C617+C622)</f>
        <v>0</v>
      </c>
      <c r="D595" s="350"/>
    </row>
    <row r="596" spans="1:4" x14ac:dyDescent="0.2">
      <c r="A596" s="366"/>
      <c r="B596" s="357"/>
      <c r="C596" s="332"/>
      <c r="D596" s="355"/>
    </row>
    <row r="597" spans="1:4" x14ac:dyDescent="0.2">
      <c r="A597" s="368" t="s">
        <v>284</v>
      </c>
      <c r="B597" s="348" t="s">
        <v>285</v>
      </c>
      <c r="C597" s="352">
        <f>SUM(C598:C605)</f>
        <v>0</v>
      </c>
      <c r="D597" s="350"/>
    </row>
    <row r="598" spans="1:4" x14ac:dyDescent="0.2">
      <c r="A598" s="369" t="s">
        <v>286</v>
      </c>
      <c r="B598" s="354" t="s">
        <v>287</v>
      </c>
      <c r="C598" s="332">
        <v>0</v>
      </c>
      <c r="D598" s="355"/>
    </row>
    <row r="599" spans="1:4" x14ac:dyDescent="0.2">
      <c r="A599" s="369" t="s">
        <v>288</v>
      </c>
      <c r="B599" s="354" t="s">
        <v>289</v>
      </c>
      <c r="C599" s="332">
        <v>0</v>
      </c>
      <c r="D599" s="355"/>
    </row>
    <row r="600" spans="1:4" x14ac:dyDescent="0.2">
      <c r="A600" s="369" t="s">
        <v>290</v>
      </c>
      <c r="B600" s="354" t="s">
        <v>291</v>
      </c>
      <c r="C600" s="332"/>
      <c r="D600" s="355"/>
    </row>
    <row r="601" spans="1:4" x14ac:dyDescent="0.2">
      <c r="A601" s="369" t="s">
        <v>292</v>
      </c>
      <c r="B601" s="354" t="s">
        <v>293</v>
      </c>
      <c r="C601" s="332"/>
      <c r="D601" s="355"/>
    </row>
    <row r="602" spans="1:4" x14ac:dyDescent="0.2">
      <c r="A602" s="369" t="s">
        <v>294</v>
      </c>
      <c r="B602" s="354" t="s">
        <v>295</v>
      </c>
      <c r="C602" s="332"/>
      <c r="D602" s="355"/>
    </row>
    <row r="603" spans="1:4" ht="25.5" x14ac:dyDescent="0.2">
      <c r="A603" s="369" t="s">
        <v>296</v>
      </c>
      <c r="B603" s="354" t="s">
        <v>297</v>
      </c>
      <c r="C603" s="332"/>
      <c r="D603" s="355"/>
    </row>
    <row r="604" spans="1:4" ht="25.5" x14ac:dyDescent="0.2">
      <c r="A604" s="369" t="s">
        <v>298</v>
      </c>
      <c r="B604" s="354" t="s">
        <v>299</v>
      </c>
      <c r="C604" s="332"/>
      <c r="D604" s="355"/>
    </row>
    <row r="605" spans="1:4" x14ac:dyDescent="0.2">
      <c r="A605" s="369" t="s">
        <v>300</v>
      </c>
      <c r="B605" s="354" t="s">
        <v>301</v>
      </c>
      <c r="C605" s="332">
        <v>0</v>
      </c>
      <c r="D605" s="355"/>
    </row>
    <row r="606" spans="1:4" x14ac:dyDescent="0.2">
      <c r="A606" s="369"/>
      <c r="B606" s="354"/>
      <c r="C606" s="332"/>
      <c r="D606" s="355"/>
    </row>
    <row r="607" spans="1:4" ht="25.5" x14ac:dyDescent="0.2">
      <c r="A607" s="368" t="s">
        <v>302</v>
      </c>
      <c r="B607" s="348" t="s">
        <v>303</v>
      </c>
      <c r="C607" s="352">
        <f>SUM(C608:C615)</f>
        <v>0</v>
      </c>
      <c r="D607" s="350"/>
    </row>
    <row r="608" spans="1:4" x14ac:dyDescent="0.2">
      <c r="A608" s="369" t="s">
        <v>304</v>
      </c>
      <c r="B608" s="354" t="s">
        <v>305</v>
      </c>
      <c r="C608" s="332">
        <v>0</v>
      </c>
      <c r="D608" s="355"/>
    </row>
    <row r="609" spans="1:4" x14ac:dyDescent="0.2">
      <c r="A609" s="369" t="s">
        <v>306</v>
      </c>
      <c r="B609" s="354" t="s">
        <v>307</v>
      </c>
      <c r="C609" s="332">
        <v>0</v>
      </c>
      <c r="D609" s="355"/>
    </row>
    <row r="610" spans="1:4" x14ac:dyDescent="0.2">
      <c r="A610" s="369" t="s">
        <v>308</v>
      </c>
      <c r="B610" s="354" t="s">
        <v>309</v>
      </c>
      <c r="C610" s="332">
        <v>0</v>
      </c>
      <c r="D610" s="355"/>
    </row>
    <row r="611" spans="1:4" x14ac:dyDescent="0.2">
      <c r="A611" s="369" t="s">
        <v>310</v>
      </c>
      <c r="B611" s="354" t="s">
        <v>311</v>
      </c>
      <c r="C611" s="332">
        <v>0</v>
      </c>
      <c r="D611" s="355"/>
    </row>
    <row r="612" spans="1:4" x14ac:dyDescent="0.2">
      <c r="A612" s="369" t="s">
        <v>312</v>
      </c>
      <c r="B612" s="354" t="s">
        <v>313</v>
      </c>
      <c r="C612" s="332">
        <v>0</v>
      </c>
      <c r="D612" s="355"/>
    </row>
    <row r="613" spans="1:4" x14ac:dyDescent="0.2">
      <c r="A613" s="369" t="s">
        <v>314</v>
      </c>
      <c r="B613" s="354" t="s">
        <v>315</v>
      </c>
      <c r="C613" s="332">
        <v>0</v>
      </c>
      <c r="D613" s="355"/>
    </row>
    <row r="614" spans="1:4" x14ac:dyDescent="0.2">
      <c r="A614" s="369" t="s">
        <v>316</v>
      </c>
      <c r="B614" s="354" t="s">
        <v>317</v>
      </c>
      <c r="C614" s="332">
        <v>0</v>
      </c>
      <c r="D614" s="355"/>
    </row>
    <row r="615" spans="1:4" ht="25.5" x14ac:dyDescent="0.2">
      <c r="A615" s="369" t="s">
        <v>318</v>
      </c>
      <c r="B615" s="354" t="s">
        <v>319</v>
      </c>
      <c r="C615" s="332">
        <v>0</v>
      </c>
      <c r="D615" s="355"/>
    </row>
    <row r="616" spans="1:4" x14ac:dyDescent="0.2">
      <c r="A616" s="369"/>
      <c r="B616" s="354"/>
      <c r="C616" s="332"/>
      <c r="D616" s="355"/>
    </row>
    <row r="617" spans="1:4" x14ac:dyDescent="0.2">
      <c r="A617" s="368" t="s">
        <v>320</v>
      </c>
      <c r="B617" s="348" t="s">
        <v>321</v>
      </c>
      <c r="C617" s="352">
        <f>SUM(C618:C620)</f>
        <v>0</v>
      </c>
      <c r="D617" s="350"/>
    </row>
    <row r="618" spans="1:4" x14ac:dyDescent="0.2">
      <c r="A618" s="369" t="s">
        <v>322</v>
      </c>
      <c r="B618" s="354" t="s">
        <v>323</v>
      </c>
      <c r="C618" s="332">
        <v>0</v>
      </c>
      <c r="D618" s="355"/>
    </row>
    <row r="619" spans="1:4" x14ac:dyDescent="0.2">
      <c r="A619" s="369" t="s">
        <v>324</v>
      </c>
      <c r="B619" s="354" t="s">
        <v>325</v>
      </c>
      <c r="C619" s="332">
        <v>0</v>
      </c>
      <c r="D619" s="355"/>
    </row>
    <row r="620" spans="1:4" x14ac:dyDescent="0.2">
      <c r="A620" s="369" t="s">
        <v>326</v>
      </c>
      <c r="B620" s="354" t="s">
        <v>327</v>
      </c>
      <c r="C620" s="332">
        <v>0</v>
      </c>
      <c r="D620" s="355"/>
    </row>
    <row r="621" spans="1:4" x14ac:dyDescent="0.2">
      <c r="A621" s="369"/>
      <c r="B621" s="354"/>
      <c r="C621" s="332"/>
      <c r="D621" s="355"/>
    </row>
    <row r="622" spans="1:4" x14ac:dyDescent="0.2">
      <c r="A622" s="368" t="s">
        <v>328</v>
      </c>
      <c r="B622" s="348" t="s">
        <v>329</v>
      </c>
      <c r="C622" s="352">
        <f>SUM(C623:C626)</f>
        <v>0</v>
      </c>
      <c r="D622" s="350"/>
    </row>
    <row r="623" spans="1:4" x14ac:dyDescent="0.2">
      <c r="A623" s="369" t="s">
        <v>330</v>
      </c>
      <c r="B623" s="354" t="s">
        <v>331</v>
      </c>
      <c r="C623" s="332">
        <v>0</v>
      </c>
      <c r="D623" s="355"/>
    </row>
    <row r="624" spans="1:4" x14ac:dyDescent="0.2">
      <c r="A624" s="369" t="s">
        <v>332</v>
      </c>
      <c r="B624" s="354" t="s">
        <v>333</v>
      </c>
      <c r="C624" s="332">
        <v>0</v>
      </c>
      <c r="D624" s="355"/>
    </row>
    <row r="625" spans="1:4" x14ac:dyDescent="0.2">
      <c r="A625" s="369" t="s">
        <v>334</v>
      </c>
      <c r="B625" s="354" t="s">
        <v>335</v>
      </c>
      <c r="C625" s="332">
        <v>0</v>
      </c>
      <c r="D625" s="355"/>
    </row>
    <row r="626" spans="1:4" x14ac:dyDescent="0.2">
      <c r="A626" s="369" t="s">
        <v>336</v>
      </c>
      <c r="B626" s="354" t="s">
        <v>337</v>
      </c>
      <c r="C626" s="332">
        <v>0</v>
      </c>
      <c r="D626" s="355"/>
    </row>
    <row r="627" spans="1:4" x14ac:dyDescent="0.2">
      <c r="A627" s="370"/>
      <c r="B627" s="370"/>
      <c r="C627" s="370"/>
      <c r="D627" s="370"/>
    </row>
    <row r="629" spans="1:4" ht="51" x14ac:dyDescent="0.2">
      <c r="A629" s="372" t="str">
        <f>'5. Vigilancia  '!B29</f>
        <v xml:space="preserve">RE3. P8 Estrategia de Gestión Integral de control de enfermedades transmitidas por vectores implementada </v>
      </c>
      <c r="B629" s="340" t="s">
        <v>74</v>
      </c>
      <c r="C629" s="332">
        <f>SUM(C631,C707,C751)</f>
        <v>0</v>
      </c>
      <c r="D629" s="342"/>
    </row>
    <row r="630" spans="1:4" x14ac:dyDescent="0.2">
      <c r="A630" s="343" t="s">
        <v>75</v>
      </c>
      <c r="B630" s="344" t="s">
        <v>76</v>
      </c>
      <c r="C630" s="345" t="s">
        <v>77</v>
      </c>
      <c r="D630" s="346" t="s">
        <v>78</v>
      </c>
    </row>
    <row r="631" spans="1:4" x14ac:dyDescent="0.2">
      <c r="A631" s="347">
        <v>1</v>
      </c>
      <c r="B631" s="348" t="s">
        <v>79</v>
      </c>
      <c r="C631" s="349">
        <f>SUM(C633,C640,C647,C656,C665,C670,C677,C682,C693,C699)</f>
        <v>0</v>
      </c>
      <c r="D631" s="350"/>
    </row>
    <row r="632" spans="1:4" x14ac:dyDescent="0.2">
      <c r="A632" s="347"/>
      <c r="B632" s="365"/>
      <c r="C632" s="352"/>
      <c r="D632" s="350"/>
    </row>
    <row r="633" spans="1:4" x14ac:dyDescent="0.2">
      <c r="A633" s="351" t="s">
        <v>81</v>
      </c>
      <c r="B633" s="348" t="s">
        <v>82</v>
      </c>
      <c r="C633" s="352">
        <f>SUM(C634:C638)</f>
        <v>0</v>
      </c>
      <c r="D633" s="350"/>
    </row>
    <row r="634" spans="1:4" x14ac:dyDescent="0.2">
      <c r="A634" s="353" t="s">
        <v>83</v>
      </c>
      <c r="B634" s="354" t="s">
        <v>84</v>
      </c>
      <c r="C634" s="332">
        <v>0</v>
      </c>
      <c r="D634" s="355"/>
    </row>
    <row r="635" spans="1:4" ht="25.5" x14ac:dyDescent="0.2">
      <c r="A635" s="353" t="s">
        <v>85</v>
      </c>
      <c r="B635" s="354" t="s">
        <v>86</v>
      </c>
      <c r="C635" s="332">
        <v>0</v>
      </c>
      <c r="D635" s="355"/>
    </row>
    <row r="636" spans="1:4" x14ac:dyDescent="0.2">
      <c r="A636" s="353" t="s">
        <v>87</v>
      </c>
      <c r="B636" s="354" t="s">
        <v>88</v>
      </c>
      <c r="C636" s="332">
        <v>0</v>
      </c>
      <c r="D636" s="355"/>
    </row>
    <row r="637" spans="1:4" ht="25.5" x14ac:dyDescent="0.2">
      <c r="A637" s="353" t="s">
        <v>89</v>
      </c>
      <c r="B637" s="354" t="s">
        <v>90</v>
      </c>
      <c r="C637" s="332">
        <v>0</v>
      </c>
      <c r="D637" s="355"/>
    </row>
    <row r="638" spans="1:4" x14ac:dyDescent="0.2">
      <c r="A638" s="353" t="s">
        <v>91</v>
      </c>
      <c r="B638" s="354" t="s">
        <v>92</v>
      </c>
      <c r="C638" s="332">
        <v>0</v>
      </c>
      <c r="D638" s="355"/>
    </row>
    <row r="639" spans="1:4" x14ac:dyDescent="0.2">
      <c r="A639" s="356"/>
      <c r="B639" s="357"/>
      <c r="C639" s="332"/>
      <c r="D639" s="355"/>
    </row>
    <row r="640" spans="1:4" x14ac:dyDescent="0.2">
      <c r="A640" s="351" t="s">
        <v>93</v>
      </c>
      <c r="B640" s="348" t="s">
        <v>94</v>
      </c>
      <c r="C640" s="352">
        <f>SUM(C641:C645)</f>
        <v>0</v>
      </c>
      <c r="D640" s="350"/>
    </row>
    <row r="641" spans="1:4" x14ac:dyDescent="0.2">
      <c r="A641" s="353" t="s">
        <v>95</v>
      </c>
      <c r="B641" s="354" t="s">
        <v>96</v>
      </c>
      <c r="C641" s="332">
        <v>0</v>
      </c>
      <c r="D641" s="355"/>
    </row>
    <row r="642" spans="1:4" x14ac:dyDescent="0.2">
      <c r="A642" s="353" t="s">
        <v>97</v>
      </c>
      <c r="B642" s="354" t="s">
        <v>98</v>
      </c>
      <c r="C642" s="332">
        <v>0</v>
      </c>
      <c r="D642" s="355"/>
    </row>
    <row r="643" spans="1:4" x14ac:dyDescent="0.2">
      <c r="A643" s="353" t="s">
        <v>99</v>
      </c>
      <c r="B643" s="354" t="s">
        <v>100</v>
      </c>
      <c r="C643" s="332">
        <v>0</v>
      </c>
      <c r="D643" s="355"/>
    </row>
    <row r="644" spans="1:4" x14ac:dyDescent="0.2">
      <c r="A644" s="353" t="s">
        <v>101</v>
      </c>
      <c r="B644" s="354" t="s">
        <v>102</v>
      </c>
      <c r="C644" s="332">
        <v>0</v>
      </c>
      <c r="D644" s="355"/>
    </row>
    <row r="645" spans="1:4" x14ac:dyDescent="0.2">
      <c r="A645" s="353" t="s">
        <v>103</v>
      </c>
      <c r="B645" s="354" t="s">
        <v>104</v>
      </c>
      <c r="C645" s="332">
        <v>0</v>
      </c>
      <c r="D645" s="355"/>
    </row>
    <row r="646" spans="1:4" x14ac:dyDescent="0.2">
      <c r="A646" s="356"/>
      <c r="B646" s="357"/>
      <c r="C646" s="352"/>
      <c r="D646" s="350"/>
    </row>
    <row r="647" spans="1:4" ht="25.5" x14ac:dyDescent="0.2">
      <c r="A647" s="351" t="s">
        <v>105</v>
      </c>
      <c r="B647" s="358" t="s">
        <v>106</v>
      </c>
      <c r="C647" s="352">
        <f>SUM(C648:C654)</f>
        <v>0</v>
      </c>
      <c r="D647" s="350"/>
    </row>
    <row r="648" spans="1:4" x14ac:dyDescent="0.2">
      <c r="A648" s="353" t="s">
        <v>107</v>
      </c>
      <c r="B648" s="354" t="s">
        <v>108</v>
      </c>
      <c r="C648" s="332">
        <v>0</v>
      </c>
      <c r="D648" s="355"/>
    </row>
    <row r="649" spans="1:4" x14ac:dyDescent="0.2">
      <c r="A649" s="353" t="s">
        <v>109</v>
      </c>
      <c r="B649" s="354" t="s">
        <v>110</v>
      </c>
      <c r="C649" s="332">
        <v>0</v>
      </c>
      <c r="D649" s="355"/>
    </row>
    <row r="650" spans="1:4" x14ac:dyDescent="0.2">
      <c r="A650" s="353" t="s">
        <v>111</v>
      </c>
      <c r="B650" s="354" t="s">
        <v>112</v>
      </c>
      <c r="C650" s="332"/>
      <c r="D650" s="355"/>
    </row>
    <row r="651" spans="1:4" x14ac:dyDescent="0.2">
      <c r="A651" s="353" t="s">
        <v>113</v>
      </c>
      <c r="B651" s="354" t="s">
        <v>114</v>
      </c>
      <c r="C651" s="332">
        <v>0</v>
      </c>
      <c r="D651" s="355"/>
    </row>
    <row r="652" spans="1:4" x14ac:dyDescent="0.2">
      <c r="A652" s="353" t="s">
        <v>115</v>
      </c>
      <c r="B652" s="354" t="s">
        <v>116</v>
      </c>
      <c r="C652" s="332">
        <v>0</v>
      </c>
      <c r="D652" s="355"/>
    </row>
    <row r="653" spans="1:4" ht="25.5" x14ac:dyDescent="0.2">
      <c r="A653" s="353" t="s">
        <v>117</v>
      </c>
      <c r="B653" s="354" t="s">
        <v>118</v>
      </c>
      <c r="C653" s="332">
        <v>0</v>
      </c>
      <c r="D653" s="355"/>
    </row>
    <row r="654" spans="1:4" ht="25.5" x14ac:dyDescent="0.2">
      <c r="A654" s="353" t="s">
        <v>119</v>
      </c>
      <c r="B654" s="354" t="s">
        <v>120</v>
      </c>
      <c r="C654" s="332">
        <v>0</v>
      </c>
      <c r="D654" s="355"/>
    </row>
    <row r="655" spans="1:4" x14ac:dyDescent="0.2">
      <c r="A655" s="356"/>
      <c r="B655" s="357"/>
      <c r="C655" s="332"/>
      <c r="D655" s="355"/>
    </row>
    <row r="656" spans="1:4" x14ac:dyDescent="0.2">
      <c r="A656" s="351" t="s">
        <v>121</v>
      </c>
      <c r="B656" s="348" t="s">
        <v>122</v>
      </c>
      <c r="C656" s="352">
        <f>SUM(C657:C663)</f>
        <v>0</v>
      </c>
      <c r="D656" s="350"/>
    </row>
    <row r="657" spans="1:4" x14ac:dyDescent="0.2">
      <c r="A657" s="353" t="s">
        <v>123</v>
      </c>
      <c r="B657" s="354" t="s">
        <v>124</v>
      </c>
      <c r="C657" s="332">
        <v>0</v>
      </c>
      <c r="D657" s="355"/>
    </row>
    <row r="658" spans="1:4" x14ac:dyDescent="0.2">
      <c r="A658" s="353" t="s">
        <v>125</v>
      </c>
      <c r="B658" s="354" t="s">
        <v>126</v>
      </c>
      <c r="C658" s="332">
        <v>0</v>
      </c>
      <c r="D658" s="355"/>
    </row>
    <row r="659" spans="1:4" x14ac:dyDescent="0.2">
      <c r="A659" s="353" t="s">
        <v>127</v>
      </c>
      <c r="B659" s="354" t="s">
        <v>128</v>
      </c>
      <c r="C659" s="332">
        <v>0</v>
      </c>
      <c r="D659" s="355"/>
    </row>
    <row r="660" spans="1:4" ht="25.5" x14ac:dyDescent="0.2">
      <c r="A660" s="353" t="s">
        <v>129</v>
      </c>
      <c r="B660" s="354" t="s">
        <v>130</v>
      </c>
      <c r="C660" s="332">
        <v>0</v>
      </c>
      <c r="D660" s="355"/>
    </row>
    <row r="661" spans="1:4" ht="25.5" x14ac:dyDescent="0.2">
      <c r="A661" s="353" t="s">
        <v>131</v>
      </c>
      <c r="B661" s="354" t="s">
        <v>132</v>
      </c>
      <c r="C661" s="332">
        <v>0</v>
      </c>
      <c r="D661" s="355"/>
    </row>
    <row r="662" spans="1:4" x14ac:dyDescent="0.2">
      <c r="A662" s="353" t="s">
        <v>133</v>
      </c>
      <c r="B662" s="354" t="s">
        <v>134</v>
      </c>
      <c r="C662" s="332">
        <v>0</v>
      </c>
      <c r="D662" s="355"/>
    </row>
    <row r="663" spans="1:4" x14ac:dyDescent="0.2">
      <c r="A663" s="353" t="s">
        <v>135</v>
      </c>
      <c r="B663" s="354" t="s">
        <v>136</v>
      </c>
      <c r="C663" s="332"/>
      <c r="D663" s="355"/>
    </row>
    <row r="664" spans="1:4" x14ac:dyDescent="0.2">
      <c r="A664" s="356"/>
      <c r="B664" s="357"/>
      <c r="C664" s="332"/>
      <c r="D664" s="355"/>
    </row>
    <row r="665" spans="1:4" x14ac:dyDescent="0.2">
      <c r="A665" s="351" t="s">
        <v>137</v>
      </c>
      <c r="B665" s="348" t="s">
        <v>138</v>
      </c>
      <c r="C665" s="352">
        <f>SUM(C666++C667+C668)</f>
        <v>0</v>
      </c>
      <c r="D665" s="350"/>
    </row>
    <row r="666" spans="1:4" x14ac:dyDescent="0.2">
      <c r="A666" s="353" t="s">
        <v>139</v>
      </c>
      <c r="B666" s="354" t="s">
        <v>140</v>
      </c>
      <c r="C666" s="332">
        <v>0</v>
      </c>
      <c r="D666" s="355"/>
    </row>
    <row r="667" spans="1:4" x14ac:dyDescent="0.2">
      <c r="A667" s="353" t="s">
        <v>141</v>
      </c>
      <c r="B667" s="354" t="s">
        <v>142</v>
      </c>
      <c r="C667" s="332">
        <v>0</v>
      </c>
      <c r="D667" s="355"/>
    </row>
    <row r="668" spans="1:4" x14ac:dyDescent="0.2">
      <c r="A668" s="353" t="s">
        <v>143</v>
      </c>
      <c r="B668" s="354" t="s">
        <v>144</v>
      </c>
      <c r="C668" s="332">
        <v>0</v>
      </c>
      <c r="D668" s="355"/>
    </row>
    <row r="669" spans="1:4" x14ac:dyDescent="0.2">
      <c r="A669" s="356"/>
      <c r="B669" s="357"/>
      <c r="C669" s="332"/>
      <c r="D669" s="355"/>
    </row>
    <row r="670" spans="1:4" ht="25.5" x14ac:dyDescent="0.2">
      <c r="A670" s="351" t="s">
        <v>145</v>
      </c>
      <c r="B670" s="348" t="s">
        <v>146</v>
      </c>
      <c r="C670" s="352">
        <f>SUM(C671+C674+C675)</f>
        <v>0</v>
      </c>
      <c r="D670" s="350"/>
    </row>
    <row r="671" spans="1:4" x14ac:dyDescent="0.2">
      <c r="A671" s="353" t="s">
        <v>147</v>
      </c>
      <c r="B671" s="357" t="s">
        <v>148</v>
      </c>
      <c r="C671" s="352">
        <f>SUM(C672:C673)</f>
        <v>0</v>
      </c>
      <c r="D671" s="350"/>
    </row>
    <row r="672" spans="1:4" x14ac:dyDescent="0.2">
      <c r="A672" s="356" t="s">
        <v>149</v>
      </c>
      <c r="B672" s="357" t="s">
        <v>150</v>
      </c>
      <c r="C672" s="332">
        <v>0</v>
      </c>
      <c r="D672" s="355"/>
    </row>
    <row r="673" spans="1:4" ht="25.5" x14ac:dyDescent="0.2">
      <c r="A673" s="356" t="s">
        <v>151</v>
      </c>
      <c r="B673" s="357" t="s">
        <v>152</v>
      </c>
      <c r="C673" s="332">
        <v>0</v>
      </c>
      <c r="D673" s="355"/>
    </row>
    <row r="674" spans="1:4" x14ac:dyDescent="0.2">
      <c r="A674" s="353" t="s">
        <v>153</v>
      </c>
      <c r="B674" s="354" t="s">
        <v>154</v>
      </c>
      <c r="C674" s="332">
        <v>0</v>
      </c>
      <c r="D674" s="355"/>
    </row>
    <row r="675" spans="1:4" x14ac:dyDescent="0.2">
      <c r="A675" s="353" t="s">
        <v>155</v>
      </c>
      <c r="B675" s="354" t="s">
        <v>156</v>
      </c>
      <c r="C675" s="332">
        <v>0</v>
      </c>
      <c r="D675" s="355"/>
    </row>
    <row r="676" spans="1:4" x14ac:dyDescent="0.2">
      <c r="A676" s="356"/>
      <c r="B676" s="357"/>
      <c r="C676" s="332"/>
      <c r="D676" s="355"/>
    </row>
    <row r="677" spans="1:4" x14ac:dyDescent="0.2">
      <c r="A677" s="351" t="s">
        <v>157</v>
      </c>
      <c r="B677" s="348" t="s">
        <v>158</v>
      </c>
      <c r="C677" s="349" t="s">
        <v>159</v>
      </c>
      <c r="D677" s="350"/>
    </row>
    <row r="678" spans="1:4" x14ac:dyDescent="0.2">
      <c r="A678" s="353" t="s">
        <v>160</v>
      </c>
      <c r="B678" s="354" t="s">
        <v>161</v>
      </c>
      <c r="C678" s="359" t="s">
        <v>159</v>
      </c>
      <c r="D678" s="355"/>
    </row>
    <row r="679" spans="1:4" x14ac:dyDescent="0.2">
      <c r="A679" s="353" t="s">
        <v>162</v>
      </c>
      <c r="B679" s="354" t="s">
        <v>163</v>
      </c>
      <c r="C679" s="332">
        <v>0</v>
      </c>
      <c r="D679" s="355"/>
    </row>
    <row r="680" spans="1:4" x14ac:dyDescent="0.2">
      <c r="A680" s="353" t="s">
        <v>164</v>
      </c>
      <c r="B680" s="354" t="s">
        <v>165</v>
      </c>
      <c r="C680" s="332">
        <v>0</v>
      </c>
      <c r="D680" s="355"/>
    </row>
    <row r="681" spans="1:4" x14ac:dyDescent="0.2">
      <c r="A681" s="356"/>
      <c r="B681" s="357"/>
      <c r="C681" s="332"/>
      <c r="D681" s="355"/>
    </row>
    <row r="682" spans="1:4" x14ac:dyDescent="0.2">
      <c r="A682" s="351" t="s">
        <v>166</v>
      </c>
      <c r="B682" s="348" t="s">
        <v>167</v>
      </c>
      <c r="C682" s="352">
        <f>SUM(C683:C691)</f>
        <v>0</v>
      </c>
      <c r="D682" s="350"/>
    </row>
    <row r="683" spans="1:4" x14ac:dyDescent="0.2">
      <c r="A683" s="353" t="s">
        <v>168</v>
      </c>
      <c r="B683" s="354" t="s">
        <v>169</v>
      </c>
      <c r="C683" s="332">
        <v>0</v>
      </c>
      <c r="D683" s="355"/>
    </row>
    <row r="684" spans="1:4" x14ac:dyDescent="0.2">
      <c r="A684" s="353" t="s">
        <v>170</v>
      </c>
      <c r="B684" s="354" t="s">
        <v>171</v>
      </c>
      <c r="C684" s="332">
        <v>0</v>
      </c>
      <c r="D684" s="355"/>
    </row>
    <row r="685" spans="1:4" x14ac:dyDescent="0.2">
      <c r="A685" s="353" t="s">
        <v>172</v>
      </c>
      <c r="B685" s="354" t="s">
        <v>173</v>
      </c>
      <c r="C685" s="332">
        <v>0</v>
      </c>
      <c r="D685" s="355"/>
    </row>
    <row r="686" spans="1:4" ht="25.5" x14ac:dyDescent="0.2">
      <c r="A686" s="353" t="s">
        <v>174</v>
      </c>
      <c r="B686" s="354" t="s">
        <v>175</v>
      </c>
      <c r="C686" s="332">
        <v>0</v>
      </c>
      <c r="D686" s="355"/>
    </row>
    <row r="687" spans="1:4" ht="25.5" x14ac:dyDescent="0.2">
      <c r="A687" s="353" t="s">
        <v>176</v>
      </c>
      <c r="B687" s="354" t="s">
        <v>177</v>
      </c>
      <c r="C687" s="332">
        <v>0</v>
      </c>
      <c r="D687" s="355"/>
    </row>
    <row r="688" spans="1:4" ht="25.5" x14ac:dyDescent="0.2">
      <c r="A688" s="353" t="s">
        <v>178</v>
      </c>
      <c r="B688" s="354" t="s">
        <v>179</v>
      </c>
      <c r="C688" s="332">
        <v>0</v>
      </c>
      <c r="D688" s="355"/>
    </row>
    <row r="689" spans="1:4" x14ac:dyDescent="0.2">
      <c r="A689" s="353" t="s">
        <v>180</v>
      </c>
      <c r="B689" s="354" t="s">
        <v>181</v>
      </c>
      <c r="C689" s="332">
        <v>0</v>
      </c>
      <c r="D689" s="355"/>
    </row>
    <row r="690" spans="1:4" ht="25.5" x14ac:dyDescent="0.2">
      <c r="A690" s="353" t="s">
        <v>182</v>
      </c>
      <c r="B690" s="354" t="s">
        <v>183</v>
      </c>
      <c r="C690" s="332">
        <v>0</v>
      </c>
      <c r="D690" s="355"/>
    </row>
    <row r="691" spans="1:4" ht="25.5" x14ac:dyDescent="0.2">
      <c r="A691" s="353" t="s">
        <v>184</v>
      </c>
      <c r="B691" s="354" t="s">
        <v>185</v>
      </c>
      <c r="C691" s="332">
        <v>0</v>
      </c>
      <c r="D691" s="355"/>
    </row>
    <row r="692" spans="1:4" x14ac:dyDescent="0.2">
      <c r="A692" s="356"/>
      <c r="B692" s="357"/>
      <c r="C692" s="332"/>
      <c r="D692" s="355"/>
    </row>
    <row r="693" spans="1:4" x14ac:dyDescent="0.2">
      <c r="A693" s="351" t="s">
        <v>186</v>
      </c>
      <c r="B693" s="348" t="s">
        <v>187</v>
      </c>
      <c r="C693" s="352">
        <f>SUM(C694:C697)</f>
        <v>0</v>
      </c>
      <c r="D693" s="350"/>
    </row>
    <row r="694" spans="1:4" x14ac:dyDescent="0.2">
      <c r="A694" s="353" t="s">
        <v>188</v>
      </c>
      <c r="B694" s="354" t="s">
        <v>189</v>
      </c>
      <c r="C694" s="332">
        <v>0</v>
      </c>
      <c r="D694" s="355"/>
    </row>
    <row r="695" spans="1:4" x14ac:dyDescent="0.2">
      <c r="A695" s="353" t="s">
        <v>190</v>
      </c>
      <c r="B695" s="354" t="s">
        <v>191</v>
      </c>
      <c r="C695" s="332">
        <v>0</v>
      </c>
      <c r="D695" s="355"/>
    </row>
    <row r="696" spans="1:4" x14ac:dyDescent="0.2">
      <c r="A696" s="353" t="s">
        <v>192</v>
      </c>
      <c r="B696" s="354" t="s">
        <v>193</v>
      </c>
      <c r="C696" s="332">
        <v>0</v>
      </c>
      <c r="D696" s="355"/>
    </row>
    <row r="697" spans="1:4" x14ac:dyDescent="0.2">
      <c r="A697" s="353" t="s">
        <v>194</v>
      </c>
      <c r="B697" s="354" t="s">
        <v>195</v>
      </c>
      <c r="C697" s="332">
        <v>0</v>
      </c>
      <c r="D697" s="355"/>
    </row>
    <row r="698" spans="1:4" x14ac:dyDescent="0.2">
      <c r="A698" s="356"/>
      <c r="B698" s="357"/>
      <c r="C698" s="332"/>
      <c r="D698" s="355"/>
    </row>
    <row r="699" spans="1:4" x14ac:dyDescent="0.2">
      <c r="A699" s="351" t="s">
        <v>196</v>
      </c>
      <c r="B699" s="348" t="s">
        <v>197</v>
      </c>
      <c r="C699" s="352">
        <f>SUM(C700:C705)</f>
        <v>0</v>
      </c>
      <c r="D699" s="350"/>
    </row>
    <row r="700" spans="1:4" x14ac:dyDescent="0.2">
      <c r="A700" s="353" t="s">
        <v>198</v>
      </c>
      <c r="B700" s="354" t="s">
        <v>199</v>
      </c>
      <c r="C700" s="332">
        <v>0</v>
      </c>
      <c r="D700" s="355"/>
    </row>
    <row r="701" spans="1:4" x14ac:dyDescent="0.2">
      <c r="A701" s="353" t="s">
        <v>200</v>
      </c>
      <c r="B701" s="354" t="s">
        <v>201</v>
      </c>
      <c r="C701" s="332">
        <v>0</v>
      </c>
      <c r="D701" s="355"/>
    </row>
    <row r="702" spans="1:4" x14ac:dyDescent="0.2">
      <c r="A702" s="353" t="s">
        <v>202</v>
      </c>
      <c r="B702" s="354" t="s">
        <v>203</v>
      </c>
      <c r="C702" s="332">
        <v>0</v>
      </c>
      <c r="D702" s="355"/>
    </row>
    <row r="703" spans="1:4" ht="25.5" x14ac:dyDescent="0.2">
      <c r="A703" s="353" t="s">
        <v>204</v>
      </c>
      <c r="B703" s="354" t="s">
        <v>205</v>
      </c>
      <c r="C703" s="332">
        <v>0</v>
      </c>
      <c r="D703" s="355"/>
    </row>
    <row r="704" spans="1:4" x14ac:dyDescent="0.2">
      <c r="A704" s="353" t="s">
        <v>206</v>
      </c>
      <c r="B704" s="354" t="s">
        <v>207</v>
      </c>
      <c r="C704" s="332">
        <v>0</v>
      </c>
      <c r="D704" s="355"/>
    </row>
    <row r="705" spans="1:4" x14ac:dyDescent="0.2">
      <c r="A705" s="353" t="s">
        <v>208</v>
      </c>
      <c r="B705" s="354" t="s">
        <v>209</v>
      </c>
      <c r="C705" s="360">
        <v>0</v>
      </c>
      <c r="D705" s="361"/>
    </row>
    <row r="706" spans="1:4" x14ac:dyDescent="0.2">
      <c r="A706" s="362"/>
      <c r="B706" s="363"/>
      <c r="C706" s="364"/>
      <c r="D706" s="342"/>
    </row>
    <row r="707" spans="1:4" x14ac:dyDescent="0.2">
      <c r="A707" s="347">
        <v>2</v>
      </c>
      <c r="B707" s="348" t="s">
        <v>210</v>
      </c>
      <c r="C707" s="352">
        <f>SUM(C709+C716+C722+C731+C735+C741)</f>
        <v>0</v>
      </c>
      <c r="D707" s="350"/>
    </row>
    <row r="708" spans="1:4" x14ac:dyDescent="0.2">
      <c r="A708" s="347"/>
      <c r="B708" s="365"/>
      <c r="C708" s="332"/>
      <c r="D708" s="355"/>
    </row>
    <row r="709" spans="1:4" x14ac:dyDescent="0.2">
      <c r="A709" s="362" t="s">
        <v>211</v>
      </c>
      <c r="B709" s="348" t="s">
        <v>212</v>
      </c>
      <c r="C709" s="352">
        <f>SUM(C710:C714)</f>
        <v>0</v>
      </c>
      <c r="D709" s="350"/>
    </row>
    <row r="710" spans="1:4" x14ac:dyDescent="0.2">
      <c r="A710" s="353" t="s">
        <v>213</v>
      </c>
      <c r="B710" s="354" t="s">
        <v>214</v>
      </c>
      <c r="C710" s="332">
        <v>0</v>
      </c>
      <c r="D710" s="355"/>
    </row>
    <row r="711" spans="1:4" x14ac:dyDescent="0.2">
      <c r="A711" s="353" t="s">
        <v>215</v>
      </c>
      <c r="B711" s="354" t="s">
        <v>216</v>
      </c>
      <c r="C711" s="332">
        <v>0</v>
      </c>
      <c r="D711" s="355"/>
    </row>
    <row r="712" spans="1:4" x14ac:dyDescent="0.2">
      <c r="A712" s="353" t="s">
        <v>217</v>
      </c>
      <c r="B712" s="354" t="s">
        <v>218</v>
      </c>
      <c r="C712" s="332">
        <v>0</v>
      </c>
      <c r="D712" s="355"/>
    </row>
    <row r="713" spans="1:4" x14ac:dyDescent="0.2">
      <c r="A713" s="353" t="s">
        <v>219</v>
      </c>
      <c r="B713" s="354" t="s">
        <v>220</v>
      </c>
      <c r="C713" s="332">
        <v>0</v>
      </c>
      <c r="D713" s="355"/>
    </row>
    <row r="714" spans="1:4" x14ac:dyDescent="0.2">
      <c r="A714" s="353" t="s">
        <v>221</v>
      </c>
      <c r="B714" s="354" t="s">
        <v>222</v>
      </c>
      <c r="C714" s="332">
        <v>0</v>
      </c>
      <c r="D714" s="355"/>
    </row>
    <row r="715" spans="1:4" x14ac:dyDescent="0.2">
      <c r="A715" s="366"/>
      <c r="B715" s="357"/>
      <c r="C715" s="332"/>
      <c r="D715" s="355"/>
    </row>
    <row r="716" spans="1:4" ht="25.5" x14ac:dyDescent="0.2">
      <c r="A716" s="362" t="s">
        <v>223</v>
      </c>
      <c r="B716" s="348" t="s">
        <v>224</v>
      </c>
      <c r="C716" s="352">
        <f>SUM(C717:C720)</f>
        <v>0</v>
      </c>
      <c r="D716" s="350"/>
    </row>
    <row r="717" spans="1:4" x14ac:dyDescent="0.2">
      <c r="A717" s="353" t="s">
        <v>225</v>
      </c>
      <c r="B717" s="354" t="s">
        <v>226</v>
      </c>
      <c r="C717" s="332">
        <v>0</v>
      </c>
      <c r="D717" s="355"/>
    </row>
    <row r="718" spans="1:4" x14ac:dyDescent="0.2">
      <c r="A718" s="353" t="s">
        <v>227</v>
      </c>
      <c r="B718" s="354" t="s">
        <v>228</v>
      </c>
      <c r="C718" s="332">
        <v>0</v>
      </c>
      <c r="D718" s="355"/>
    </row>
    <row r="719" spans="1:4" x14ac:dyDescent="0.2">
      <c r="A719" s="353" t="s">
        <v>229</v>
      </c>
      <c r="B719" s="354" t="s">
        <v>230</v>
      </c>
      <c r="C719" s="332">
        <v>0</v>
      </c>
      <c r="D719" s="355"/>
    </row>
    <row r="720" spans="1:4" x14ac:dyDescent="0.2">
      <c r="A720" s="353" t="s">
        <v>231</v>
      </c>
      <c r="B720" s="354" t="s">
        <v>232</v>
      </c>
      <c r="C720" s="332">
        <v>0</v>
      </c>
      <c r="D720" s="355"/>
    </row>
    <row r="721" spans="1:4" x14ac:dyDescent="0.2">
      <c r="A721" s="366"/>
      <c r="B721" s="357"/>
      <c r="C721" s="332"/>
      <c r="D721" s="355"/>
    </row>
    <row r="722" spans="1:4" ht="25.5" x14ac:dyDescent="0.2">
      <c r="A722" s="362" t="s">
        <v>233</v>
      </c>
      <c r="B722" s="348" t="s">
        <v>234</v>
      </c>
      <c r="C722" s="352">
        <f>SUM(C723:C729)</f>
        <v>0</v>
      </c>
      <c r="D722" s="350"/>
    </row>
    <row r="723" spans="1:4" x14ac:dyDescent="0.2">
      <c r="A723" s="353" t="s">
        <v>235</v>
      </c>
      <c r="B723" s="354" t="s">
        <v>236</v>
      </c>
      <c r="C723" s="332">
        <v>0</v>
      </c>
      <c r="D723" s="355"/>
    </row>
    <row r="724" spans="1:4" ht="25.5" x14ac:dyDescent="0.2">
      <c r="A724" s="353" t="s">
        <v>237</v>
      </c>
      <c r="B724" s="354" t="s">
        <v>238</v>
      </c>
      <c r="C724" s="332">
        <v>0</v>
      </c>
      <c r="D724" s="355"/>
    </row>
    <row r="725" spans="1:4" x14ac:dyDescent="0.2">
      <c r="A725" s="353" t="s">
        <v>239</v>
      </c>
      <c r="B725" s="354" t="s">
        <v>240</v>
      </c>
      <c r="C725" s="332">
        <v>0</v>
      </c>
      <c r="D725" s="355"/>
    </row>
    <row r="726" spans="1:4" ht="25.5" x14ac:dyDescent="0.2">
      <c r="A726" s="353" t="s">
        <v>241</v>
      </c>
      <c r="B726" s="354" t="s">
        <v>242</v>
      </c>
      <c r="C726" s="332">
        <v>0</v>
      </c>
      <c r="D726" s="355"/>
    </row>
    <row r="727" spans="1:4" x14ac:dyDescent="0.2">
      <c r="A727" s="353" t="s">
        <v>243</v>
      </c>
      <c r="B727" s="354" t="s">
        <v>244</v>
      </c>
      <c r="C727" s="332">
        <v>0</v>
      </c>
      <c r="D727" s="355"/>
    </row>
    <row r="728" spans="1:4" x14ac:dyDescent="0.2">
      <c r="A728" s="353" t="s">
        <v>245</v>
      </c>
      <c r="B728" s="354" t="s">
        <v>246</v>
      </c>
      <c r="C728" s="332">
        <v>0</v>
      </c>
      <c r="D728" s="355"/>
    </row>
    <row r="729" spans="1:4" ht="25.5" x14ac:dyDescent="0.2">
      <c r="A729" s="353" t="s">
        <v>247</v>
      </c>
      <c r="B729" s="354" t="s">
        <v>248</v>
      </c>
      <c r="C729" s="332">
        <v>0</v>
      </c>
      <c r="D729" s="355"/>
    </row>
    <row r="730" spans="1:4" x14ac:dyDescent="0.2">
      <c r="A730" s="366"/>
      <c r="B730" s="357"/>
      <c r="C730" s="332"/>
      <c r="D730" s="355"/>
    </row>
    <row r="731" spans="1:4" ht="25.5" x14ac:dyDescent="0.2">
      <c r="A731" s="362" t="s">
        <v>249</v>
      </c>
      <c r="B731" s="348" t="s">
        <v>250</v>
      </c>
      <c r="C731" s="352">
        <f>SUM(C732:C733)</f>
        <v>0</v>
      </c>
      <c r="D731" s="350"/>
    </row>
    <row r="732" spans="1:4" x14ac:dyDescent="0.2">
      <c r="A732" s="353" t="s">
        <v>251</v>
      </c>
      <c r="B732" s="354" t="s">
        <v>252</v>
      </c>
      <c r="C732" s="332">
        <v>0</v>
      </c>
      <c r="D732" s="355"/>
    </row>
    <row r="733" spans="1:4" x14ac:dyDescent="0.2">
      <c r="A733" s="353" t="s">
        <v>253</v>
      </c>
      <c r="B733" s="354" t="s">
        <v>254</v>
      </c>
      <c r="C733" s="332">
        <v>0</v>
      </c>
      <c r="D733" s="355"/>
    </row>
    <row r="734" spans="1:4" x14ac:dyDescent="0.2">
      <c r="A734" s="366"/>
      <c r="B734" s="357"/>
      <c r="C734" s="332"/>
      <c r="D734" s="355"/>
    </row>
    <row r="735" spans="1:4" ht="25.5" x14ac:dyDescent="0.2">
      <c r="A735" s="362" t="s">
        <v>255</v>
      </c>
      <c r="B735" s="348" t="s">
        <v>256</v>
      </c>
      <c r="C735" s="352">
        <f>SUM(C736:C739)</f>
        <v>0</v>
      </c>
      <c r="D735" s="350"/>
    </row>
    <row r="736" spans="1:4" x14ac:dyDescent="0.2">
      <c r="A736" s="353" t="s">
        <v>257</v>
      </c>
      <c r="B736" s="354" t="s">
        <v>258</v>
      </c>
      <c r="C736" s="332">
        <v>0</v>
      </c>
      <c r="D736" s="355"/>
    </row>
    <row r="737" spans="1:4" x14ac:dyDescent="0.2">
      <c r="A737" s="353" t="s">
        <v>259</v>
      </c>
      <c r="B737" s="354" t="s">
        <v>260</v>
      </c>
      <c r="C737" s="332">
        <v>0</v>
      </c>
      <c r="D737" s="355"/>
    </row>
    <row r="738" spans="1:4" x14ac:dyDescent="0.2">
      <c r="A738" s="353" t="s">
        <v>261</v>
      </c>
      <c r="B738" s="354" t="s">
        <v>262</v>
      </c>
      <c r="C738" s="332">
        <v>0</v>
      </c>
      <c r="D738" s="355"/>
    </row>
    <row r="739" spans="1:4" ht="25.5" x14ac:dyDescent="0.2">
      <c r="A739" s="353" t="s">
        <v>263</v>
      </c>
      <c r="B739" s="354" t="s">
        <v>264</v>
      </c>
      <c r="C739" s="332">
        <v>0</v>
      </c>
      <c r="D739" s="355"/>
    </row>
    <row r="740" spans="1:4" x14ac:dyDescent="0.2">
      <c r="A740" s="366"/>
      <c r="B740" s="357"/>
      <c r="C740" s="332"/>
      <c r="D740" s="355"/>
    </row>
    <row r="741" spans="1:4" ht="25.5" x14ac:dyDescent="0.2">
      <c r="A741" s="362" t="s">
        <v>265</v>
      </c>
      <c r="B741" s="348" t="s">
        <v>266</v>
      </c>
      <c r="C741" s="352">
        <f>SUM(C742:C749)</f>
        <v>0</v>
      </c>
      <c r="D741" s="350"/>
    </row>
    <row r="742" spans="1:4" x14ac:dyDescent="0.2">
      <c r="A742" s="353" t="s">
        <v>267</v>
      </c>
      <c r="B742" s="354" t="s">
        <v>268</v>
      </c>
      <c r="C742" s="332"/>
      <c r="D742" s="355"/>
    </row>
    <row r="743" spans="1:4" ht="25.5" x14ac:dyDescent="0.2">
      <c r="A743" s="353" t="s">
        <v>269</v>
      </c>
      <c r="B743" s="354" t="s">
        <v>270</v>
      </c>
      <c r="C743" s="332">
        <v>0</v>
      </c>
      <c r="D743" s="355"/>
    </row>
    <row r="744" spans="1:4" x14ac:dyDescent="0.2">
      <c r="A744" s="353" t="s">
        <v>271</v>
      </c>
      <c r="B744" s="354" t="s">
        <v>272</v>
      </c>
      <c r="C744" s="332">
        <v>0</v>
      </c>
      <c r="D744" s="355"/>
    </row>
    <row r="745" spans="1:4" x14ac:dyDescent="0.2">
      <c r="A745" s="353" t="s">
        <v>273</v>
      </c>
      <c r="B745" s="354" t="s">
        <v>274</v>
      </c>
      <c r="C745" s="332">
        <v>0</v>
      </c>
      <c r="D745" s="355"/>
    </row>
    <row r="746" spans="1:4" x14ac:dyDescent="0.2">
      <c r="A746" s="353" t="s">
        <v>275</v>
      </c>
      <c r="B746" s="354" t="s">
        <v>276</v>
      </c>
      <c r="C746" s="332">
        <v>0</v>
      </c>
      <c r="D746" s="355"/>
    </row>
    <row r="747" spans="1:4" ht="25.5" x14ac:dyDescent="0.2">
      <c r="A747" s="353" t="s">
        <v>277</v>
      </c>
      <c r="B747" s="354" t="s">
        <v>278</v>
      </c>
      <c r="C747" s="332">
        <v>0</v>
      </c>
      <c r="D747" s="355"/>
    </row>
    <row r="748" spans="1:4" x14ac:dyDescent="0.2">
      <c r="A748" s="353" t="s">
        <v>279</v>
      </c>
      <c r="B748" s="354" t="s">
        <v>280</v>
      </c>
      <c r="C748" s="332">
        <v>0</v>
      </c>
      <c r="D748" s="355"/>
    </row>
    <row r="749" spans="1:4" x14ac:dyDescent="0.2">
      <c r="A749" s="353" t="s">
        <v>281</v>
      </c>
      <c r="B749" s="354" t="s">
        <v>282</v>
      </c>
      <c r="C749" s="332">
        <v>0</v>
      </c>
      <c r="D749" s="355"/>
    </row>
    <row r="750" spans="1:4" x14ac:dyDescent="0.2">
      <c r="A750" s="353"/>
      <c r="B750" s="357"/>
      <c r="C750" s="332"/>
      <c r="D750" s="355"/>
    </row>
    <row r="751" spans="1:4" x14ac:dyDescent="0.2">
      <c r="A751" s="347">
        <v>5</v>
      </c>
      <c r="B751" s="367" t="s">
        <v>283</v>
      </c>
      <c r="C751" s="352">
        <f>SUM(C753+C763+C773+C778)</f>
        <v>0</v>
      </c>
      <c r="D751" s="350"/>
    </row>
    <row r="752" spans="1:4" x14ac:dyDescent="0.2">
      <c r="A752" s="366"/>
      <c r="B752" s="357"/>
      <c r="C752" s="332"/>
      <c r="D752" s="355"/>
    </row>
    <row r="753" spans="1:4" x14ac:dyDescent="0.2">
      <c r="A753" s="368" t="s">
        <v>284</v>
      </c>
      <c r="B753" s="348" t="s">
        <v>285</v>
      </c>
      <c r="C753" s="352">
        <f>SUM(C754:C761)</f>
        <v>0</v>
      </c>
      <c r="D753" s="350"/>
    </row>
    <row r="754" spans="1:4" x14ac:dyDescent="0.2">
      <c r="A754" s="369" t="s">
        <v>286</v>
      </c>
      <c r="B754" s="354" t="s">
        <v>287</v>
      </c>
      <c r="C754" s="332">
        <v>0</v>
      </c>
      <c r="D754" s="355"/>
    </row>
    <row r="755" spans="1:4" x14ac:dyDescent="0.2">
      <c r="A755" s="369" t="s">
        <v>288</v>
      </c>
      <c r="B755" s="354" t="s">
        <v>289</v>
      </c>
      <c r="C755" s="332">
        <v>0</v>
      </c>
      <c r="D755" s="355"/>
    </row>
    <row r="756" spans="1:4" x14ac:dyDescent="0.2">
      <c r="A756" s="369" t="s">
        <v>290</v>
      </c>
      <c r="B756" s="354" t="s">
        <v>291</v>
      </c>
      <c r="C756" s="332"/>
      <c r="D756" s="355"/>
    </row>
    <row r="757" spans="1:4" x14ac:dyDescent="0.2">
      <c r="A757" s="369" t="s">
        <v>292</v>
      </c>
      <c r="B757" s="354" t="s">
        <v>293</v>
      </c>
      <c r="C757" s="332"/>
      <c r="D757" s="355"/>
    </row>
    <row r="758" spans="1:4" x14ac:dyDescent="0.2">
      <c r="A758" s="369" t="s">
        <v>294</v>
      </c>
      <c r="B758" s="354" t="s">
        <v>295</v>
      </c>
      <c r="C758" s="332"/>
      <c r="D758" s="355"/>
    </row>
    <row r="759" spans="1:4" ht="25.5" x14ac:dyDescent="0.2">
      <c r="A759" s="369" t="s">
        <v>296</v>
      </c>
      <c r="B759" s="354" t="s">
        <v>297</v>
      </c>
      <c r="C759" s="332"/>
      <c r="D759" s="355"/>
    </row>
    <row r="760" spans="1:4" ht="25.5" x14ac:dyDescent="0.2">
      <c r="A760" s="369" t="s">
        <v>298</v>
      </c>
      <c r="B760" s="354" t="s">
        <v>299</v>
      </c>
      <c r="C760" s="332"/>
      <c r="D760" s="355"/>
    </row>
    <row r="761" spans="1:4" x14ac:dyDescent="0.2">
      <c r="A761" s="369" t="s">
        <v>300</v>
      </c>
      <c r="B761" s="354" t="s">
        <v>301</v>
      </c>
      <c r="C761" s="332">
        <v>0</v>
      </c>
      <c r="D761" s="355"/>
    </row>
    <row r="762" spans="1:4" x14ac:dyDescent="0.2">
      <c r="A762" s="369"/>
      <c r="B762" s="354"/>
      <c r="C762" s="332"/>
      <c r="D762" s="355"/>
    </row>
    <row r="763" spans="1:4" ht="25.5" x14ac:dyDescent="0.2">
      <c r="A763" s="368" t="s">
        <v>302</v>
      </c>
      <c r="B763" s="348" t="s">
        <v>303</v>
      </c>
      <c r="C763" s="352">
        <f>SUM(C764:C771)</f>
        <v>0</v>
      </c>
      <c r="D763" s="350"/>
    </row>
    <row r="764" spans="1:4" x14ac:dyDescent="0.2">
      <c r="A764" s="369" t="s">
        <v>304</v>
      </c>
      <c r="B764" s="354" t="s">
        <v>305</v>
      </c>
      <c r="C764" s="332">
        <v>0</v>
      </c>
      <c r="D764" s="355"/>
    </row>
    <row r="765" spans="1:4" x14ac:dyDescent="0.2">
      <c r="A765" s="369" t="s">
        <v>306</v>
      </c>
      <c r="B765" s="354" t="s">
        <v>307</v>
      </c>
      <c r="C765" s="332">
        <v>0</v>
      </c>
      <c r="D765" s="355"/>
    </row>
    <row r="766" spans="1:4" x14ac:dyDescent="0.2">
      <c r="A766" s="369" t="s">
        <v>308</v>
      </c>
      <c r="B766" s="354" t="s">
        <v>309</v>
      </c>
      <c r="C766" s="332">
        <v>0</v>
      </c>
      <c r="D766" s="355"/>
    </row>
    <row r="767" spans="1:4" x14ac:dyDescent="0.2">
      <c r="A767" s="369" t="s">
        <v>310</v>
      </c>
      <c r="B767" s="354" t="s">
        <v>311</v>
      </c>
      <c r="C767" s="332">
        <v>0</v>
      </c>
      <c r="D767" s="355"/>
    </row>
    <row r="768" spans="1:4" x14ac:dyDescent="0.2">
      <c r="A768" s="369" t="s">
        <v>312</v>
      </c>
      <c r="B768" s="354" t="s">
        <v>313</v>
      </c>
      <c r="C768" s="332">
        <v>0</v>
      </c>
      <c r="D768" s="355"/>
    </row>
    <row r="769" spans="1:4" x14ac:dyDescent="0.2">
      <c r="A769" s="369" t="s">
        <v>314</v>
      </c>
      <c r="B769" s="354" t="s">
        <v>315</v>
      </c>
      <c r="C769" s="332">
        <v>0</v>
      </c>
      <c r="D769" s="355"/>
    </row>
    <row r="770" spans="1:4" x14ac:dyDescent="0.2">
      <c r="A770" s="369" t="s">
        <v>316</v>
      </c>
      <c r="B770" s="354" t="s">
        <v>317</v>
      </c>
      <c r="C770" s="332">
        <v>0</v>
      </c>
      <c r="D770" s="355"/>
    </row>
    <row r="771" spans="1:4" ht="25.5" x14ac:dyDescent="0.2">
      <c r="A771" s="369" t="s">
        <v>318</v>
      </c>
      <c r="B771" s="354" t="s">
        <v>319</v>
      </c>
      <c r="C771" s="332">
        <v>0</v>
      </c>
      <c r="D771" s="355"/>
    </row>
    <row r="772" spans="1:4" x14ac:dyDescent="0.2">
      <c r="A772" s="369"/>
      <c r="B772" s="354"/>
      <c r="C772" s="332"/>
      <c r="D772" s="355"/>
    </row>
    <row r="773" spans="1:4" x14ac:dyDescent="0.2">
      <c r="A773" s="368" t="s">
        <v>320</v>
      </c>
      <c r="B773" s="348" t="s">
        <v>321</v>
      </c>
      <c r="C773" s="352">
        <f>SUM(C774:C776)</f>
        <v>0</v>
      </c>
      <c r="D773" s="350"/>
    </row>
    <row r="774" spans="1:4" x14ac:dyDescent="0.2">
      <c r="A774" s="369" t="s">
        <v>322</v>
      </c>
      <c r="B774" s="354" t="s">
        <v>323</v>
      </c>
      <c r="C774" s="332">
        <v>0</v>
      </c>
      <c r="D774" s="355"/>
    </row>
    <row r="775" spans="1:4" x14ac:dyDescent="0.2">
      <c r="A775" s="369" t="s">
        <v>324</v>
      </c>
      <c r="B775" s="354" t="s">
        <v>325</v>
      </c>
      <c r="C775" s="332">
        <v>0</v>
      </c>
      <c r="D775" s="355"/>
    </row>
    <row r="776" spans="1:4" x14ac:dyDescent="0.2">
      <c r="A776" s="369" t="s">
        <v>326</v>
      </c>
      <c r="B776" s="354" t="s">
        <v>327</v>
      </c>
      <c r="C776" s="332">
        <v>0</v>
      </c>
      <c r="D776" s="355"/>
    </row>
    <row r="777" spans="1:4" x14ac:dyDescent="0.2">
      <c r="A777" s="369"/>
      <c r="B777" s="354"/>
      <c r="C777" s="332"/>
      <c r="D777" s="355"/>
    </row>
    <row r="778" spans="1:4" x14ac:dyDescent="0.2">
      <c r="A778" s="368" t="s">
        <v>328</v>
      </c>
      <c r="B778" s="348" t="s">
        <v>329</v>
      </c>
      <c r="C778" s="352">
        <f>SUM(C779:C782)</f>
        <v>0</v>
      </c>
      <c r="D778" s="350"/>
    </row>
    <row r="779" spans="1:4" x14ac:dyDescent="0.2">
      <c r="A779" s="369" t="s">
        <v>330</v>
      </c>
      <c r="B779" s="354" t="s">
        <v>331</v>
      </c>
      <c r="C779" s="332">
        <v>0</v>
      </c>
      <c r="D779" s="355"/>
    </row>
    <row r="780" spans="1:4" x14ac:dyDescent="0.2">
      <c r="A780" s="369" t="s">
        <v>332</v>
      </c>
      <c r="B780" s="354" t="s">
        <v>333</v>
      </c>
      <c r="C780" s="332">
        <v>0</v>
      </c>
      <c r="D780" s="355"/>
    </row>
    <row r="781" spans="1:4" x14ac:dyDescent="0.2">
      <c r="A781" s="369" t="s">
        <v>334</v>
      </c>
      <c r="B781" s="354" t="s">
        <v>335</v>
      </c>
      <c r="C781" s="332">
        <v>0</v>
      </c>
      <c r="D781" s="355"/>
    </row>
    <row r="782" spans="1:4" x14ac:dyDescent="0.2">
      <c r="A782" s="369" t="s">
        <v>336</v>
      </c>
      <c r="B782" s="354" t="s">
        <v>337</v>
      </c>
      <c r="C782" s="332">
        <v>0</v>
      </c>
      <c r="D782" s="355"/>
    </row>
    <row r="786" spans="1:4" ht="38.25" x14ac:dyDescent="0.2">
      <c r="A786" s="372" t="str">
        <f>'5. Vigilancia  '!B34</f>
        <v>RE3. P10 Ambiente humano mejorado acorde con el desarrollo sostenible</v>
      </c>
      <c r="B786" s="340" t="s">
        <v>74</v>
      </c>
      <c r="C786" s="332">
        <f>SUM(C788,C864,C908)</f>
        <v>0</v>
      </c>
      <c r="D786" s="342"/>
    </row>
    <row r="787" spans="1:4" x14ac:dyDescent="0.2">
      <c r="A787" s="343" t="s">
        <v>75</v>
      </c>
      <c r="B787" s="344" t="s">
        <v>76</v>
      </c>
      <c r="C787" s="345" t="s">
        <v>77</v>
      </c>
      <c r="D787" s="346" t="s">
        <v>78</v>
      </c>
    </row>
    <row r="788" spans="1:4" x14ac:dyDescent="0.2">
      <c r="A788" s="347">
        <v>1</v>
      </c>
      <c r="B788" s="348" t="s">
        <v>79</v>
      </c>
      <c r="C788" s="349">
        <f>SUM(C790,C797,C804,C813,C822,C827,C834,C839,C850,C856)</f>
        <v>0</v>
      </c>
      <c r="D788" s="350"/>
    </row>
    <row r="789" spans="1:4" x14ac:dyDescent="0.2">
      <c r="A789" s="347"/>
      <c r="B789" s="365"/>
      <c r="C789" s="352"/>
      <c r="D789" s="350"/>
    </row>
    <row r="790" spans="1:4" x14ac:dyDescent="0.2">
      <c r="A790" s="351" t="s">
        <v>81</v>
      </c>
      <c r="B790" s="348" t="s">
        <v>82</v>
      </c>
      <c r="C790" s="352">
        <f>SUM(C791:C795)</f>
        <v>0</v>
      </c>
      <c r="D790" s="350"/>
    </row>
    <row r="791" spans="1:4" x14ac:dyDescent="0.2">
      <c r="A791" s="353" t="s">
        <v>83</v>
      </c>
      <c r="B791" s="354" t="s">
        <v>84</v>
      </c>
      <c r="C791" s="332">
        <v>0</v>
      </c>
      <c r="D791" s="355"/>
    </row>
    <row r="792" spans="1:4" ht="25.5" x14ac:dyDescent="0.2">
      <c r="A792" s="353" t="s">
        <v>85</v>
      </c>
      <c r="B792" s="354" t="s">
        <v>86</v>
      </c>
      <c r="C792" s="332">
        <v>0</v>
      </c>
      <c r="D792" s="355"/>
    </row>
    <row r="793" spans="1:4" x14ac:dyDescent="0.2">
      <c r="A793" s="353" t="s">
        <v>87</v>
      </c>
      <c r="B793" s="354" t="s">
        <v>88</v>
      </c>
      <c r="C793" s="332">
        <v>0</v>
      </c>
      <c r="D793" s="355"/>
    </row>
    <row r="794" spans="1:4" ht="25.5" x14ac:dyDescent="0.2">
      <c r="A794" s="353" t="s">
        <v>89</v>
      </c>
      <c r="B794" s="354" t="s">
        <v>90</v>
      </c>
      <c r="C794" s="332">
        <v>0</v>
      </c>
      <c r="D794" s="355"/>
    </row>
    <row r="795" spans="1:4" x14ac:dyDescent="0.2">
      <c r="A795" s="353" t="s">
        <v>91</v>
      </c>
      <c r="B795" s="354" t="s">
        <v>92</v>
      </c>
      <c r="C795" s="332">
        <v>0</v>
      </c>
      <c r="D795" s="355"/>
    </row>
    <row r="796" spans="1:4" x14ac:dyDescent="0.2">
      <c r="A796" s="356"/>
      <c r="B796" s="357"/>
      <c r="C796" s="332"/>
      <c r="D796" s="355"/>
    </row>
    <row r="797" spans="1:4" x14ac:dyDescent="0.2">
      <c r="A797" s="351" t="s">
        <v>93</v>
      </c>
      <c r="B797" s="348" t="s">
        <v>94</v>
      </c>
      <c r="C797" s="352">
        <f>SUM(C798:C802)</f>
        <v>0</v>
      </c>
      <c r="D797" s="350"/>
    </row>
    <row r="798" spans="1:4" x14ac:dyDescent="0.2">
      <c r="A798" s="353" t="s">
        <v>95</v>
      </c>
      <c r="B798" s="354" t="s">
        <v>96</v>
      </c>
      <c r="C798" s="332">
        <v>0</v>
      </c>
      <c r="D798" s="355"/>
    </row>
    <row r="799" spans="1:4" x14ac:dyDescent="0.2">
      <c r="A799" s="353" t="s">
        <v>97</v>
      </c>
      <c r="B799" s="354" t="s">
        <v>98</v>
      </c>
      <c r="C799" s="332">
        <v>0</v>
      </c>
      <c r="D799" s="355"/>
    </row>
    <row r="800" spans="1:4" x14ac:dyDescent="0.2">
      <c r="A800" s="353" t="s">
        <v>99</v>
      </c>
      <c r="B800" s="354" t="s">
        <v>100</v>
      </c>
      <c r="C800" s="332">
        <v>0</v>
      </c>
      <c r="D800" s="355"/>
    </row>
    <row r="801" spans="1:4" x14ac:dyDescent="0.2">
      <c r="A801" s="353" t="s">
        <v>101</v>
      </c>
      <c r="B801" s="354" t="s">
        <v>102</v>
      </c>
      <c r="C801" s="332">
        <v>0</v>
      </c>
      <c r="D801" s="355"/>
    </row>
    <row r="802" spans="1:4" x14ac:dyDescent="0.2">
      <c r="A802" s="353" t="s">
        <v>103</v>
      </c>
      <c r="B802" s="354" t="s">
        <v>104</v>
      </c>
      <c r="C802" s="332">
        <v>0</v>
      </c>
      <c r="D802" s="355"/>
    </row>
    <row r="803" spans="1:4" x14ac:dyDescent="0.2">
      <c r="A803" s="356"/>
      <c r="B803" s="357"/>
      <c r="C803" s="352"/>
      <c r="D803" s="350"/>
    </row>
    <row r="804" spans="1:4" ht="25.5" x14ac:dyDescent="0.2">
      <c r="A804" s="351" t="s">
        <v>105</v>
      </c>
      <c r="B804" s="358" t="s">
        <v>106</v>
      </c>
      <c r="C804" s="352">
        <f>SUM(C805:C811)</f>
        <v>0</v>
      </c>
      <c r="D804" s="350"/>
    </row>
    <row r="805" spans="1:4" x14ac:dyDescent="0.2">
      <c r="A805" s="353" t="s">
        <v>107</v>
      </c>
      <c r="B805" s="354" t="s">
        <v>108</v>
      </c>
      <c r="C805" s="332">
        <v>0</v>
      </c>
      <c r="D805" s="355"/>
    </row>
    <row r="806" spans="1:4" x14ac:dyDescent="0.2">
      <c r="A806" s="353" t="s">
        <v>109</v>
      </c>
      <c r="B806" s="354" t="s">
        <v>110</v>
      </c>
      <c r="C806" s="332">
        <v>0</v>
      </c>
      <c r="D806" s="355"/>
    </row>
    <row r="807" spans="1:4" x14ac:dyDescent="0.2">
      <c r="A807" s="353" t="s">
        <v>111</v>
      </c>
      <c r="B807" s="354" t="s">
        <v>112</v>
      </c>
      <c r="C807" s="332"/>
      <c r="D807" s="355"/>
    </row>
    <row r="808" spans="1:4" x14ac:dyDescent="0.2">
      <c r="A808" s="353" t="s">
        <v>113</v>
      </c>
      <c r="B808" s="354" t="s">
        <v>114</v>
      </c>
      <c r="C808" s="332">
        <v>0</v>
      </c>
      <c r="D808" s="355"/>
    </row>
    <row r="809" spans="1:4" x14ac:dyDescent="0.2">
      <c r="A809" s="353" t="s">
        <v>115</v>
      </c>
      <c r="B809" s="354" t="s">
        <v>116</v>
      </c>
      <c r="C809" s="332">
        <v>0</v>
      </c>
      <c r="D809" s="355"/>
    </row>
    <row r="810" spans="1:4" ht="25.5" x14ac:dyDescent="0.2">
      <c r="A810" s="353" t="s">
        <v>117</v>
      </c>
      <c r="B810" s="354" t="s">
        <v>118</v>
      </c>
      <c r="C810" s="332">
        <v>0</v>
      </c>
      <c r="D810" s="355"/>
    </row>
    <row r="811" spans="1:4" ht="25.5" x14ac:dyDescent="0.2">
      <c r="A811" s="353" t="s">
        <v>119</v>
      </c>
      <c r="B811" s="354" t="s">
        <v>120</v>
      </c>
      <c r="C811" s="332">
        <v>0</v>
      </c>
      <c r="D811" s="355"/>
    </row>
    <row r="812" spans="1:4" x14ac:dyDescent="0.2">
      <c r="A812" s="356"/>
      <c r="B812" s="357"/>
      <c r="C812" s="332"/>
      <c r="D812" s="355"/>
    </row>
    <row r="813" spans="1:4" x14ac:dyDescent="0.2">
      <c r="A813" s="351" t="s">
        <v>121</v>
      </c>
      <c r="B813" s="348" t="s">
        <v>122</v>
      </c>
      <c r="C813" s="352">
        <f>SUM(C814:C820)</f>
        <v>0</v>
      </c>
      <c r="D813" s="350"/>
    </row>
    <row r="814" spans="1:4" x14ac:dyDescent="0.2">
      <c r="A814" s="353" t="s">
        <v>123</v>
      </c>
      <c r="B814" s="354" t="s">
        <v>124</v>
      </c>
      <c r="C814" s="332">
        <v>0</v>
      </c>
      <c r="D814" s="355"/>
    </row>
    <row r="815" spans="1:4" x14ac:dyDescent="0.2">
      <c r="A815" s="353" t="s">
        <v>125</v>
      </c>
      <c r="B815" s="354" t="s">
        <v>126</v>
      </c>
      <c r="C815" s="332">
        <v>0</v>
      </c>
      <c r="D815" s="355"/>
    </row>
    <row r="816" spans="1:4" x14ac:dyDescent="0.2">
      <c r="A816" s="353" t="s">
        <v>127</v>
      </c>
      <c r="B816" s="354" t="s">
        <v>128</v>
      </c>
      <c r="C816" s="332">
        <v>0</v>
      </c>
      <c r="D816" s="355"/>
    </row>
    <row r="817" spans="1:4" ht="25.5" x14ac:dyDescent="0.2">
      <c r="A817" s="353" t="s">
        <v>129</v>
      </c>
      <c r="B817" s="354" t="s">
        <v>130</v>
      </c>
      <c r="C817" s="332">
        <v>0</v>
      </c>
      <c r="D817" s="355"/>
    </row>
    <row r="818" spans="1:4" ht="25.5" x14ac:dyDescent="0.2">
      <c r="A818" s="353" t="s">
        <v>131</v>
      </c>
      <c r="B818" s="354" t="s">
        <v>132</v>
      </c>
      <c r="C818" s="332">
        <v>0</v>
      </c>
      <c r="D818" s="355"/>
    </row>
    <row r="819" spans="1:4" x14ac:dyDescent="0.2">
      <c r="A819" s="353" t="s">
        <v>133</v>
      </c>
      <c r="B819" s="354" t="s">
        <v>134</v>
      </c>
      <c r="C819" s="332">
        <v>0</v>
      </c>
      <c r="D819" s="355"/>
    </row>
    <row r="820" spans="1:4" x14ac:dyDescent="0.2">
      <c r="A820" s="353" t="s">
        <v>135</v>
      </c>
      <c r="B820" s="354" t="s">
        <v>136</v>
      </c>
      <c r="C820" s="332"/>
      <c r="D820" s="355"/>
    </row>
    <row r="821" spans="1:4" x14ac:dyDescent="0.2">
      <c r="A821" s="356"/>
      <c r="B821" s="357"/>
      <c r="C821" s="332"/>
      <c r="D821" s="355"/>
    </row>
    <row r="822" spans="1:4" x14ac:dyDescent="0.2">
      <c r="A822" s="351" t="s">
        <v>137</v>
      </c>
      <c r="B822" s="348" t="s">
        <v>138</v>
      </c>
      <c r="C822" s="352">
        <f>SUM(C823++C824+C825)</f>
        <v>0</v>
      </c>
      <c r="D822" s="350"/>
    </row>
    <row r="823" spans="1:4" x14ac:dyDescent="0.2">
      <c r="A823" s="353" t="s">
        <v>139</v>
      </c>
      <c r="B823" s="354" t="s">
        <v>140</v>
      </c>
      <c r="C823" s="332">
        <v>0</v>
      </c>
      <c r="D823" s="355"/>
    </row>
    <row r="824" spans="1:4" x14ac:dyDescent="0.2">
      <c r="A824" s="353" t="s">
        <v>141</v>
      </c>
      <c r="B824" s="354" t="s">
        <v>142</v>
      </c>
      <c r="C824" s="332">
        <v>0</v>
      </c>
      <c r="D824" s="355"/>
    </row>
    <row r="825" spans="1:4" x14ac:dyDescent="0.2">
      <c r="A825" s="353" t="s">
        <v>143</v>
      </c>
      <c r="B825" s="354" t="s">
        <v>144</v>
      </c>
      <c r="C825" s="332">
        <v>0</v>
      </c>
      <c r="D825" s="355"/>
    </row>
    <row r="826" spans="1:4" x14ac:dyDescent="0.2">
      <c r="A826" s="356"/>
      <c r="B826" s="357"/>
      <c r="C826" s="332"/>
      <c r="D826" s="355"/>
    </row>
    <row r="827" spans="1:4" ht="25.5" x14ac:dyDescent="0.2">
      <c r="A827" s="351" t="s">
        <v>145</v>
      </c>
      <c r="B827" s="348" t="s">
        <v>146</v>
      </c>
      <c r="C827" s="352">
        <f>SUM(C828+C831+C832)</f>
        <v>0</v>
      </c>
      <c r="D827" s="350"/>
    </row>
    <row r="828" spans="1:4" x14ac:dyDescent="0.2">
      <c r="A828" s="353" t="s">
        <v>147</v>
      </c>
      <c r="B828" s="357" t="s">
        <v>148</v>
      </c>
      <c r="C828" s="352">
        <f>SUM(C829:C830)</f>
        <v>0</v>
      </c>
      <c r="D828" s="350"/>
    </row>
    <row r="829" spans="1:4" x14ac:dyDescent="0.2">
      <c r="A829" s="356" t="s">
        <v>149</v>
      </c>
      <c r="B829" s="357" t="s">
        <v>150</v>
      </c>
      <c r="C829" s="332">
        <v>0</v>
      </c>
      <c r="D829" s="355"/>
    </row>
    <row r="830" spans="1:4" ht="25.5" x14ac:dyDescent="0.2">
      <c r="A830" s="356" t="s">
        <v>151</v>
      </c>
      <c r="B830" s="357" t="s">
        <v>152</v>
      </c>
      <c r="C830" s="332">
        <v>0</v>
      </c>
      <c r="D830" s="355"/>
    </row>
    <row r="831" spans="1:4" x14ac:dyDescent="0.2">
      <c r="A831" s="353" t="s">
        <v>153</v>
      </c>
      <c r="B831" s="354" t="s">
        <v>154</v>
      </c>
      <c r="C831" s="332">
        <v>0</v>
      </c>
      <c r="D831" s="355"/>
    </row>
    <row r="832" spans="1:4" x14ac:dyDescent="0.2">
      <c r="A832" s="353" t="s">
        <v>155</v>
      </c>
      <c r="B832" s="354" t="s">
        <v>156</v>
      </c>
      <c r="C832" s="332">
        <v>0</v>
      </c>
      <c r="D832" s="355"/>
    </row>
    <row r="833" spans="1:4" x14ac:dyDescent="0.2">
      <c r="A833" s="356"/>
      <c r="B833" s="357"/>
      <c r="C833" s="332"/>
      <c r="D833" s="355"/>
    </row>
    <row r="834" spans="1:4" x14ac:dyDescent="0.2">
      <c r="A834" s="351" t="s">
        <v>157</v>
      </c>
      <c r="B834" s="348" t="s">
        <v>158</v>
      </c>
      <c r="C834" s="349" t="s">
        <v>159</v>
      </c>
      <c r="D834" s="350"/>
    </row>
    <row r="835" spans="1:4" x14ac:dyDescent="0.2">
      <c r="A835" s="353" t="s">
        <v>160</v>
      </c>
      <c r="B835" s="354" t="s">
        <v>161</v>
      </c>
      <c r="C835" s="359" t="s">
        <v>159</v>
      </c>
      <c r="D835" s="355"/>
    </row>
    <row r="836" spans="1:4" x14ac:dyDescent="0.2">
      <c r="A836" s="353" t="s">
        <v>162</v>
      </c>
      <c r="B836" s="354" t="s">
        <v>163</v>
      </c>
      <c r="C836" s="332">
        <v>0</v>
      </c>
      <c r="D836" s="355"/>
    </row>
    <row r="837" spans="1:4" x14ac:dyDescent="0.2">
      <c r="A837" s="353" t="s">
        <v>164</v>
      </c>
      <c r="B837" s="354" t="s">
        <v>165</v>
      </c>
      <c r="C837" s="332">
        <v>0</v>
      </c>
      <c r="D837" s="355"/>
    </row>
    <row r="838" spans="1:4" x14ac:dyDescent="0.2">
      <c r="A838" s="356"/>
      <c r="B838" s="357"/>
      <c r="C838" s="332"/>
      <c r="D838" s="355"/>
    </row>
    <row r="839" spans="1:4" x14ac:dyDescent="0.2">
      <c r="A839" s="351" t="s">
        <v>166</v>
      </c>
      <c r="B839" s="348" t="s">
        <v>167</v>
      </c>
      <c r="C839" s="352">
        <f>SUM(C840:C848)</f>
        <v>0</v>
      </c>
      <c r="D839" s="350"/>
    </row>
    <row r="840" spans="1:4" x14ac:dyDescent="0.2">
      <c r="A840" s="353" t="s">
        <v>168</v>
      </c>
      <c r="B840" s="354" t="s">
        <v>169</v>
      </c>
      <c r="C840" s="332">
        <v>0</v>
      </c>
      <c r="D840" s="355"/>
    </row>
    <row r="841" spans="1:4" x14ac:dyDescent="0.2">
      <c r="A841" s="353" t="s">
        <v>170</v>
      </c>
      <c r="B841" s="354" t="s">
        <v>171</v>
      </c>
      <c r="C841" s="332">
        <v>0</v>
      </c>
      <c r="D841" s="355"/>
    </row>
    <row r="842" spans="1:4" x14ac:dyDescent="0.2">
      <c r="A842" s="353" t="s">
        <v>172</v>
      </c>
      <c r="B842" s="354" t="s">
        <v>173</v>
      </c>
      <c r="C842" s="332">
        <v>0</v>
      </c>
      <c r="D842" s="355"/>
    </row>
    <row r="843" spans="1:4" ht="25.5" x14ac:dyDescent="0.2">
      <c r="A843" s="353" t="s">
        <v>174</v>
      </c>
      <c r="B843" s="354" t="s">
        <v>175</v>
      </c>
      <c r="C843" s="332">
        <v>0</v>
      </c>
      <c r="D843" s="355"/>
    </row>
    <row r="844" spans="1:4" ht="25.5" x14ac:dyDescent="0.2">
      <c r="A844" s="353" t="s">
        <v>176</v>
      </c>
      <c r="B844" s="354" t="s">
        <v>177</v>
      </c>
      <c r="C844" s="332">
        <v>0</v>
      </c>
      <c r="D844" s="355"/>
    </row>
    <row r="845" spans="1:4" ht="25.5" x14ac:dyDescent="0.2">
      <c r="A845" s="353" t="s">
        <v>178</v>
      </c>
      <c r="B845" s="354" t="s">
        <v>179</v>
      </c>
      <c r="C845" s="332">
        <v>0</v>
      </c>
      <c r="D845" s="355"/>
    </row>
    <row r="846" spans="1:4" x14ac:dyDescent="0.2">
      <c r="A846" s="353" t="s">
        <v>180</v>
      </c>
      <c r="B846" s="354" t="s">
        <v>181</v>
      </c>
      <c r="C846" s="332">
        <v>0</v>
      </c>
      <c r="D846" s="355"/>
    </row>
    <row r="847" spans="1:4" ht="25.5" x14ac:dyDescent="0.2">
      <c r="A847" s="353" t="s">
        <v>182</v>
      </c>
      <c r="B847" s="354" t="s">
        <v>183</v>
      </c>
      <c r="C847" s="332">
        <v>0</v>
      </c>
      <c r="D847" s="355"/>
    </row>
    <row r="848" spans="1:4" ht="25.5" x14ac:dyDescent="0.2">
      <c r="A848" s="353" t="s">
        <v>184</v>
      </c>
      <c r="B848" s="354" t="s">
        <v>185</v>
      </c>
      <c r="C848" s="332">
        <v>0</v>
      </c>
      <c r="D848" s="355"/>
    </row>
    <row r="849" spans="1:4" x14ac:dyDescent="0.2">
      <c r="A849" s="356"/>
      <c r="B849" s="357"/>
      <c r="C849" s="332"/>
      <c r="D849" s="355"/>
    </row>
    <row r="850" spans="1:4" x14ac:dyDescent="0.2">
      <c r="A850" s="351" t="s">
        <v>186</v>
      </c>
      <c r="B850" s="348" t="s">
        <v>187</v>
      </c>
      <c r="C850" s="352">
        <f>SUM(C851:C854)</f>
        <v>0</v>
      </c>
      <c r="D850" s="350"/>
    </row>
    <row r="851" spans="1:4" x14ac:dyDescent="0.2">
      <c r="A851" s="353" t="s">
        <v>188</v>
      </c>
      <c r="B851" s="354" t="s">
        <v>189</v>
      </c>
      <c r="C851" s="332">
        <v>0</v>
      </c>
      <c r="D851" s="355"/>
    </row>
    <row r="852" spans="1:4" x14ac:dyDescent="0.2">
      <c r="A852" s="353" t="s">
        <v>190</v>
      </c>
      <c r="B852" s="354" t="s">
        <v>191</v>
      </c>
      <c r="C852" s="332">
        <v>0</v>
      </c>
      <c r="D852" s="355"/>
    </row>
    <row r="853" spans="1:4" x14ac:dyDescent="0.2">
      <c r="A853" s="353" t="s">
        <v>192</v>
      </c>
      <c r="B853" s="354" t="s">
        <v>193</v>
      </c>
      <c r="C853" s="332">
        <v>0</v>
      </c>
      <c r="D853" s="355"/>
    </row>
    <row r="854" spans="1:4" x14ac:dyDescent="0.2">
      <c r="A854" s="353" t="s">
        <v>194</v>
      </c>
      <c r="B854" s="354" t="s">
        <v>195</v>
      </c>
      <c r="C854" s="332">
        <v>0</v>
      </c>
      <c r="D854" s="355"/>
    </row>
    <row r="855" spans="1:4" x14ac:dyDescent="0.2">
      <c r="A855" s="356"/>
      <c r="B855" s="357"/>
      <c r="C855" s="332"/>
      <c r="D855" s="355"/>
    </row>
    <row r="856" spans="1:4" x14ac:dyDescent="0.2">
      <c r="A856" s="351" t="s">
        <v>196</v>
      </c>
      <c r="B856" s="348" t="s">
        <v>197</v>
      </c>
      <c r="C856" s="352">
        <f>SUM(C857:C862)</f>
        <v>0</v>
      </c>
      <c r="D856" s="350"/>
    </row>
    <row r="857" spans="1:4" x14ac:dyDescent="0.2">
      <c r="A857" s="353" t="s">
        <v>198</v>
      </c>
      <c r="B857" s="354" t="s">
        <v>199</v>
      </c>
      <c r="C857" s="332">
        <v>0</v>
      </c>
      <c r="D857" s="355"/>
    </row>
    <row r="858" spans="1:4" x14ac:dyDescent="0.2">
      <c r="A858" s="353" t="s">
        <v>200</v>
      </c>
      <c r="B858" s="354" t="s">
        <v>201</v>
      </c>
      <c r="C858" s="332">
        <v>0</v>
      </c>
      <c r="D858" s="355"/>
    </row>
    <row r="859" spans="1:4" x14ac:dyDescent="0.2">
      <c r="A859" s="353" t="s">
        <v>202</v>
      </c>
      <c r="B859" s="354" t="s">
        <v>203</v>
      </c>
      <c r="C859" s="332">
        <v>0</v>
      </c>
      <c r="D859" s="355"/>
    </row>
    <row r="860" spans="1:4" ht="25.5" x14ac:dyDescent="0.2">
      <c r="A860" s="353" t="s">
        <v>204</v>
      </c>
      <c r="B860" s="354" t="s">
        <v>205</v>
      </c>
      <c r="C860" s="332">
        <v>0</v>
      </c>
      <c r="D860" s="355"/>
    </row>
    <row r="861" spans="1:4" x14ac:dyDescent="0.2">
      <c r="A861" s="353" t="s">
        <v>206</v>
      </c>
      <c r="B861" s="354" t="s">
        <v>207</v>
      </c>
      <c r="C861" s="332">
        <v>0</v>
      </c>
      <c r="D861" s="355"/>
    </row>
    <row r="862" spans="1:4" x14ac:dyDescent="0.2">
      <c r="A862" s="353" t="s">
        <v>208</v>
      </c>
      <c r="B862" s="354" t="s">
        <v>209</v>
      </c>
      <c r="C862" s="360">
        <v>0</v>
      </c>
      <c r="D862" s="361"/>
    </row>
    <row r="863" spans="1:4" x14ac:dyDescent="0.2">
      <c r="A863" s="362"/>
      <c r="B863" s="363"/>
      <c r="C863" s="364"/>
      <c r="D863" s="342"/>
    </row>
    <row r="864" spans="1:4" x14ac:dyDescent="0.2">
      <c r="A864" s="347">
        <v>2</v>
      </c>
      <c r="B864" s="348" t="s">
        <v>210</v>
      </c>
      <c r="C864" s="352">
        <f>SUM(C866+C873+C879+C888+C892+C898)</f>
        <v>0</v>
      </c>
      <c r="D864" s="350"/>
    </row>
    <row r="865" spans="1:4" x14ac:dyDescent="0.2">
      <c r="A865" s="347"/>
      <c r="B865" s="365"/>
      <c r="C865" s="332"/>
      <c r="D865" s="355"/>
    </row>
    <row r="866" spans="1:4" x14ac:dyDescent="0.2">
      <c r="A866" s="362" t="s">
        <v>211</v>
      </c>
      <c r="B866" s="348" t="s">
        <v>212</v>
      </c>
      <c r="C866" s="352">
        <f>SUM(C867:C871)</f>
        <v>0</v>
      </c>
      <c r="D866" s="350"/>
    </row>
    <row r="867" spans="1:4" x14ac:dyDescent="0.2">
      <c r="A867" s="353" t="s">
        <v>213</v>
      </c>
      <c r="B867" s="354" t="s">
        <v>214</v>
      </c>
      <c r="C867" s="332">
        <v>0</v>
      </c>
      <c r="D867" s="355"/>
    </row>
    <row r="868" spans="1:4" x14ac:dyDescent="0.2">
      <c r="A868" s="353" t="s">
        <v>215</v>
      </c>
      <c r="B868" s="354" t="s">
        <v>216</v>
      </c>
      <c r="C868" s="332">
        <v>0</v>
      </c>
      <c r="D868" s="355"/>
    </row>
    <row r="869" spans="1:4" x14ac:dyDescent="0.2">
      <c r="A869" s="353" t="s">
        <v>217</v>
      </c>
      <c r="B869" s="354" t="s">
        <v>218</v>
      </c>
      <c r="C869" s="332">
        <v>0</v>
      </c>
      <c r="D869" s="355"/>
    </row>
    <row r="870" spans="1:4" x14ac:dyDescent="0.2">
      <c r="A870" s="353" t="s">
        <v>219</v>
      </c>
      <c r="B870" s="354" t="s">
        <v>220</v>
      </c>
      <c r="C870" s="332">
        <v>0</v>
      </c>
      <c r="D870" s="355"/>
    </row>
    <row r="871" spans="1:4" x14ac:dyDescent="0.2">
      <c r="A871" s="353" t="s">
        <v>221</v>
      </c>
      <c r="B871" s="354" t="s">
        <v>222</v>
      </c>
      <c r="C871" s="332">
        <v>0</v>
      </c>
      <c r="D871" s="355"/>
    </row>
    <row r="872" spans="1:4" x14ac:dyDescent="0.2">
      <c r="A872" s="366"/>
      <c r="B872" s="357"/>
      <c r="C872" s="332"/>
      <c r="D872" s="355"/>
    </row>
    <row r="873" spans="1:4" ht="25.5" x14ac:dyDescent="0.2">
      <c r="A873" s="362" t="s">
        <v>223</v>
      </c>
      <c r="B873" s="348" t="s">
        <v>224</v>
      </c>
      <c r="C873" s="352">
        <f>SUM(C874:C877)</f>
        <v>0</v>
      </c>
      <c r="D873" s="350"/>
    </row>
    <row r="874" spans="1:4" x14ac:dyDescent="0.2">
      <c r="A874" s="353" t="s">
        <v>225</v>
      </c>
      <c r="B874" s="354" t="s">
        <v>226</v>
      </c>
      <c r="C874" s="332">
        <v>0</v>
      </c>
      <c r="D874" s="355"/>
    </row>
    <row r="875" spans="1:4" x14ac:dyDescent="0.2">
      <c r="A875" s="353" t="s">
        <v>227</v>
      </c>
      <c r="B875" s="354" t="s">
        <v>228</v>
      </c>
      <c r="C875" s="332">
        <v>0</v>
      </c>
      <c r="D875" s="355"/>
    </row>
    <row r="876" spans="1:4" x14ac:dyDescent="0.2">
      <c r="A876" s="353" t="s">
        <v>229</v>
      </c>
      <c r="B876" s="354" t="s">
        <v>230</v>
      </c>
      <c r="C876" s="332">
        <v>0</v>
      </c>
      <c r="D876" s="355"/>
    </row>
    <row r="877" spans="1:4" x14ac:dyDescent="0.2">
      <c r="A877" s="353" t="s">
        <v>231</v>
      </c>
      <c r="B877" s="354" t="s">
        <v>232</v>
      </c>
      <c r="C877" s="332">
        <v>0</v>
      </c>
      <c r="D877" s="355"/>
    </row>
    <row r="878" spans="1:4" x14ac:dyDescent="0.2">
      <c r="A878" s="366"/>
      <c r="B878" s="357"/>
      <c r="C878" s="332"/>
      <c r="D878" s="355"/>
    </row>
    <row r="879" spans="1:4" ht="25.5" x14ac:dyDescent="0.2">
      <c r="A879" s="362" t="s">
        <v>233</v>
      </c>
      <c r="B879" s="348" t="s">
        <v>234</v>
      </c>
      <c r="C879" s="352">
        <f>SUM(C880:C886)</f>
        <v>0</v>
      </c>
      <c r="D879" s="350"/>
    </row>
    <row r="880" spans="1:4" x14ac:dyDescent="0.2">
      <c r="A880" s="353" t="s">
        <v>235</v>
      </c>
      <c r="B880" s="354" t="s">
        <v>236</v>
      </c>
      <c r="C880" s="332">
        <v>0</v>
      </c>
      <c r="D880" s="355"/>
    </row>
    <row r="881" spans="1:4" ht="25.5" x14ac:dyDescent="0.2">
      <c r="A881" s="353" t="s">
        <v>237</v>
      </c>
      <c r="B881" s="354" t="s">
        <v>238</v>
      </c>
      <c r="C881" s="332">
        <v>0</v>
      </c>
      <c r="D881" s="355"/>
    </row>
    <row r="882" spans="1:4" x14ac:dyDescent="0.2">
      <c r="A882" s="353" t="s">
        <v>239</v>
      </c>
      <c r="B882" s="354" t="s">
        <v>240</v>
      </c>
      <c r="C882" s="332">
        <v>0</v>
      </c>
      <c r="D882" s="355"/>
    </row>
    <row r="883" spans="1:4" ht="25.5" x14ac:dyDescent="0.2">
      <c r="A883" s="353" t="s">
        <v>241</v>
      </c>
      <c r="B883" s="354" t="s">
        <v>242</v>
      </c>
      <c r="C883" s="332">
        <v>0</v>
      </c>
      <c r="D883" s="355"/>
    </row>
    <row r="884" spans="1:4" x14ac:dyDescent="0.2">
      <c r="A884" s="353" t="s">
        <v>243</v>
      </c>
      <c r="B884" s="354" t="s">
        <v>244</v>
      </c>
      <c r="C884" s="332">
        <v>0</v>
      </c>
      <c r="D884" s="355"/>
    </row>
    <row r="885" spans="1:4" x14ac:dyDescent="0.2">
      <c r="A885" s="353" t="s">
        <v>245</v>
      </c>
      <c r="B885" s="354" t="s">
        <v>246</v>
      </c>
      <c r="C885" s="332">
        <v>0</v>
      </c>
      <c r="D885" s="355"/>
    </row>
    <row r="886" spans="1:4" ht="25.5" x14ac:dyDescent="0.2">
      <c r="A886" s="353" t="s">
        <v>247</v>
      </c>
      <c r="B886" s="354" t="s">
        <v>248</v>
      </c>
      <c r="C886" s="332">
        <v>0</v>
      </c>
      <c r="D886" s="355"/>
    </row>
    <row r="887" spans="1:4" x14ac:dyDescent="0.2">
      <c r="A887" s="366"/>
      <c r="B887" s="357"/>
      <c r="C887" s="332"/>
      <c r="D887" s="355"/>
    </row>
    <row r="888" spans="1:4" ht="25.5" x14ac:dyDescent="0.2">
      <c r="A888" s="362" t="s">
        <v>249</v>
      </c>
      <c r="B888" s="348" t="s">
        <v>250</v>
      </c>
      <c r="C888" s="352">
        <f>SUM(C889:C890)</f>
        <v>0</v>
      </c>
      <c r="D888" s="350"/>
    </row>
    <row r="889" spans="1:4" x14ac:dyDescent="0.2">
      <c r="A889" s="353" t="s">
        <v>251</v>
      </c>
      <c r="B889" s="354" t="s">
        <v>252</v>
      </c>
      <c r="C889" s="332">
        <v>0</v>
      </c>
      <c r="D889" s="355"/>
    </row>
    <row r="890" spans="1:4" x14ac:dyDescent="0.2">
      <c r="A890" s="353" t="s">
        <v>253</v>
      </c>
      <c r="B890" s="354" t="s">
        <v>254</v>
      </c>
      <c r="C890" s="332">
        <v>0</v>
      </c>
      <c r="D890" s="355"/>
    </row>
    <row r="891" spans="1:4" x14ac:dyDescent="0.2">
      <c r="A891" s="366"/>
      <c r="B891" s="357"/>
      <c r="C891" s="332"/>
      <c r="D891" s="355"/>
    </row>
    <row r="892" spans="1:4" ht="25.5" x14ac:dyDescent="0.2">
      <c r="A892" s="362" t="s">
        <v>255</v>
      </c>
      <c r="B892" s="348" t="s">
        <v>256</v>
      </c>
      <c r="C892" s="352">
        <f>SUM(C893:C896)</f>
        <v>0</v>
      </c>
      <c r="D892" s="350"/>
    </row>
    <row r="893" spans="1:4" x14ac:dyDescent="0.2">
      <c r="A893" s="353" t="s">
        <v>257</v>
      </c>
      <c r="B893" s="354" t="s">
        <v>258</v>
      </c>
      <c r="C893" s="332">
        <v>0</v>
      </c>
      <c r="D893" s="355"/>
    </row>
    <row r="894" spans="1:4" x14ac:dyDescent="0.2">
      <c r="A894" s="353" t="s">
        <v>259</v>
      </c>
      <c r="B894" s="354" t="s">
        <v>260</v>
      </c>
      <c r="C894" s="332">
        <v>0</v>
      </c>
      <c r="D894" s="355"/>
    </row>
    <row r="895" spans="1:4" x14ac:dyDescent="0.2">
      <c r="A895" s="353" t="s">
        <v>261</v>
      </c>
      <c r="B895" s="354" t="s">
        <v>262</v>
      </c>
      <c r="C895" s="332">
        <v>0</v>
      </c>
      <c r="D895" s="355"/>
    </row>
    <row r="896" spans="1:4" ht="25.5" x14ac:dyDescent="0.2">
      <c r="A896" s="353" t="s">
        <v>263</v>
      </c>
      <c r="B896" s="354" t="s">
        <v>264</v>
      </c>
      <c r="C896" s="332">
        <v>0</v>
      </c>
      <c r="D896" s="355"/>
    </row>
    <row r="897" spans="1:4" x14ac:dyDescent="0.2">
      <c r="A897" s="366"/>
      <c r="B897" s="357"/>
      <c r="C897" s="332"/>
      <c r="D897" s="355"/>
    </row>
    <row r="898" spans="1:4" ht="25.5" x14ac:dyDescent="0.2">
      <c r="A898" s="362" t="s">
        <v>265</v>
      </c>
      <c r="B898" s="348" t="s">
        <v>266</v>
      </c>
      <c r="C898" s="352">
        <f>SUM(C899:C906)</f>
        <v>0</v>
      </c>
      <c r="D898" s="350"/>
    </row>
    <row r="899" spans="1:4" x14ac:dyDescent="0.2">
      <c r="A899" s="353" t="s">
        <v>267</v>
      </c>
      <c r="B899" s="354" t="s">
        <v>268</v>
      </c>
      <c r="C899" s="332"/>
      <c r="D899" s="355"/>
    </row>
    <row r="900" spans="1:4" ht="25.5" x14ac:dyDescent="0.2">
      <c r="A900" s="353" t="s">
        <v>269</v>
      </c>
      <c r="B900" s="354" t="s">
        <v>270</v>
      </c>
      <c r="C900" s="332">
        <v>0</v>
      </c>
      <c r="D900" s="355"/>
    </row>
    <row r="901" spans="1:4" x14ac:dyDescent="0.2">
      <c r="A901" s="353" t="s">
        <v>271</v>
      </c>
      <c r="B901" s="354" t="s">
        <v>272</v>
      </c>
      <c r="C901" s="332">
        <v>0</v>
      </c>
      <c r="D901" s="355"/>
    </row>
    <row r="902" spans="1:4" x14ac:dyDescent="0.2">
      <c r="A902" s="353" t="s">
        <v>273</v>
      </c>
      <c r="B902" s="354" t="s">
        <v>274</v>
      </c>
      <c r="C902" s="332">
        <v>0</v>
      </c>
      <c r="D902" s="355"/>
    </row>
    <row r="903" spans="1:4" x14ac:dyDescent="0.2">
      <c r="A903" s="353" t="s">
        <v>275</v>
      </c>
      <c r="B903" s="354" t="s">
        <v>276</v>
      </c>
      <c r="C903" s="332">
        <v>0</v>
      </c>
      <c r="D903" s="355"/>
    </row>
    <row r="904" spans="1:4" ht="25.5" x14ac:dyDescent="0.2">
      <c r="A904" s="353" t="s">
        <v>277</v>
      </c>
      <c r="B904" s="354" t="s">
        <v>278</v>
      </c>
      <c r="C904" s="332">
        <v>0</v>
      </c>
      <c r="D904" s="355"/>
    </row>
    <row r="905" spans="1:4" x14ac:dyDescent="0.2">
      <c r="A905" s="353" t="s">
        <v>279</v>
      </c>
      <c r="B905" s="354" t="s">
        <v>280</v>
      </c>
      <c r="C905" s="332">
        <v>0</v>
      </c>
      <c r="D905" s="355"/>
    </row>
    <row r="906" spans="1:4" x14ac:dyDescent="0.2">
      <c r="A906" s="353" t="s">
        <v>281</v>
      </c>
      <c r="B906" s="354" t="s">
        <v>282</v>
      </c>
      <c r="C906" s="332">
        <v>0</v>
      </c>
      <c r="D906" s="355"/>
    </row>
    <row r="907" spans="1:4" x14ac:dyDescent="0.2">
      <c r="A907" s="353"/>
      <c r="B907" s="357"/>
      <c r="C907" s="332"/>
      <c r="D907" s="355"/>
    </row>
    <row r="908" spans="1:4" x14ac:dyDescent="0.2">
      <c r="A908" s="347">
        <v>5</v>
      </c>
      <c r="B908" s="367" t="s">
        <v>283</v>
      </c>
      <c r="C908" s="352">
        <f>SUM(C910+C920+C930+C935)</f>
        <v>0</v>
      </c>
      <c r="D908" s="350"/>
    </row>
    <row r="909" spans="1:4" x14ac:dyDescent="0.2">
      <c r="A909" s="366"/>
      <c r="B909" s="357"/>
      <c r="C909" s="332"/>
      <c r="D909" s="355"/>
    </row>
    <row r="910" spans="1:4" x14ac:dyDescent="0.2">
      <c r="A910" s="368" t="s">
        <v>284</v>
      </c>
      <c r="B910" s="348" t="s">
        <v>285</v>
      </c>
      <c r="C910" s="352">
        <f>SUM(C911:C918)</f>
        <v>0</v>
      </c>
      <c r="D910" s="350"/>
    </row>
    <row r="911" spans="1:4" x14ac:dyDescent="0.2">
      <c r="A911" s="369" t="s">
        <v>286</v>
      </c>
      <c r="B911" s="354" t="s">
        <v>287</v>
      </c>
      <c r="C911" s="332">
        <v>0</v>
      </c>
      <c r="D911" s="355"/>
    </row>
    <row r="912" spans="1:4" x14ac:dyDescent="0.2">
      <c r="A912" s="369" t="s">
        <v>288</v>
      </c>
      <c r="B912" s="354" t="s">
        <v>289</v>
      </c>
      <c r="C912" s="332">
        <v>0</v>
      </c>
      <c r="D912" s="355"/>
    </row>
    <row r="913" spans="1:4" x14ac:dyDescent="0.2">
      <c r="A913" s="369" t="s">
        <v>290</v>
      </c>
      <c r="B913" s="354" t="s">
        <v>291</v>
      </c>
      <c r="C913" s="332"/>
      <c r="D913" s="355"/>
    </row>
    <row r="914" spans="1:4" x14ac:dyDescent="0.2">
      <c r="A914" s="369" t="s">
        <v>292</v>
      </c>
      <c r="B914" s="354" t="s">
        <v>293</v>
      </c>
      <c r="C914" s="332"/>
      <c r="D914" s="355"/>
    </row>
    <row r="915" spans="1:4" x14ac:dyDescent="0.2">
      <c r="A915" s="369" t="s">
        <v>294</v>
      </c>
      <c r="B915" s="354" t="s">
        <v>295</v>
      </c>
      <c r="C915" s="332"/>
      <c r="D915" s="355"/>
    </row>
    <row r="916" spans="1:4" ht="25.5" x14ac:dyDescent="0.2">
      <c r="A916" s="369" t="s">
        <v>296</v>
      </c>
      <c r="B916" s="354" t="s">
        <v>297</v>
      </c>
      <c r="C916" s="332"/>
      <c r="D916" s="355"/>
    </row>
    <row r="917" spans="1:4" ht="25.5" x14ac:dyDescent="0.2">
      <c r="A917" s="369" t="s">
        <v>298</v>
      </c>
      <c r="B917" s="354" t="s">
        <v>299</v>
      </c>
      <c r="C917" s="332"/>
      <c r="D917" s="355"/>
    </row>
    <row r="918" spans="1:4" x14ac:dyDescent="0.2">
      <c r="A918" s="369" t="s">
        <v>300</v>
      </c>
      <c r="B918" s="354" t="s">
        <v>301</v>
      </c>
      <c r="C918" s="332">
        <v>0</v>
      </c>
      <c r="D918" s="355"/>
    </row>
    <row r="919" spans="1:4" x14ac:dyDescent="0.2">
      <c r="A919" s="369"/>
      <c r="B919" s="354"/>
      <c r="C919" s="332"/>
      <c r="D919" s="355"/>
    </row>
    <row r="920" spans="1:4" ht="25.5" x14ac:dyDescent="0.2">
      <c r="A920" s="368" t="s">
        <v>302</v>
      </c>
      <c r="B920" s="348" t="s">
        <v>303</v>
      </c>
      <c r="C920" s="352">
        <f>SUM(C921:C928)</f>
        <v>0</v>
      </c>
      <c r="D920" s="350"/>
    </row>
    <row r="921" spans="1:4" x14ac:dyDescent="0.2">
      <c r="A921" s="369" t="s">
        <v>304</v>
      </c>
      <c r="B921" s="354" t="s">
        <v>305</v>
      </c>
      <c r="C921" s="332">
        <v>0</v>
      </c>
      <c r="D921" s="355"/>
    </row>
    <row r="922" spans="1:4" x14ac:dyDescent="0.2">
      <c r="A922" s="369" t="s">
        <v>306</v>
      </c>
      <c r="B922" s="354" t="s">
        <v>307</v>
      </c>
      <c r="C922" s="332">
        <v>0</v>
      </c>
      <c r="D922" s="355"/>
    </row>
    <row r="923" spans="1:4" x14ac:dyDescent="0.2">
      <c r="A923" s="369" t="s">
        <v>308</v>
      </c>
      <c r="B923" s="354" t="s">
        <v>309</v>
      </c>
      <c r="C923" s="332">
        <v>0</v>
      </c>
      <c r="D923" s="355"/>
    </row>
    <row r="924" spans="1:4" x14ac:dyDescent="0.2">
      <c r="A924" s="369" t="s">
        <v>310</v>
      </c>
      <c r="B924" s="354" t="s">
        <v>311</v>
      </c>
      <c r="C924" s="332">
        <v>0</v>
      </c>
      <c r="D924" s="355"/>
    </row>
    <row r="925" spans="1:4" x14ac:dyDescent="0.2">
      <c r="A925" s="369" t="s">
        <v>312</v>
      </c>
      <c r="B925" s="354" t="s">
        <v>313</v>
      </c>
      <c r="C925" s="332">
        <v>0</v>
      </c>
      <c r="D925" s="355"/>
    </row>
    <row r="926" spans="1:4" x14ac:dyDescent="0.2">
      <c r="A926" s="369" t="s">
        <v>314</v>
      </c>
      <c r="B926" s="354" t="s">
        <v>315</v>
      </c>
      <c r="C926" s="332">
        <v>0</v>
      </c>
      <c r="D926" s="355"/>
    </row>
    <row r="927" spans="1:4" x14ac:dyDescent="0.2">
      <c r="A927" s="369" t="s">
        <v>316</v>
      </c>
      <c r="B927" s="354" t="s">
        <v>317</v>
      </c>
      <c r="C927" s="332">
        <v>0</v>
      </c>
      <c r="D927" s="355"/>
    </row>
    <row r="928" spans="1:4" ht="25.5" x14ac:dyDescent="0.2">
      <c r="A928" s="369" t="s">
        <v>318</v>
      </c>
      <c r="B928" s="354" t="s">
        <v>319</v>
      </c>
      <c r="C928" s="332">
        <v>0</v>
      </c>
      <c r="D928" s="355"/>
    </row>
    <row r="929" spans="1:4" x14ac:dyDescent="0.2">
      <c r="A929" s="369"/>
      <c r="B929" s="354"/>
      <c r="C929" s="332"/>
      <c r="D929" s="355"/>
    </row>
    <row r="930" spans="1:4" x14ac:dyDescent="0.2">
      <c r="A930" s="368" t="s">
        <v>320</v>
      </c>
      <c r="B930" s="348" t="s">
        <v>321</v>
      </c>
      <c r="C930" s="352">
        <f>SUM(C931:C933)</f>
        <v>0</v>
      </c>
      <c r="D930" s="350"/>
    </row>
    <row r="931" spans="1:4" x14ac:dyDescent="0.2">
      <c r="A931" s="369" t="s">
        <v>322</v>
      </c>
      <c r="B931" s="354" t="s">
        <v>323</v>
      </c>
      <c r="C931" s="332">
        <v>0</v>
      </c>
      <c r="D931" s="355"/>
    </row>
    <row r="932" spans="1:4" x14ac:dyDescent="0.2">
      <c r="A932" s="369" t="s">
        <v>324</v>
      </c>
      <c r="B932" s="354" t="s">
        <v>325</v>
      </c>
      <c r="C932" s="332">
        <v>0</v>
      </c>
      <c r="D932" s="355"/>
    </row>
    <row r="933" spans="1:4" x14ac:dyDescent="0.2">
      <c r="A933" s="369" t="s">
        <v>326</v>
      </c>
      <c r="B933" s="354" t="s">
        <v>327</v>
      </c>
      <c r="C933" s="332">
        <v>0</v>
      </c>
      <c r="D933" s="355"/>
    </row>
    <row r="934" spans="1:4" x14ac:dyDescent="0.2">
      <c r="A934" s="369"/>
      <c r="B934" s="354"/>
      <c r="C934" s="332"/>
      <c r="D934" s="355"/>
    </row>
    <row r="935" spans="1:4" x14ac:dyDescent="0.2">
      <c r="A935" s="368" t="s">
        <v>328</v>
      </c>
      <c r="B935" s="348" t="s">
        <v>329</v>
      </c>
      <c r="C935" s="352">
        <f>SUM(C936:C939)</f>
        <v>0</v>
      </c>
      <c r="D935" s="350"/>
    </row>
    <row r="936" spans="1:4" x14ac:dyDescent="0.2">
      <c r="A936" s="369" t="s">
        <v>330</v>
      </c>
      <c r="B936" s="354" t="s">
        <v>331</v>
      </c>
      <c r="C936" s="332">
        <v>0</v>
      </c>
      <c r="D936" s="355"/>
    </row>
    <row r="937" spans="1:4" x14ac:dyDescent="0.2">
      <c r="A937" s="369" t="s">
        <v>332</v>
      </c>
      <c r="B937" s="354" t="s">
        <v>333</v>
      </c>
      <c r="C937" s="332">
        <v>0</v>
      </c>
      <c r="D937" s="355"/>
    </row>
    <row r="938" spans="1:4" x14ac:dyDescent="0.2">
      <c r="A938" s="369" t="s">
        <v>334</v>
      </c>
      <c r="B938" s="354" t="s">
        <v>335</v>
      </c>
      <c r="C938" s="332">
        <v>0</v>
      </c>
      <c r="D938" s="355"/>
    </row>
    <row r="939" spans="1:4" x14ac:dyDescent="0.2">
      <c r="A939" s="369" t="s">
        <v>336</v>
      </c>
      <c r="B939" s="354" t="s">
        <v>337</v>
      </c>
      <c r="C939" s="332">
        <v>0</v>
      </c>
      <c r="D939" s="355"/>
    </row>
    <row r="941" spans="1:4" ht="62.25" customHeight="1" x14ac:dyDescent="0.2">
      <c r="A941" s="372" t="str">
        <f>'5. Vigilancia  '!B37</f>
        <v>Medidas minimizadoras del riesgo</v>
      </c>
      <c r="B941" s="340" t="s">
        <v>74</v>
      </c>
      <c r="C941" s="332">
        <f>SUM(C943,C1019,C1063)</f>
        <v>0</v>
      </c>
      <c r="D941" s="342"/>
    </row>
    <row r="942" spans="1:4" x14ac:dyDescent="0.2">
      <c r="A942" s="343" t="s">
        <v>75</v>
      </c>
      <c r="B942" s="344" t="s">
        <v>76</v>
      </c>
      <c r="C942" s="345" t="s">
        <v>77</v>
      </c>
      <c r="D942" s="346" t="s">
        <v>78</v>
      </c>
    </row>
    <row r="943" spans="1:4" x14ac:dyDescent="0.2">
      <c r="A943" s="347">
        <v>1</v>
      </c>
      <c r="B943" s="348" t="s">
        <v>79</v>
      </c>
      <c r="C943" s="349">
        <f>SUM(C945,C952,C959,C968,C977,C982,C989,C994,C1005,C1011)</f>
        <v>0</v>
      </c>
      <c r="D943" s="350"/>
    </row>
    <row r="944" spans="1:4" x14ac:dyDescent="0.2">
      <c r="A944" s="347"/>
      <c r="B944" s="365"/>
      <c r="C944" s="352"/>
      <c r="D944" s="350"/>
    </row>
    <row r="945" spans="1:4" x14ac:dyDescent="0.2">
      <c r="A945" s="351" t="s">
        <v>81</v>
      </c>
      <c r="B945" s="348" t="s">
        <v>82</v>
      </c>
      <c r="C945" s="352">
        <f>SUM(C946:C950)</f>
        <v>0</v>
      </c>
      <c r="D945" s="350"/>
    </row>
    <row r="946" spans="1:4" x14ac:dyDescent="0.2">
      <c r="A946" s="353" t="s">
        <v>83</v>
      </c>
      <c r="B946" s="354" t="s">
        <v>84</v>
      </c>
      <c r="C946" s="332">
        <v>0</v>
      </c>
      <c r="D946" s="355"/>
    </row>
    <row r="947" spans="1:4" ht="25.5" x14ac:dyDescent="0.2">
      <c r="A947" s="353" t="s">
        <v>85</v>
      </c>
      <c r="B947" s="354" t="s">
        <v>86</v>
      </c>
      <c r="C947" s="332">
        <v>0</v>
      </c>
      <c r="D947" s="355"/>
    </row>
    <row r="948" spans="1:4" x14ac:dyDescent="0.2">
      <c r="A948" s="353" t="s">
        <v>87</v>
      </c>
      <c r="B948" s="354" t="s">
        <v>88</v>
      </c>
      <c r="C948" s="332">
        <v>0</v>
      </c>
      <c r="D948" s="355"/>
    </row>
    <row r="949" spans="1:4" ht="25.5" x14ac:dyDescent="0.2">
      <c r="A949" s="353" t="s">
        <v>89</v>
      </c>
      <c r="B949" s="354" t="s">
        <v>90</v>
      </c>
      <c r="C949" s="332">
        <v>0</v>
      </c>
      <c r="D949" s="355"/>
    </row>
    <row r="950" spans="1:4" x14ac:dyDescent="0.2">
      <c r="A950" s="353" t="s">
        <v>91</v>
      </c>
      <c r="B950" s="354" t="s">
        <v>92</v>
      </c>
      <c r="C950" s="332">
        <v>0</v>
      </c>
      <c r="D950" s="355"/>
    </row>
    <row r="951" spans="1:4" x14ac:dyDescent="0.2">
      <c r="A951" s="356"/>
      <c r="B951" s="357"/>
      <c r="C951" s="332"/>
      <c r="D951" s="355"/>
    </row>
    <row r="952" spans="1:4" x14ac:dyDescent="0.2">
      <c r="A952" s="351" t="s">
        <v>93</v>
      </c>
      <c r="B952" s="348" t="s">
        <v>94</v>
      </c>
      <c r="C952" s="352">
        <f>SUM(C953:C957)</f>
        <v>0</v>
      </c>
      <c r="D952" s="350"/>
    </row>
    <row r="953" spans="1:4" x14ac:dyDescent="0.2">
      <c r="A953" s="353" t="s">
        <v>95</v>
      </c>
      <c r="B953" s="354" t="s">
        <v>96</v>
      </c>
      <c r="C953" s="332">
        <v>0</v>
      </c>
      <c r="D953" s="355"/>
    </row>
    <row r="954" spans="1:4" x14ac:dyDescent="0.2">
      <c r="A954" s="353" t="s">
        <v>97</v>
      </c>
      <c r="B954" s="354" t="s">
        <v>98</v>
      </c>
      <c r="C954" s="332">
        <v>0</v>
      </c>
      <c r="D954" s="355"/>
    </row>
    <row r="955" spans="1:4" x14ac:dyDescent="0.2">
      <c r="A955" s="353" t="s">
        <v>99</v>
      </c>
      <c r="B955" s="354" t="s">
        <v>100</v>
      </c>
      <c r="C955" s="332">
        <v>0</v>
      </c>
      <c r="D955" s="355"/>
    </row>
    <row r="956" spans="1:4" x14ac:dyDescent="0.2">
      <c r="A956" s="353" t="s">
        <v>101</v>
      </c>
      <c r="B956" s="354" t="s">
        <v>102</v>
      </c>
      <c r="C956" s="332">
        <v>0</v>
      </c>
      <c r="D956" s="355"/>
    </row>
    <row r="957" spans="1:4" x14ac:dyDescent="0.2">
      <c r="A957" s="353" t="s">
        <v>103</v>
      </c>
      <c r="B957" s="354" t="s">
        <v>104</v>
      </c>
      <c r="C957" s="332">
        <v>0</v>
      </c>
      <c r="D957" s="355"/>
    </row>
    <row r="958" spans="1:4" x14ac:dyDescent="0.2">
      <c r="A958" s="356"/>
      <c r="B958" s="357"/>
      <c r="C958" s="352"/>
      <c r="D958" s="350"/>
    </row>
    <row r="959" spans="1:4" ht="25.5" x14ac:dyDescent="0.2">
      <c r="A959" s="351" t="s">
        <v>105</v>
      </c>
      <c r="B959" s="358" t="s">
        <v>106</v>
      </c>
      <c r="C959" s="352">
        <f>SUM(C960:C966)</f>
        <v>0</v>
      </c>
      <c r="D959" s="350"/>
    </row>
    <row r="960" spans="1:4" x14ac:dyDescent="0.2">
      <c r="A960" s="353" t="s">
        <v>107</v>
      </c>
      <c r="B960" s="354" t="s">
        <v>108</v>
      </c>
      <c r="C960" s="332">
        <v>0</v>
      </c>
      <c r="D960" s="355"/>
    </row>
    <row r="961" spans="1:4" x14ac:dyDescent="0.2">
      <c r="A961" s="353" t="s">
        <v>109</v>
      </c>
      <c r="B961" s="354" t="s">
        <v>110</v>
      </c>
      <c r="C961" s="332">
        <v>0</v>
      </c>
      <c r="D961" s="355"/>
    </row>
    <row r="962" spans="1:4" x14ac:dyDescent="0.2">
      <c r="A962" s="353" t="s">
        <v>111</v>
      </c>
      <c r="B962" s="354" t="s">
        <v>112</v>
      </c>
      <c r="C962" s="332"/>
      <c r="D962" s="355"/>
    </row>
    <row r="963" spans="1:4" x14ac:dyDescent="0.2">
      <c r="A963" s="353" t="s">
        <v>113</v>
      </c>
      <c r="B963" s="354" t="s">
        <v>114</v>
      </c>
      <c r="C963" s="332">
        <v>0</v>
      </c>
      <c r="D963" s="355"/>
    </row>
    <row r="964" spans="1:4" x14ac:dyDescent="0.2">
      <c r="A964" s="353" t="s">
        <v>115</v>
      </c>
      <c r="B964" s="354" t="s">
        <v>116</v>
      </c>
      <c r="C964" s="332">
        <v>0</v>
      </c>
      <c r="D964" s="355"/>
    </row>
    <row r="965" spans="1:4" ht="25.5" x14ac:dyDescent="0.2">
      <c r="A965" s="353" t="s">
        <v>117</v>
      </c>
      <c r="B965" s="354" t="s">
        <v>118</v>
      </c>
      <c r="C965" s="332">
        <v>0</v>
      </c>
      <c r="D965" s="355"/>
    </row>
    <row r="966" spans="1:4" ht="25.5" x14ac:dyDescent="0.2">
      <c r="A966" s="353" t="s">
        <v>119</v>
      </c>
      <c r="B966" s="354" t="s">
        <v>120</v>
      </c>
      <c r="C966" s="332">
        <v>0</v>
      </c>
      <c r="D966" s="355"/>
    </row>
    <row r="967" spans="1:4" x14ac:dyDescent="0.2">
      <c r="A967" s="356"/>
      <c r="B967" s="357"/>
      <c r="C967" s="332"/>
      <c r="D967" s="355"/>
    </row>
    <row r="968" spans="1:4" x14ac:dyDescent="0.2">
      <c r="A968" s="351" t="s">
        <v>121</v>
      </c>
      <c r="B968" s="348" t="s">
        <v>122</v>
      </c>
      <c r="C968" s="352">
        <f>SUM(C969:C975)</f>
        <v>0</v>
      </c>
      <c r="D968" s="350"/>
    </row>
    <row r="969" spans="1:4" x14ac:dyDescent="0.2">
      <c r="A969" s="353" t="s">
        <v>123</v>
      </c>
      <c r="B969" s="354" t="s">
        <v>124</v>
      </c>
      <c r="C969" s="332">
        <v>0</v>
      </c>
      <c r="D969" s="355"/>
    </row>
    <row r="970" spans="1:4" x14ac:dyDescent="0.2">
      <c r="A970" s="353" t="s">
        <v>125</v>
      </c>
      <c r="B970" s="354" t="s">
        <v>126</v>
      </c>
      <c r="C970" s="332">
        <v>0</v>
      </c>
      <c r="D970" s="355"/>
    </row>
    <row r="971" spans="1:4" x14ac:dyDescent="0.2">
      <c r="A971" s="353" t="s">
        <v>127</v>
      </c>
      <c r="B971" s="354" t="s">
        <v>128</v>
      </c>
      <c r="C971" s="332">
        <v>0</v>
      </c>
      <c r="D971" s="355"/>
    </row>
    <row r="972" spans="1:4" ht="25.5" x14ac:dyDescent="0.2">
      <c r="A972" s="353" t="s">
        <v>129</v>
      </c>
      <c r="B972" s="354" t="s">
        <v>130</v>
      </c>
      <c r="C972" s="332">
        <v>0</v>
      </c>
      <c r="D972" s="355"/>
    </row>
    <row r="973" spans="1:4" ht="25.5" x14ac:dyDescent="0.2">
      <c r="A973" s="353" t="s">
        <v>131</v>
      </c>
      <c r="B973" s="354" t="s">
        <v>132</v>
      </c>
      <c r="C973" s="332">
        <v>0</v>
      </c>
      <c r="D973" s="355"/>
    </row>
    <row r="974" spans="1:4" x14ac:dyDescent="0.2">
      <c r="A974" s="353" t="s">
        <v>133</v>
      </c>
      <c r="B974" s="354" t="s">
        <v>134</v>
      </c>
      <c r="C974" s="332">
        <v>0</v>
      </c>
      <c r="D974" s="355"/>
    </row>
    <row r="975" spans="1:4" x14ac:dyDescent="0.2">
      <c r="A975" s="353" t="s">
        <v>135</v>
      </c>
      <c r="B975" s="354" t="s">
        <v>136</v>
      </c>
      <c r="C975" s="332"/>
      <c r="D975" s="355"/>
    </row>
    <row r="976" spans="1:4" x14ac:dyDescent="0.2">
      <c r="A976" s="356"/>
      <c r="B976" s="357"/>
      <c r="C976" s="332"/>
      <c r="D976" s="355"/>
    </row>
    <row r="977" spans="1:4" x14ac:dyDescent="0.2">
      <c r="A977" s="351" t="s">
        <v>137</v>
      </c>
      <c r="B977" s="348" t="s">
        <v>138</v>
      </c>
      <c r="C977" s="352">
        <f>SUM(C978++C979+C980)</f>
        <v>0</v>
      </c>
      <c r="D977" s="350"/>
    </row>
    <row r="978" spans="1:4" x14ac:dyDescent="0.2">
      <c r="A978" s="353" t="s">
        <v>139</v>
      </c>
      <c r="B978" s="354" t="s">
        <v>140</v>
      </c>
      <c r="C978" s="332">
        <v>0</v>
      </c>
      <c r="D978" s="355"/>
    </row>
    <row r="979" spans="1:4" x14ac:dyDescent="0.2">
      <c r="A979" s="353" t="s">
        <v>141</v>
      </c>
      <c r="B979" s="354" t="s">
        <v>142</v>
      </c>
      <c r="C979" s="332">
        <v>0</v>
      </c>
      <c r="D979" s="355"/>
    </row>
    <row r="980" spans="1:4" x14ac:dyDescent="0.2">
      <c r="A980" s="353" t="s">
        <v>143</v>
      </c>
      <c r="B980" s="354" t="s">
        <v>144</v>
      </c>
      <c r="C980" s="332">
        <v>0</v>
      </c>
      <c r="D980" s="355"/>
    </row>
    <row r="981" spans="1:4" x14ac:dyDescent="0.2">
      <c r="A981" s="356"/>
      <c r="B981" s="357"/>
      <c r="C981" s="332"/>
      <c r="D981" s="355"/>
    </row>
    <row r="982" spans="1:4" ht="25.5" x14ac:dyDescent="0.2">
      <c r="A982" s="351" t="s">
        <v>145</v>
      </c>
      <c r="B982" s="348" t="s">
        <v>146</v>
      </c>
      <c r="C982" s="352">
        <f>SUM(C983+C986+C987)</f>
        <v>0</v>
      </c>
      <c r="D982" s="350"/>
    </row>
    <row r="983" spans="1:4" x14ac:dyDescent="0.2">
      <c r="A983" s="353" t="s">
        <v>147</v>
      </c>
      <c r="B983" s="357" t="s">
        <v>148</v>
      </c>
      <c r="C983" s="352">
        <f>SUM(C984:C985)</f>
        <v>0</v>
      </c>
      <c r="D983" s="350"/>
    </row>
    <row r="984" spans="1:4" x14ac:dyDescent="0.2">
      <c r="A984" s="356" t="s">
        <v>149</v>
      </c>
      <c r="B984" s="357" t="s">
        <v>150</v>
      </c>
      <c r="C984" s="332">
        <v>0</v>
      </c>
      <c r="D984" s="355"/>
    </row>
    <row r="985" spans="1:4" ht="25.5" x14ac:dyDescent="0.2">
      <c r="A985" s="356" t="s">
        <v>151</v>
      </c>
      <c r="B985" s="357" t="s">
        <v>152</v>
      </c>
      <c r="C985" s="332">
        <v>0</v>
      </c>
      <c r="D985" s="355"/>
    </row>
    <row r="986" spans="1:4" x14ac:dyDescent="0.2">
      <c r="A986" s="353" t="s">
        <v>153</v>
      </c>
      <c r="B986" s="354" t="s">
        <v>154</v>
      </c>
      <c r="C986" s="332">
        <v>0</v>
      </c>
      <c r="D986" s="355"/>
    </row>
    <row r="987" spans="1:4" x14ac:dyDescent="0.2">
      <c r="A987" s="353" t="s">
        <v>155</v>
      </c>
      <c r="B987" s="354" t="s">
        <v>156</v>
      </c>
      <c r="C987" s="332">
        <v>0</v>
      </c>
      <c r="D987" s="355"/>
    </row>
    <row r="988" spans="1:4" x14ac:dyDescent="0.2">
      <c r="A988" s="356"/>
      <c r="B988" s="357"/>
      <c r="C988" s="332"/>
      <c r="D988" s="355"/>
    </row>
    <row r="989" spans="1:4" x14ac:dyDescent="0.2">
      <c r="A989" s="351" t="s">
        <v>157</v>
      </c>
      <c r="B989" s="348" t="s">
        <v>158</v>
      </c>
      <c r="C989" s="349" t="s">
        <v>159</v>
      </c>
      <c r="D989" s="350"/>
    </row>
    <row r="990" spans="1:4" x14ac:dyDescent="0.2">
      <c r="A990" s="353" t="s">
        <v>160</v>
      </c>
      <c r="B990" s="354" t="s">
        <v>161</v>
      </c>
      <c r="C990" s="359" t="s">
        <v>159</v>
      </c>
      <c r="D990" s="355"/>
    </row>
    <row r="991" spans="1:4" x14ac:dyDescent="0.2">
      <c r="A991" s="353" t="s">
        <v>162</v>
      </c>
      <c r="B991" s="354" t="s">
        <v>163</v>
      </c>
      <c r="C991" s="332">
        <v>0</v>
      </c>
      <c r="D991" s="355"/>
    </row>
    <row r="992" spans="1:4" x14ac:dyDescent="0.2">
      <c r="A992" s="353" t="s">
        <v>164</v>
      </c>
      <c r="B992" s="354" t="s">
        <v>165</v>
      </c>
      <c r="C992" s="332">
        <v>0</v>
      </c>
      <c r="D992" s="355"/>
    </row>
    <row r="993" spans="1:4" x14ac:dyDescent="0.2">
      <c r="A993" s="356"/>
      <c r="B993" s="357"/>
      <c r="C993" s="332"/>
      <c r="D993" s="355"/>
    </row>
    <row r="994" spans="1:4" x14ac:dyDescent="0.2">
      <c r="A994" s="351" t="s">
        <v>166</v>
      </c>
      <c r="B994" s="348" t="s">
        <v>167</v>
      </c>
      <c r="C994" s="352">
        <f>SUM(C995:C1003)</f>
        <v>0</v>
      </c>
      <c r="D994" s="350"/>
    </row>
    <row r="995" spans="1:4" x14ac:dyDescent="0.2">
      <c r="A995" s="353" t="s">
        <v>168</v>
      </c>
      <c r="B995" s="354" t="s">
        <v>169</v>
      </c>
      <c r="C995" s="332">
        <v>0</v>
      </c>
      <c r="D995" s="355"/>
    </row>
    <row r="996" spans="1:4" x14ac:dyDescent="0.2">
      <c r="A996" s="353" t="s">
        <v>170</v>
      </c>
      <c r="B996" s="354" t="s">
        <v>171</v>
      </c>
      <c r="C996" s="332">
        <v>0</v>
      </c>
      <c r="D996" s="355"/>
    </row>
    <row r="997" spans="1:4" x14ac:dyDescent="0.2">
      <c r="A997" s="353" t="s">
        <v>172</v>
      </c>
      <c r="B997" s="354" t="s">
        <v>173</v>
      </c>
      <c r="C997" s="332">
        <v>0</v>
      </c>
      <c r="D997" s="355"/>
    </row>
    <row r="998" spans="1:4" ht="25.5" x14ac:dyDescent="0.2">
      <c r="A998" s="353" t="s">
        <v>174</v>
      </c>
      <c r="B998" s="354" t="s">
        <v>175</v>
      </c>
      <c r="C998" s="332">
        <v>0</v>
      </c>
      <c r="D998" s="355"/>
    </row>
    <row r="999" spans="1:4" ht="25.5" x14ac:dyDescent="0.2">
      <c r="A999" s="353" t="s">
        <v>176</v>
      </c>
      <c r="B999" s="354" t="s">
        <v>177</v>
      </c>
      <c r="C999" s="332">
        <v>0</v>
      </c>
      <c r="D999" s="355"/>
    </row>
    <row r="1000" spans="1:4" ht="25.5" x14ac:dyDescent="0.2">
      <c r="A1000" s="353" t="s">
        <v>178</v>
      </c>
      <c r="B1000" s="354" t="s">
        <v>179</v>
      </c>
      <c r="C1000" s="332">
        <v>0</v>
      </c>
      <c r="D1000" s="355"/>
    </row>
    <row r="1001" spans="1:4" x14ac:dyDescent="0.2">
      <c r="A1001" s="353" t="s">
        <v>180</v>
      </c>
      <c r="B1001" s="354" t="s">
        <v>181</v>
      </c>
      <c r="C1001" s="332">
        <v>0</v>
      </c>
      <c r="D1001" s="355"/>
    </row>
    <row r="1002" spans="1:4" ht="25.5" x14ac:dyDescent="0.2">
      <c r="A1002" s="353" t="s">
        <v>182</v>
      </c>
      <c r="B1002" s="354" t="s">
        <v>183</v>
      </c>
      <c r="C1002" s="332">
        <v>0</v>
      </c>
      <c r="D1002" s="355"/>
    </row>
    <row r="1003" spans="1:4" ht="25.5" x14ac:dyDescent="0.2">
      <c r="A1003" s="353" t="s">
        <v>184</v>
      </c>
      <c r="B1003" s="354" t="s">
        <v>185</v>
      </c>
      <c r="C1003" s="332">
        <v>0</v>
      </c>
      <c r="D1003" s="355"/>
    </row>
    <row r="1004" spans="1:4" x14ac:dyDescent="0.2">
      <c r="A1004" s="356"/>
      <c r="B1004" s="357"/>
      <c r="C1004" s="332"/>
      <c r="D1004" s="355"/>
    </row>
    <row r="1005" spans="1:4" x14ac:dyDescent="0.2">
      <c r="A1005" s="351" t="s">
        <v>186</v>
      </c>
      <c r="B1005" s="348" t="s">
        <v>187</v>
      </c>
      <c r="C1005" s="352">
        <f>SUM(C1006:C1009)</f>
        <v>0</v>
      </c>
      <c r="D1005" s="350"/>
    </row>
    <row r="1006" spans="1:4" x14ac:dyDescent="0.2">
      <c r="A1006" s="353" t="s">
        <v>188</v>
      </c>
      <c r="B1006" s="354" t="s">
        <v>189</v>
      </c>
      <c r="C1006" s="332">
        <v>0</v>
      </c>
      <c r="D1006" s="355"/>
    </row>
    <row r="1007" spans="1:4" x14ac:dyDescent="0.2">
      <c r="A1007" s="353" t="s">
        <v>190</v>
      </c>
      <c r="B1007" s="354" t="s">
        <v>191</v>
      </c>
      <c r="C1007" s="332">
        <v>0</v>
      </c>
      <c r="D1007" s="355"/>
    </row>
    <row r="1008" spans="1:4" x14ac:dyDescent="0.2">
      <c r="A1008" s="353" t="s">
        <v>192</v>
      </c>
      <c r="B1008" s="354" t="s">
        <v>193</v>
      </c>
      <c r="C1008" s="332">
        <v>0</v>
      </c>
      <c r="D1008" s="355"/>
    </row>
    <row r="1009" spans="1:4" x14ac:dyDescent="0.2">
      <c r="A1009" s="353" t="s">
        <v>194</v>
      </c>
      <c r="B1009" s="354" t="s">
        <v>195</v>
      </c>
      <c r="C1009" s="332">
        <v>0</v>
      </c>
      <c r="D1009" s="355"/>
    </row>
    <row r="1010" spans="1:4" x14ac:dyDescent="0.2">
      <c r="A1010" s="356"/>
      <c r="B1010" s="357"/>
      <c r="C1010" s="332"/>
      <c r="D1010" s="355"/>
    </row>
    <row r="1011" spans="1:4" x14ac:dyDescent="0.2">
      <c r="A1011" s="351" t="s">
        <v>196</v>
      </c>
      <c r="B1011" s="348" t="s">
        <v>197</v>
      </c>
      <c r="C1011" s="352">
        <f>SUM(C1012:C1017)</f>
        <v>0</v>
      </c>
      <c r="D1011" s="350"/>
    </row>
    <row r="1012" spans="1:4" x14ac:dyDescent="0.2">
      <c r="A1012" s="353" t="s">
        <v>198</v>
      </c>
      <c r="B1012" s="354" t="s">
        <v>199</v>
      </c>
      <c r="C1012" s="332">
        <v>0</v>
      </c>
      <c r="D1012" s="355"/>
    </row>
    <row r="1013" spans="1:4" x14ac:dyDescent="0.2">
      <c r="A1013" s="353" t="s">
        <v>200</v>
      </c>
      <c r="B1013" s="354" t="s">
        <v>201</v>
      </c>
      <c r="C1013" s="332">
        <v>0</v>
      </c>
      <c r="D1013" s="355"/>
    </row>
    <row r="1014" spans="1:4" x14ac:dyDescent="0.2">
      <c r="A1014" s="353" t="s">
        <v>202</v>
      </c>
      <c r="B1014" s="354" t="s">
        <v>203</v>
      </c>
      <c r="C1014" s="332">
        <v>0</v>
      </c>
      <c r="D1014" s="355"/>
    </row>
    <row r="1015" spans="1:4" ht="25.5" x14ac:dyDescent="0.2">
      <c r="A1015" s="353" t="s">
        <v>204</v>
      </c>
      <c r="B1015" s="354" t="s">
        <v>205</v>
      </c>
      <c r="C1015" s="332">
        <v>0</v>
      </c>
      <c r="D1015" s="355"/>
    </row>
    <row r="1016" spans="1:4" x14ac:dyDescent="0.2">
      <c r="A1016" s="353" t="s">
        <v>206</v>
      </c>
      <c r="B1016" s="354" t="s">
        <v>207</v>
      </c>
      <c r="C1016" s="332">
        <v>0</v>
      </c>
      <c r="D1016" s="355"/>
    </row>
    <row r="1017" spans="1:4" x14ac:dyDescent="0.2">
      <c r="A1017" s="353" t="s">
        <v>208</v>
      </c>
      <c r="B1017" s="354" t="s">
        <v>209</v>
      </c>
      <c r="C1017" s="360">
        <v>0</v>
      </c>
      <c r="D1017" s="361"/>
    </row>
    <row r="1018" spans="1:4" x14ac:dyDescent="0.2">
      <c r="A1018" s="362"/>
      <c r="B1018" s="363"/>
      <c r="C1018" s="364"/>
      <c r="D1018" s="342"/>
    </row>
    <row r="1019" spans="1:4" x14ac:dyDescent="0.2">
      <c r="A1019" s="347">
        <v>2</v>
      </c>
      <c r="B1019" s="348" t="s">
        <v>210</v>
      </c>
      <c r="C1019" s="352">
        <f>SUM(C1021+C1028+C1034+C1043+C1047+C1053)</f>
        <v>0</v>
      </c>
      <c r="D1019" s="350"/>
    </row>
    <row r="1020" spans="1:4" x14ac:dyDescent="0.2">
      <c r="A1020" s="347"/>
      <c r="B1020" s="365"/>
      <c r="C1020" s="332"/>
      <c r="D1020" s="355"/>
    </row>
    <row r="1021" spans="1:4" x14ac:dyDescent="0.2">
      <c r="A1021" s="362" t="s">
        <v>211</v>
      </c>
      <c r="B1021" s="348" t="s">
        <v>212</v>
      </c>
      <c r="C1021" s="352">
        <f>SUM(C1022:C1026)</f>
        <v>0</v>
      </c>
      <c r="D1021" s="350"/>
    </row>
    <row r="1022" spans="1:4" x14ac:dyDescent="0.2">
      <c r="A1022" s="353" t="s">
        <v>213</v>
      </c>
      <c r="B1022" s="354" t="s">
        <v>214</v>
      </c>
      <c r="C1022" s="332">
        <v>0</v>
      </c>
      <c r="D1022" s="355"/>
    </row>
    <row r="1023" spans="1:4" x14ac:dyDescent="0.2">
      <c r="A1023" s="353" t="s">
        <v>215</v>
      </c>
      <c r="B1023" s="354" t="s">
        <v>216</v>
      </c>
      <c r="C1023" s="332">
        <v>0</v>
      </c>
      <c r="D1023" s="355"/>
    </row>
    <row r="1024" spans="1:4" x14ac:dyDescent="0.2">
      <c r="A1024" s="353" t="s">
        <v>217</v>
      </c>
      <c r="B1024" s="354" t="s">
        <v>218</v>
      </c>
      <c r="C1024" s="332">
        <v>0</v>
      </c>
      <c r="D1024" s="355"/>
    </row>
    <row r="1025" spans="1:4" x14ac:dyDescent="0.2">
      <c r="A1025" s="353" t="s">
        <v>219</v>
      </c>
      <c r="B1025" s="354" t="s">
        <v>220</v>
      </c>
      <c r="C1025" s="332">
        <v>0</v>
      </c>
      <c r="D1025" s="355"/>
    </row>
    <row r="1026" spans="1:4" x14ac:dyDescent="0.2">
      <c r="A1026" s="353" t="s">
        <v>221</v>
      </c>
      <c r="B1026" s="354" t="s">
        <v>222</v>
      </c>
      <c r="C1026" s="332">
        <v>0</v>
      </c>
      <c r="D1026" s="355"/>
    </row>
    <row r="1027" spans="1:4" x14ac:dyDescent="0.2">
      <c r="A1027" s="366"/>
      <c r="B1027" s="357"/>
      <c r="C1027" s="332"/>
      <c r="D1027" s="355"/>
    </row>
    <row r="1028" spans="1:4" ht="25.5" x14ac:dyDescent="0.2">
      <c r="A1028" s="362" t="s">
        <v>223</v>
      </c>
      <c r="B1028" s="348" t="s">
        <v>224</v>
      </c>
      <c r="C1028" s="352">
        <f>SUM(C1029:C1032)</f>
        <v>0</v>
      </c>
      <c r="D1028" s="350"/>
    </row>
    <row r="1029" spans="1:4" x14ac:dyDescent="0.2">
      <c r="A1029" s="353" t="s">
        <v>225</v>
      </c>
      <c r="B1029" s="354" t="s">
        <v>226</v>
      </c>
      <c r="C1029" s="332">
        <v>0</v>
      </c>
      <c r="D1029" s="355"/>
    </row>
    <row r="1030" spans="1:4" x14ac:dyDescent="0.2">
      <c r="A1030" s="353" t="s">
        <v>227</v>
      </c>
      <c r="B1030" s="354" t="s">
        <v>228</v>
      </c>
      <c r="C1030" s="332">
        <v>0</v>
      </c>
      <c r="D1030" s="355"/>
    </row>
    <row r="1031" spans="1:4" x14ac:dyDescent="0.2">
      <c r="A1031" s="353" t="s">
        <v>229</v>
      </c>
      <c r="B1031" s="354" t="s">
        <v>230</v>
      </c>
      <c r="C1031" s="332">
        <v>0</v>
      </c>
      <c r="D1031" s="355"/>
    </row>
    <row r="1032" spans="1:4" x14ac:dyDescent="0.2">
      <c r="A1032" s="353" t="s">
        <v>231</v>
      </c>
      <c r="B1032" s="354" t="s">
        <v>232</v>
      </c>
      <c r="C1032" s="332">
        <v>0</v>
      </c>
      <c r="D1032" s="355"/>
    </row>
    <row r="1033" spans="1:4" x14ac:dyDescent="0.2">
      <c r="A1033" s="366"/>
      <c r="B1033" s="357"/>
      <c r="C1033" s="332"/>
      <c r="D1033" s="355"/>
    </row>
    <row r="1034" spans="1:4" ht="25.5" x14ac:dyDescent="0.2">
      <c r="A1034" s="362" t="s">
        <v>233</v>
      </c>
      <c r="B1034" s="348" t="s">
        <v>234</v>
      </c>
      <c r="C1034" s="352">
        <f>SUM(C1035:C1041)</f>
        <v>0</v>
      </c>
      <c r="D1034" s="350"/>
    </row>
    <row r="1035" spans="1:4" x14ac:dyDescent="0.2">
      <c r="A1035" s="353" t="s">
        <v>235</v>
      </c>
      <c r="B1035" s="354" t="s">
        <v>236</v>
      </c>
      <c r="C1035" s="332">
        <v>0</v>
      </c>
      <c r="D1035" s="355"/>
    </row>
    <row r="1036" spans="1:4" ht="25.5" x14ac:dyDescent="0.2">
      <c r="A1036" s="353" t="s">
        <v>237</v>
      </c>
      <c r="B1036" s="354" t="s">
        <v>238</v>
      </c>
      <c r="C1036" s="332">
        <v>0</v>
      </c>
      <c r="D1036" s="355"/>
    </row>
    <row r="1037" spans="1:4" x14ac:dyDescent="0.2">
      <c r="A1037" s="353" t="s">
        <v>239</v>
      </c>
      <c r="B1037" s="354" t="s">
        <v>240</v>
      </c>
      <c r="C1037" s="332">
        <v>0</v>
      </c>
      <c r="D1037" s="355"/>
    </row>
    <row r="1038" spans="1:4" ht="25.5" x14ac:dyDescent="0.2">
      <c r="A1038" s="353" t="s">
        <v>241</v>
      </c>
      <c r="B1038" s="354" t="s">
        <v>242</v>
      </c>
      <c r="C1038" s="332">
        <v>0</v>
      </c>
      <c r="D1038" s="355"/>
    </row>
    <row r="1039" spans="1:4" x14ac:dyDescent="0.2">
      <c r="A1039" s="353" t="s">
        <v>243</v>
      </c>
      <c r="B1039" s="354" t="s">
        <v>244</v>
      </c>
      <c r="C1039" s="332">
        <v>0</v>
      </c>
      <c r="D1039" s="355"/>
    </row>
    <row r="1040" spans="1:4" x14ac:dyDescent="0.2">
      <c r="A1040" s="353" t="s">
        <v>245</v>
      </c>
      <c r="B1040" s="354" t="s">
        <v>246</v>
      </c>
      <c r="C1040" s="332">
        <v>0</v>
      </c>
      <c r="D1040" s="355"/>
    </row>
    <row r="1041" spans="1:4" ht="25.5" x14ac:dyDescent="0.2">
      <c r="A1041" s="353" t="s">
        <v>247</v>
      </c>
      <c r="B1041" s="354" t="s">
        <v>248</v>
      </c>
      <c r="C1041" s="332">
        <v>0</v>
      </c>
      <c r="D1041" s="355"/>
    </row>
    <row r="1042" spans="1:4" x14ac:dyDescent="0.2">
      <c r="A1042" s="366"/>
      <c r="B1042" s="357"/>
      <c r="C1042" s="332"/>
      <c r="D1042" s="355"/>
    </row>
    <row r="1043" spans="1:4" ht="25.5" x14ac:dyDescent="0.2">
      <c r="A1043" s="362" t="s">
        <v>249</v>
      </c>
      <c r="B1043" s="348" t="s">
        <v>250</v>
      </c>
      <c r="C1043" s="352">
        <f>SUM(C1044:C1045)</f>
        <v>0</v>
      </c>
      <c r="D1043" s="350"/>
    </row>
    <row r="1044" spans="1:4" x14ac:dyDescent="0.2">
      <c r="A1044" s="353" t="s">
        <v>251</v>
      </c>
      <c r="B1044" s="354" t="s">
        <v>252</v>
      </c>
      <c r="C1044" s="332">
        <v>0</v>
      </c>
      <c r="D1044" s="355"/>
    </row>
    <row r="1045" spans="1:4" x14ac:dyDescent="0.2">
      <c r="A1045" s="353" t="s">
        <v>253</v>
      </c>
      <c r="B1045" s="354" t="s">
        <v>254</v>
      </c>
      <c r="C1045" s="332">
        <v>0</v>
      </c>
      <c r="D1045" s="355"/>
    </row>
    <row r="1046" spans="1:4" x14ac:dyDescent="0.2">
      <c r="A1046" s="366"/>
      <c r="B1046" s="357"/>
      <c r="C1046" s="332"/>
      <c r="D1046" s="355"/>
    </row>
    <row r="1047" spans="1:4" ht="25.5" x14ac:dyDescent="0.2">
      <c r="A1047" s="362" t="s">
        <v>255</v>
      </c>
      <c r="B1047" s="348" t="s">
        <v>256</v>
      </c>
      <c r="C1047" s="352">
        <f>SUM(C1048:C1051)</f>
        <v>0</v>
      </c>
      <c r="D1047" s="350"/>
    </row>
    <row r="1048" spans="1:4" x14ac:dyDescent="0.2">
      <c r="A1048" s="353" t="s">
        <v>257</v>
      </c>
      <c r="B1048" s="354" t="s">
        <v>258</v>
      </c>
      <c r="C1048" s="332">
        <v>0</v>
      </c>
      <c r="D1048" s="355"/>
    </row>
    <row r="1049" spans="1:4" x14ac:dyDescent="0.2">
      <c r="A1049" s="353" t="s">
        <v>259</v>
      </c>
      <c r="B1049" s="354" t="s">
        <v>260</v>
      </c>
      <c r="C1049" s="332">
        <v>0</v>
      </c>
      <c r="D1049" s="355"/>
    </row>
    <row r="1050" spans="1:4" x14ac:dyDescent="0.2">
      <c r="A1050" s="353" t="s">
        <v>261</v>
      </c>
      <c r="B1050" s="354" t="s">
        <v>262</v>
      </c>
      <c r="C1050" s="332">
        <v>0</v>
      </c>
      <c r="D1050" s="355"/>
    </row>
    <row r="1051" spans="1:4" ht="25.5" x14ac:dyDescent="0.2">
      <c r="A1051" s="353" t="s">
        <v>263</v>
      </c>
      <c r="B1051" s="354" t="s">
        <v>264</v>
      </c>
      <c r="C1051" s="332">
        <v>0</v>
      </c>
      <c r="D1051" s="355"/>
    </row>
    <row r="1052" spans="1:4" x14ac:dyDescent="0.2">
      <c r="A1052" s="366"/>
      <c r="B1052" s="357"/>
      <c r="C1052" s="332"/>
      <c r="D1052" s="355"/>
    </row>
    <row r="1053" spans="1:4" ht="25.5" x14ac:dyDescent="0.2">
      <c r="A1053" s="362" t="s">
        <v>265</v>
      </c>
      <c r="B1053" s="348" t="s">
        <v>266</v>
      </c>
      <c r="C1053" s="352">
        <f>SUM(C1054:C1061)</f>
        <v>0</v>
      </c>
      <c r="D1053" s="350"/>
    </row>
    <row r="1054" spans="1:4" x14ac:dyDescent="0.2">
      <c r="A1054" s="353" t="s">
        <v>267</v>
      </c>
      <c r="B1054" s="354" t="s">
        <v>268</v>
      </c>
      <c r="C1054" s="332"/>
      <c r="D1054" s="355"/>
    </row>
    <row r="1055" spans="1:4" ht="25.5" x14ac:dyDescent="0.2">
      <c r="A1055" s="353" t="s">
        <v>269</v>
      </c>
      <c r="B1055" s="354" t="s">
        <v>270</v>
      </c>
      <c r="C1055" s="332">
        <v>0</v>
      </c>
      <c r="D1055" s="355"/>
    </row>
    <row r="1056" spans="1:4" x14ac:dyDescent="0.2">
      <c r="A1056" s="353" t="s">
        <v>271</v>
      </c>
      <c r="B1056" s="354" t="s">
        <v>272</v>
      </c>
      <c r="C1056" s="332">
        <v>0</v>
      </c>
      <c r="D1056" s="355"/>
    </row>
    <row r="1057" spans="1:4" x14ac:dyDescent="0.2">
      <c r="A1057" s="353" t="s">
        <v>273</v>
      </c>
      <c r="B1057" s="354" t="s">
        <v>274</v>
      </c>
      <c r="C1057" s="332">
        <v>0</v>
      </c>
      <c r="D1057" s="355"/>
    </row>
    <row r="1058" spans="1:4" x14ac:dyDescent="0.2">
      <c r="A1058" s="353" t="s">
        <v>275</v>
      </c>
      <c r="B1058" s="354" t="s">
        <v>276</v>
      </c>
      <c r="C1058" s="332">
        <v>0</v>
      </c>
      <c r="D1058" s="355"/>
    </row>
    <row r="1059" spans="1:4" ht="25.5" x14ac:dyDescent="0.2">
      <c r="A1059" s="353" t="s">
        <v>277</v>
      </c>
      <c r="B1059" s="354" t="s">
        <v>278</v>
      </c>
      <c r="C1059" s="332">
        <v>0</v>
      </c>
      <c r="D1059" s="355"/>
    </row>
    <row r="1060" spans="1:4" x14ac:dyDescent="0.2">
      <c r="A1060" s="353" t="s">
        <v>279</v>
      </c>
      <c r="B1060" s="354" t="s">
        <v>280</v>
      </c>
      <c r="C1060" s="332">
        <v>0</v>
      </c>
      <c r="D1060" s="355"/>
    </row>
    <row r="1061" spans="1:4" x14ac:dyDescent="0.2">
      <c r="A1061" s="353" t="s">
        <v>281</v>
      </c>
      <c r="B1061" s="354" t="s">
        <v>282</v>
      </c>
      <c r="C1061" s="332">
        <v>0</v>
      </c>
      <c r="D1061" s="355"/>
    </row>
    <row r="1062" spans="1:4" x14ac:dyDescent="0.2">
      <c r="A1062" s="353"/>
      <c r="B1062" s="357"/>
      <c r="C1062" s="332"/>
      <c r="D1062" s="355"/>
    </row>
    <row r="1063" spans="1:4" x14ac:dyDescent="0.2">
      <c r="A1063" s="347">
        <v>5</v>
      </c>
      <c r="B1063" s="367" t="s">
        <v>283</v>
      </c>
      <c r="C1063" s="352">
        <f>SUM(C1065+C1075+C1085+C1090)</f>
        <v>0</v>
      </c>
      <c r="D1063" s="350"/>
    </row>
    <row r="1064" spans="1:4" x14ac:dyDescent="0.2">
      <c r="A1064" s="366"/>
      <c r="B1064" s="357"/>
      <c r="C1064" s="332"/>
      <c r="D1064" s="355"/>
    </row>
    <row r="1065" spans="1:4" x14ac:dyDescent="0.2">
      <c r="A1065" s="368" t="s">
        <v>284</v>
      </c>
      <c r="B1065" s="348" t="s">
        <v>285</v>
      </c>
      <c r="C1065" s="352">
        <f>SUM(C1066:C1073)</f>
        <v>0</v>
      </c>
      <c r="D1065" s="350"/>
    </row>
    <row r="1066" spans="1:4" x14ac:dyDescent="0.2">
      <c r="A1066" s="369" t="s">
        <v>286</v>
      </c>
      <c r="B1066" s="354" t="s">
        <v>287</v>
      </c>
      <c r="C1066" s="332">
        <v>0</v>
      </c>
      <c r="D1066" s="355"/>
    </row>
    <row r="1067" spans="1:4" x14ac:dyDescent="0.2">
      <c r="A1067" s="369" t="s">
        <v>288</v>
      </c>
      <c r="B1067" s="354" t="s">
        <v>289</v>
      </c>
      <c r="C1067" s="332">
        <v>0</v>
      </c>
      <c r="D1067" s="355"/>
    </row>
    <row r="1068" spans="1:4" x14ac:dyDescent="0.2">
      <c r="A1068" s="369" t="s">
        <v>290</v>
      </c>
      <c r="B1068" s="354" t="s">
        <v>291</v>
      </c>
      <c r="C1068" s="332"/>
      <c r="D1068" s="355"/>
    </row>
    <row r="1069" spans="1:4" x14ac:dyDescent="0.2">
      <c r="A1069" s="369" t="s">
        <v>292</v>
      </c>
      <c r="B1069" s="354" t="s">
        <v>293</v>
      </c>
      <c r="C1069" s="332"/>
      <c r="D1069" s="355"/>
    </row>
    <row r="1070" spans="1:4" x14ac:dyDescent="0.2">
      <c r="A1070" s="369" t="s">
        <v>294</v>
      </c>
      <c r="B1070" s="354" t="s">
        <v>295</v>
      </c>
      <c r="C1070" s="332"/>
      <c r="D1070" s="355"/>
    </row>
    <row r="1071" spans="1:4" ht="25.5" x14ac:dyDescent="0.2">
      <c r="A1071" s="369" t="s">
        <v>296</v>
      </c>
      <c r="B1071" s="354" t="s">
        <v>297</v>
      </c>
      <c r="C1071" s="332"/>
      <c r="D1071" s="355"/>
    </row>
    <row r="1072" spans="1:4" ht="25.5" x14ac:dyDescent="0.2">
      <c r="A1072" s="369" t="s">
        <v>298</v>
      </c>
      <c r="B1072" s="354" t="s">
        <v>299</v>
      </c>
      <c r="C1072" s="332"/>
      <c r="D1072" s="355"/>
    </row>
    <row r="1073" spans="1:4" x14ac:dyDescent="0.2">
      <c r="A1073" s="369" t="s">
        <v>300</v>
      </c>
      <c r="B1073" s="354" t="s">
        <v>301</v>
      </c>
      <c r="C1073" s="332">
        <v>0</v>
      </c>
      <c r="D1073" s="355"/>
    </row>
    <row r="1074" spans="1:4" x14ac:dyDescent="0.2">
      <c r="A1074" s="369"/>
      <c r="B1074" s="354"/>
      <c r="C1074" s="332"/>
      <c r="D1074" s="355"/>
    </row>
    <row r="1075" spans="1:4" ht="25.5" x14ac:dyDescent="0.2">
      <c r="A1075" s="368" t="s">
        <v>302</v>
      </c>
      <c r="B1075" s="348" t="s">
        <v>303</v>
      </c>
      <c r="C1075" s="352">
        <f>SUM(C1076:C1083)</f>
        <v>0</v>
      </c>
      <c r="D1075" s="350"/>
    </row>
    <row r="1076" spans="1:4" x14ac:dyDescent="0.2">
      <c r="A1076" s="369" t="s">
        <v>304</v>
      </c>
      <c r="B1076" s="354" t="s">
        <v>305</v>
      </c>
      <c r="C1076" s="332">
        <v>0</v>
      </c>
      <c r="D1076" s="355"/>
    </row>
    <row r="1077" spans="1:4" x14ac:dyDescent="0.2">
      <c r="A1077" s="369" t="s">
        <v>306</v>
      </c>
      <c r="B1077" s="354" t="s">
        <v>307</v>
      </c>
      <c r="C1077" s="332">
        <v>0</v>
      </c>
      <c r="D1077" s="355"/>
    </row>
    <row r="1078" spans="1:4" x14ac:dyDescent="0.2">
      <c r="A1078" s="369" t="s">
        <v>308</v>
      </c>
      <c r="B1078" s="354" t="s">
        <v>309</v>
      </c>
      <c r="C1078" s="332">
        <v>0</v>
      </c>
      <c r="D1078" s="355"/>
    </row>
    <row r="1079" spans="1:4" x14ac:dyDescent="0.2">
      <c r="A1079" s="369" t="s">
        <v>310</v>
      </c>
      <c r="B1079" s="354" t="s">
        <v>311</v>
      </c>
      <c r="C1079" s="332">
        <v>0</v>
      </c>
      <c r="D1079" s="355"/>
    </row>
    <row r="1080" spans="1:4" x14ac:dyDescent="0.2">
      <c r="A1080" s="369" t="s">
        <v>312</v>
      </c>
      <c r="B1080" s="354" t="s">
        <v>313</v>
      </c>
      <c r="C1080" s="332">
        <v>0</v>
      </c>
      <c r="D1080" s="355"/>
    </row>
    <row r="1081" spans="1:4" x14ac:dyDescent="0.2">
      <c r="A1081" s="369" t="s">
        <v>314</v>
      </c>
      <c r="B1081" s="354" t="s">
        <v>315</v>
      </c>
      <c r="C1081" s="332">
        <v>0</v>
      </c>
      <c r="D1081" s="355"/>
    </row>
    <row r="1082" spans="1:4" x14ac:dyDescent="0.2">
      <c r="A1082" s="369" t="s">
        <v>316</v>
      </c>
      <c r="B1082" s="354" t="s">
        <v>317</v>
      </c>
      <c r="C1082" s="332">
        <v>0</v>
      </c>
      <c r="D1082" s="355"/>
    </row>
    <row r="1083" spans="1:4" ht="25.5" x14ac:dyDescent="0.2">
      <c r="A1083" s="369" t="s">
        <v>318</v>
      </c>
      <c r="B1083" s="354" t="s">
        <v>319</v>
      </c>
      <c r="C1083" s="332">
        <v>0</v>
      </c>
      <c r="D1083" s="355"/>
    </row>
    <row r="1084" spans="1:4" x14ac:dyDescent="0.2">
      <c r="A1084" s="369"/>
      <c r="B1084" s="354"/>
      <c r="C1084" s="332"/>
      <c r="D1084" s="355"/>
    </row>
    <row r="1085" spans="1:4" x14ac:dyDescent="0.2">
      <c r="A1085" s="368" t="s">
        <v>320</v>
      </c>
      <c r="B1085" s="348" t="s">
        <v>321</v>
      </c>
      <c r="C1085" s="352">
        <f>SUM(C1086:C1088)</f>
        <v>0</v>
      </c>
      <c r="D1085" s="350"/>
    </row>
    <row r="1086" spans="1:4" x14ac:dyDescent="0.2">
      <c r="A1086" s="369" t="s">
        <v>322</v>
      </c>
      <c r="B1086" s="354" t="s">
        <v>323</v>
      </c>
      <c r="C1086" s="332">
        <v>0</v>
      </c>
      <c r="D1086" s="355"/>
    </row>
    <row r="1087" spans="1:4" x14ac:dyDescent="0.2">
      <c r="A1087" s="369" t="s">
        <v>324</v>
      </c>
      <c r="B1087" s="354" t="s">
        <v>325</v>
      </c>
      <c r="C1087" s="332">
        <v>0</v>
      </c>
      <c r="D1087" s="355"/>
    </row>
    <row r="1088" spans="1:4" x14ac:dyDescent="0.2">
      <c r="A1088" s="369" t="s">
        <v>326</v>
      </c>
      <c r="B1088" s="354" t="s">
        <v>327</v>
      </c>
      <c r="C1088" s="332">
        <v>0</v>
      </c>
      <c r="D1088" s="355"/>
    </row>
    <row r="1089" spans="1:4" x14ac:dyDescent="0.2">
      <c r="A1089" s="369"/>
      <c r="B1089" s="354"/>
      <c r="C1089" s="332"/>
      <c r="D1089" s="355"/>
    </row>
    <row r="1090" spans="1:4" x14ac:dyDescent="0.2">
      <c r="A1090" s="368" t="s">
        <v>328</v>
      </c>
      <c r="B1090" s="348" t="s">
        <v>329</v>
      </c>
      <c r="C1090" s="352">
        <f>SUM(C1091:C1094)</f>
        <v>0</v>
      </c>
      <c r="D1090" s="350"/>
    </row>
    <row r="1091" spans="1:4" x14ac:dyDescent="0.2">
      <c r="A1091" s="369" t="s">
        <v>330</v>
      </c>
      <c r="B1091" s="354" t="s">
        <v>331</v>
      </c>
      <c r="C1091" s="332">
        <v>0</v>
      </c>
      <c r="D1091" s="355"/>
    </row>
    <row r="1092" spans="1:4" x14ac:dyDescent="0.2">
      <c r="A1092" s="369" t="s">
        <v>332</v>
      </c>
      <c r="B1092" s="354" t="s">
        <v>333</v>
      </c>
      <c r="C1092" s="332">
        <v>0</v>
      </c>
      <c r="D1092" s="355"/>
    </row>
    <row r="1093" spans="1:4" x14ac:dyDescent="0.2">
      <c r="A1093" s="369" t="s">
        <v>334</v>
      </c>
      <c r="B1093" s="354" t="s">
        <v>335</v>
      </c>
      <c r="C1093" s="332">
        <v>0</v>
      </c>
      <c r="D1093" s="355"/>
    </row>
    <row r="1094" spans="1:4" x14ac:dyDescent="0.2">
      <c r="A1094" s="369" t="s">
        <v>336</v>
      </c>
      <c r="B1094" s="354" t="s">
        <v>337</v>
      </c>
      <c r="C1094" s="332">
        <v>0</v>
      </c>
      <c r="D1094" s="35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9"/>
  <sheetViews>
    <sheetView showGridLines="0" tabSelected="1" zoomScale="60" zoomScaleNormal="60" workbookViewId="0">
      <selection activeCell="A4" sqref="A4:P4"/>
    </sheetView>
  </sheetViews>
  <sheetFormatPr baseColWidth="10" defaultColWidth="11.42578125" defaultRowHeight="15" x14ac:dyDescent="0.25"/>
  <cols>
    <col min="1" max="2" width="35.7109375" style="94" customWidth="1"/>
    <col min="3" max="3" width="42.28515625" style="94" customWidth="1"/>
    <col min="4" max="4" width="13.42578125" style="94" customWidth="1"/>
    <col min="5" max="5" width="15" style="94" customWidth="1"/>
    <col min="6" max="6" width="20" style="94" customWidth="1"/>
    <col min="7" max="7" width="51.28515625" style="94" customWidth="1"/>
    <col min="8" max="8" width="24.7109375" style="95" customWidth="1"/>
    <col min="9" max="9" width="23.42578125" style="94" customWidth="1"/>
    <col min="10" max="10" width="27" style="94" customWidth="1"/>
    <col min="11" max="11" width="32.140625" style="94" customWidth="1"/>
    <col min="12" max="13" width="21.28515625" style="94" customWidth="1"/>
    <col min="14" max="14" width="21" style="245" customWidth="1"/>
    <col min="15" max="16" width="21.28515625" style="94" customWidth="1"/>
    <col min="17" max="16384" width="11.42578125" style="94"/>
  </cols>
  <sheetData>
    <row r="1" spans="1:16" s="255" customFormat="1" ht="23.25" x14ac:dyDescent="0.25">
      <c r="A1" s="778" t="s">
        <v>706</v>
      </c>
      <c r="B1" s="779"/>
      <c r="C1" s="779"/>
      <c r="D1" s="779"/>
      <c r="E1" s="779"/>
      <c r="F1" s="779"/>
      <c r="G1" s="779"/>
      <c r="H1" s="779"/>
      <c r="I1" s="779"/>
      <c r="J1" s="779"/>
      <c r="K1" s="779"/>
      <c r="L1" s="779"/>
      <c r="M1" s="779"/>
      <c r="N1" s="779"/>
      <c r="O1" s="779"/>
      <c r="P1" s="780"/>
    </row>
    <row r="2" spans="1:16" ht="23.25" customHeight="1" x14ac:dyDescent="0.25">
      <c r="A2" s="778" t="str">
        <f>'3. Reg en Salud'!A1</f>
        <v>Herramienta número 3: Programación para el Nivel Local</v>
      </c>
      <c r="B2" s="779"/>
      <c r="C2" s="779"/>
      <c r="D2" s="779"/>
      <c r="E2" s="779"/>
      <c r="F2" s="779"/>
      <c r="G2" s="779"/>
      <c r="H2" s="779"/>
      <c r="I2" s="779"/>
      <c r="J2" s="779"/>
      <c r="K2" s="779"/>
      <c r="L2" s="779"/>
      <c r="M2" s="779"/>
      <c r="N2" s="779"/>
      <c r="O2" s="779"/>
      <c r="P2" s="780"/>
    </row>
    <row r="3" spans="1:16" s="93" customFormat="1" ht="69.75" customHeight="1" x14ac:dyDescent="0.25">
      <c r="A3" s="778" t="s">
        <v>375</v>
      </c>
      <c r="B3" s="779"/>
      <c r="C3" s="779"/>
      <c r="D3" s="779"/>
      <c r="E3" s="779"/>
      <c r="F3" s="779"/>
      <c r="G3" s="779"/>
      <c r="H3" s="779"/>
      <c r="I3" s="779"/>
      <c r="J3" s="779"/>
      <c r="K3" s="779"/>
      <c r="L3" s="779"/>
      <c r="M3" s="779"/>
      <c r="N3" s="779"/>
      <c r="O3" s="779"/>
      <c r="P3" s="780"/>
    </row>
    <row r="4" spans="1:16" s="93" customFormat="1" ht="48" customHeight="1" x14ac:dyDescent="0.25">
      <c r="A4" s="778" t="s">
        <v>1099</v>
      </c>
      <c r="B4" s="779"/>
      <c r="C4" s="779"/>
      <c r="D4" s="779"/>
      <c r="E4" s="779"/>
      <c r="F4" s="779"/>
      <c r="G4" s="779"/>
      <c r="H4" s="779"/>
      <c r="I4" s="779"/>
      <c r="J4" s="779"/>
      <c r="K4" s="779"/>
      <c r="L4" s="779"/>
      <c r="M4" s="779"/>
      <c r="N4" s="779"/>
      <c r="O4" s="779"/>
      <c r="P4" s="780"/>
    </row>
    <row r="5" spans="1:16" s="93" customFormat="1" ht="48" customHeight="1" x14ac:dyDescent="0.25">
      <c r="A5" s="778" t="s">
        <v>1</v>
      </c>
      <c r="B5" s="779"/>
      <c r="C5" s="779"/>
      <c r="D5" s="779"/>
      <c r="E5" s="779"/>
      <c r="F5" s="779"/>
      <c r="G5" s="778" t="s">
        <v>2</v>
      </c>
      <c r="H5" s="779"/>
      <c r="I5" s="779"/>
      <c r="J5" s="779"/>
      <c r="K5" s="779"/>
      <c r="L5" s="779"/>
      <c r="M5" s="779"/>
      <c r="N5" s="779"/>
      <c r="O5" s="779"/>
      <c r="P5" s="780"/>
    </row>
    <row r="6" spans="1:16" s="93" customFormat="1" ht="31.5" customHeight="1" x14ac:dyDescent="0.25">
      <c r="A6" s="655" t="s">
        <v>3</v>
      </c>
      <c r="B6" s="781" t="s">
        <v>4</v>
      </c>
      <c r="C6" s="781" t="s">
        <v>5</v>
      </c>
      <c r="D6" s="668" t="s">
        <v>339</v>
      </c>
      <c r="E6" s="668" t="s">
        <v>7</v>
      </c>
      <c r="F6" s="658" t="s">
        <v>340</v>
      </c>
      <c r="G6" s="768" t="s">
        <v>9</v>
      </c>
      <c r="H6" s="770" t="s">
        <v>10</v>
      </c>
      <c r="I6" s="771"/>
      <c r="J6" s="662" t="s">
        <v>11</v>
      </c>
      <c r="K6" s="662"/>
      <c r="L6" s="662"/>
      <c r="M6" s="662"/>
      <c r="N6" s="665" t="s">
        <v>12</v>
      </c>
      <c r="O6" s="665" t="s">
        <v>13</v>
      </c>
      <c r="P6" s="665" t="s">
        <v>14</v>
      </c>
    </row>
    <row r="7" spans="1:16" s="93" customFormat="1" ht="31.5" customHeight="1" x14ac:dyDescent="0.25">
      <c r="A7" s="656"/>
      <c r="B7" s="782"/>
      <c r="C7" s="782"/>
      <c r="D7" s="764"/>
      <c r="E7" s="764"/>
      <c r="F7" s="659"/>
      <c r="G7" s="769"/>
      <c r="H7" s="665" t="s">
        <v>15</v>
      </c>
      <c r="I7" s="665" t="s">
        <v>16</v>
      </c>
      <c r="J7" s="168" t="s">
        <v>17</v>
      </c>
      <c r="K7" s="168" t="s">
        <v>341</v>
      </c>
      <c r="L7" s="168" t="s">
        <v>19</v>
      </c>
      <c r="M7" s="168" t="s">
        <v>20</v>
      </c>
      <c r="N7" s="666"/>
      <c r="O7" s="666"/>
      <c r="P7" s="666"/>
    </row>
    <row r="8" spans="1:16" s="93" customFormat="1" ht="31.5" customHeight="1" x14ac:dyDescent="0.25">
      <c r="A8" s="657"/>
      <c r="B8" s="818"/>
      <c r="C8" s="818"/>
      <c r="D8" s="669"/>
      <c r="E8" s="669"/>
      <c r="F8" s="660"/>
      <c r="G8" s="805"/>
      <c r="H8" s="667"/>
      <c r="I8" s="667"/>
      <c r="J8" s="129" t="s">
        <v>21</v>
      </c>
      <c r="K8" s="129" t="s">
        <v>21</v>
      </c>
      <c r="L8" s="129" t="s">
        <v>21</v>
      </c>
      <c r="M8" s="129" t="s">
        <v>21</v>
      </c>
      <c r="N8" s="667"/>
      <c r="O8" s="667"/>
      <c r="P8" s="667"/>
    </row>
    <row r="9" spans="1:16" s="93" customFormat="1" ht="62.25" customHeight="1" x14ac:dyDescent="0.25">
      <c r="A9" s="844" t="s">
        <v>376</v>
      </c>
      <c r="B9" s="688" t="s">
        <v>377</v>
      </c>
      <c r="C9" s="689"/>
      <c r="D9" s="689"/>
      <c r="E9" s="689"/>
      <c r="F9" s="689"/>
      <c r="G9" s="689"/>
      <c r="H9" s="689"/>
      <c r="I9" s="259"/>
      <c r="J9" s="260"/>
      <c r="K9" s="260"/>
      <c r="L9" s="260"/>
      <c r="M9" s="260"/>
      <c r="N9" s="259"/>
      <c r="O9" s="259"/>
      <c r="P9" s="252"/>
    </row>
    <row r="10" spans="1:16" s="93" customFormat="1" ht="37.5" customHeight="1" x14ac:dyDescent="0.25">
      <c r="A10" s="845"/>
      <c r="B10" s="876" t="s">
        <v>378</v>
      </c>
      <c r="C10" s="876" t="s">
        <v>379</v>
      </c>
      <c r="D10" s="876">
        <v>0</v>
      </c>
      <c r="E10" s="876">
        <v>5</v>
      </c>
      <c r="F10" s="876">
        <v>1</v>
      </c>
      <c r="G10" s="326" t="s">
        <v>858</v>
      </c>
      <c r="H10" s="287">
        <v>1</v>
      </c>
      <c r="I10" s="598">
        <v>1</v>
      </c>
      <c r="J10" s="285">
        <v>1</v>
      </c>
      <c r="K10" s="286"/>
      <c r="L10" s="286"/>
      <c r="M10" s="286"/>
      <c r="N10" s="875">
        <f>'8. Estimación RE4'!C5</f>
        <v>0</v>
      </c>
      <c r="O10" s="287" t="s">
        <v>1000</v>
      </c>
      <c r="P10" s="874" t="s">
        <v>1047</v>
      </c>
    </row>
    <row r="11" spans="1:16" s="93" customFormat="1" ht="37.5" customHeight="1" x14ac:dyDescent="0.25">
      <c r="A11" s="845"/>
      <c r="B11" s="877"/>
      <c r="C11" s="877"/>
      <c r="D11" s="877"/>
      <c r="E11" s="877"/>
      <c r="F11" s="877"/>
      <c r="G11" s="524" t="s">
        <v>902</v>
      </c>
      <c r="H11" s="287">
        <v>1</v>
      </c>
      <c r="I11" s="598">
        <v>1</v>
      </c>
      <c r="J11" s="285">
        <v>1</v>
      </c>
      <c r="K11" s="286"/>
      <c r="L11" s="286"/>
      <c r="M11" s="286"/>
      <c r="N11" s="875"/>
      <c r="O11" s="287" t="s">
        <v>1000</v>
      </c>
      <c r="P11" s="874"/>
    </row>
    <row r="12" spans="1:16" s="93" customFormat="1" ht="37.5" customHeight="1" x14ac:dyDescent="0.25">
      <c r="A12" s="845"/>
      <c r="B12" s="877"/>
      <c r="C12" s="877"/>
      <c r="D12" s="877"/>
      <c r="E12" s="877"/>
      <c r="F12" s="877"/>
      <c r="G12" s="326" t="s">
        <v>859</v>
      </c>
      <c r="H12" s="287">
        <v>10</v>
      </c>
      <c r="I12" s="598">
        <v>1</v>
      </c>
      <c r="J12" s="285">
        <v>0.25</v>
      </c>
      <c r="K12" s="285">
        <v>0.25</v>
      </c>
      <c r="L12" s="285">
        <v>0.25</v>
      </c>
      <c r="M12" s="285">
        <v>0.25</v>
      </c>
      <c r="N12" s="875"/>
      <c r="O12" s="287" t="s">
        <v>1000</v>
      </c>
      <c r="P12" s="874"/>
    </row>
    <row r="13" spans="1:16" s="93" customFormat="1" ht="37.5" customHeight="1" x14ac:dyDescent="0.25">
      <c r="A13" s="845"/>
      <c r="B13" s="877"/>
      <c r="C13" s="877"/>
      <c r="D13" s="877"/>
      <c r="E13" s="877"/>
      <c r="F13" s="877"/>
      <c r="G13" s="326" t="s">
        <v>860</v>
      </c>
      <c r="H13" s="287">
        <v>5</v>
      </c>
      <c r="I13" s="598">
        <v>1</v>
      </c>
      <c r="J13" s="285">
        <v>0.25</v>
      </c>
      <c r="K13" s="285">
        <v>0.25</v>
      </c>
      <c r="L13" s="285">
        <v>0.25</v>
      </c>
      <c r="M13" s="285">
        <v>0.25</v>
      </c>
      <c r="N13" s="875"/>
      <c r="O13" s="287" t="s">
        <v>1000</v>
      </c>
      <c r="P13" s="874"/>
    </row>
    <row r="14" spans="1:16" s="93" customFormat="1" ht="37.5" customHeight="1" x14ac:dyDescent="0.25">
      <c r="A14" s="845"/>
      <c r="B14" s="877"/>
      <c r="C14" s="877"/>
      <c r="D14" s="877"/>
      <c r="E14" s="877"/>
      <c r="F14" s="877"/>
      <c r="G14" s="326" t="s">
        <v>861</v>
      </c>
      <c r="H14" s="287">
        <v>6</v>
      </c>
      <c r="I14" s="598">
        <v>1</v>
      </c>
      <c r="J14" s="285">
        <v>0.25</v>
      </c>
      <c r="K14" s="285">
        <v>0.25</v>
      </c>
      <c r="L14" s="285">
        <v>0.25</v>
      </c>
      <c r="M14" s="285">
        <v>0.25</v>
      </c>
      <c r="N14" s="875"/>
      <c r="O14" s="287" t="s">
        <v>1000</v>
      </c>
      <c r="P14" s="874"/>
    </row>
    <row r="15" spans="1:16" s="93" customFormat="1" ht="37.5" customHeight="1" x14ac:dyDescent="0.25">
      <c r="A15" s="845"/>
      <c r="B15" s="877"/>
      <c r="C15" s="877"/>
      <c r="D15" s="877"/>
      <c r="E15" s="877"/>
      <c r="F15" s="877"/>
      <c r="G15" s="326" t="s">
        <v>862</v>
      </c>
      <c r="H15" s="287">
        <v>4</v>
      </c>
      <c r="I15" s="598">
        <v>1</v>
      </c>
      <c r="J15" s="285">
        <v>0.25</v>
      </c>
      <c r="K15" s="285">
        <v>0.25</v>
      </c>
      <c r="L15" s="285">
        <v>0.25</v>
      </c>
      <c r="M15" s="285">
        <v>0.25</v>
      </c>
      <c r="N15" s="875"/>
      <c r="O15" s="287" t="s">
        <v>1000</v>
      </c>
      <c r="P15" s="874"/>
    </row>
    <row r="16" spans="1:16" s="93" customFormat="1" ht="37.5" customHeight="1" x14ac:dyDescent="0.25">
      <c r="A16" s="845"/>
      <c r="B16" s="877"/>
      <c r="C16" s="877"/>
      <c r="D16" s="877"/>
      <c r="E16" s="877"/>
      <c r="F16" s="877"/>
      <c r="G16" s="326" t="s">
        <v>863</v>
      </c>
      <c r="H16" s="287">
        <v>4</v>
      </c>
      <c r="I16" s="598">
        <v>1</v>
      </c>
      <c r="J16" s="285">
        <v>0.25</v>
      </c>
      <c r="K16" s="285">
        <v>0.25</v>
      </c>
      <c r="L16" s="285">
        <v>0.25</v>
      </c>
      <c r="M16" s="285">
        <v>0.25</v>
      </c>
      <c r="N16" s="875"/>
      <c r="O16" s="287" t="s">
        <v>1000</v>
      </c>
      <c r="P16" s="874"/>
    </row>
    <row r="17" spans="1:16" s="93" customFormat="1" ht="37.5" customHeight="1" x14ac:dyDescent="0.25">
      <c r="A17" s="845"/>
      <c r="B17" s="877"/>
      <c r="C17" s="877"/>
      <c r="D17" s="877"/>
      <c r="E17" s="877"/>
      <c r="F17" s="877"/>
      <c r="G17" s="524" t="s">
        <v>903</v>
      </c>
      <c r="H17" s="287">
        <v>4</v>
      </c>
      <c r="I17" s="598">
        <v>1</v>
      </c>
      <c r="J17" s="285">
        <v>0.25</v>
      </c>
      <c r="K17" s="285">
        <v>0.25</v>
      </c>
      <c r="L17" s="285">
        <v>0.25</v>
      </c>
      <c r="M17" s="285">
        <v>0.25</v>
      </c>
      <c r="N17" s="875"/>
      <c r="O17" s="287" t="s">
        <v>1001</v>
      </c>
      <c r="P17" s="874"/>
    </row>
    <row r="18" spans="1:16" s="93" customFormat="1" ht="15.75" x14ac:dyDescent="0.25">
      <c r="A18" s="845"/>
      <c r="B18" s="877"/>
      <c r="C18" s="877"/>
      <c r="D18" s="877"/>
      <c r="E18" s="877"/>
      <c r="F18" s="877"/>
      <c r="G18" s="326" t="s">
        <v>864</v>
      </c>
      <c r="H18" s="287">
        <v>2</v>
      </c>
      <c r="I18" s="598">
        <v>1</v>
      </c>
      <c r="J18" s="285"/>
      <c r="K18" s="597">
        <v>0.5</v>
      </c>
      <c r="L18" s="597"/>
      <c r="M18" s="597">
        <v>0.5</v>
      </c>
      <c r="N18" s="875"/>
      <c r="O18" s="287" t="s">
        <v>1001</v>
      </c>
      <c r="P18" s="874"/>
    </row>
    <row r="19" spans="1:16" s="93" customFormat="1" ht="30" x14ac:dyDescent="0.25">
      <c r="A19" s="845"/>
      <c r="B19" s="877"/>
      <c r="C19" s="877"/>
      <c r="D19" s="877"/>
      <c r="E19" s="877"/>
      <c r="F19" s="877"/>
      <c r="G19" s="326" t="s">
        <v>751</v>
      </c>
      <c r="H19" s="490">
        <v>2</v>
      </c>
      <c r="I19" s="598">
        <v>1</v>
      </c>
      <c r="J19" s="491"/>
      <c r="K19" s="597">
        <v>0.5</v>
      </c>
      <c r="L19" s="597"/>
      <c r="M19" s="597">
        <v>0.5</v>
      </c>
      <c r="N19" s="492"/>
      <c r="O19" s="287" t="s">
        <v>1001</v>
      </c>
      <c r="P19" s="605"/>
    </row>
    <row r="20" spans="1:16" s="93" customFormat="1" ht="30" x14ac:dyDescent="0.25">
      <c r="A20" s="845"/>
      <c r="B20" s="878"/>
      <c r="C20" s="878"/>
      <c r="D20" s="878"/>
      <c r="E20" s="878"/>
      <c r="F20" s="878"/>
      <c r="G20" s="326" t="s">
        <v>868</v>
      </c>
      <c r="H20" s="490">
        <v>2</v>
      </c>
      <c r="I20" s="598">
        <v>1</v>
      </c>
      <c r="J20" s="491"/>
      <c r="K20" s="597">
        <v>0.5</v>
      </c>
      <c r="L20" s="597"/>
      <c r="M20" s="597">
        <v>0.5</v>
      </c>
      <c r="N20" s="492"/>
      <c r="O20" s="287" t="s">
        <v>1001</v>
      </c>
      <c r="P20" s="605"/>
    </row>
    <row r="21" spans="1:16" s="93" customFormat="1" ht="15.75" customHeight="1" x14ac:dyDescent="0.25">
      <c r="A21" s="845"/>
      <c r="B21" s="871"/>
      <c r="C21" s="872"/>
      <c r="D21" s="872"/>
      <c r="E21" s="872"/>
      <c r="F21" s="872"/>
      <c r="G21" s="872"/>
      <c r="H21" s="872"/>
      <c r="I21" s="872"/>
      <c r="J21" s="872"/>
      <c r="K21" s="872"/>
      <c r="L21" s="872"/>
      <c r="M21" s="872"/>
      <c r="N21" s="872"/>
      <c r="O21" s="872"/>
      <c r="P21" s="873"/>
    </row>
    <row r="22" spans="1:16" s="93" customFormat="1" ht="31.5" customHeight="1" x14ac:dyDescent="0.25">
      <c r="A22" s="845"/>
      <c r="B22" s="688" t="s">
        <v>381</v>
      </c>
      <c r="C22" s="689"/>
      <c r="D22" s="689"/>
      <c r="E22" s="689"/>
      <c r="F22" s="689"/>
      <c r="G22" s="689"/>
      <c r="H22" s="689"/>
      <c r="I22" s="259"/>
      <c r="J22" s="260"/>
      <c r="K22" s="260"/>
      <c r="L22" s="260"/>
      <c r="M22" s="260"/>
      <c r="N22" s="259"/>
      <c r="O22" s="259"/>
      <c r="P22" s="252"/>
    </row>
    <row r="23" spans="1:16" s="93" customFormat="1" ht="30.75" customHeight="1" x14ac:dyDescent="0.25">
      <c r="A23" s="845"/>
      <c r="B23" s="704" t="s">
        <v>382</v>
      </c>
      <c r="C23" s="704" t="s">
        <v>383</v>
      </c>
      <c r="D23" s="704"/>
      <c r="E23" s="852">
        <v>0.85</v>
      </c>
      <c r="F23" s="704"/>
      <c r="G23" s="326" t="s">
        <v>869</v>
      </c>
      <c r="H23" s="314">
        <v>1</v>
      </c>
      <c r="I23" s="598">
        <v>1</v>
      </c>
      <c r="J23" s="597"/>
      <c r="K23" s="597"/>
      <c r="L23" s="597">
        <v>1</v>
      </c>
      <c r="M23" s="597"/>
      <c r="N23" s="806">
        <f>'8. Estimación RE4'!C317</f>
        <v>0</v>
      </c>
      <c r="O23" s="287" t="s">
        <v>964</v>
      </c>
      <c r="P23" s="606" t="s">
        <v>965</v>
      </c>
    </row>
    <row r="24" spans="1:16" s="93" customFormat="1" ht="47.25" x14ac:dyDescent="0.25">
      <c r="A24" s="845"/>
      <c r="B24" s="705"/>
      <c r="C24" s="705"/>
      <c r="D24" s="705"/>
      <c r="E24" s="853"/>
      <c r="F24" s="705"/>
      <c r="G24" s="326" t="s">
        <v>870</v>
      </c>
      <c r="H24" s="314">
        <v>1</v>
      </c>
      <c r="I24" s="598">
        <v>1</v>
      </c>
      <c r="J24" s="597"/>
      <c r="K24" s="597"/>
      <c r="L24" s="597"/>
      <c r="M24" s="597">
        <v>1</v>
      </c>
      <c r="N24" s="807"/>
      <c r="O24" s="287" t="s">
        <v>966</v>
      </c>
      <c r="P24" s="606" t="s">
        <v>965</v>
      </c>
    </row>
    <row r="25" spans="1:16" s="93" customFormat="1" ht="30.75" customHeight="1" x14ac:dyDescent="0.25">
      <c r="A25" s="845"/>
      <c r="B25" s="705"/>
      <c r="C25" s="705"/>
      <c r="D25" s="705"/>
      <c r="E25" s="853"/>
      <c r="F25" s="705"/>
      <c r="G25" s="326" t="s">
        <v>871</v>
      </c>
      <c r="H25" s="314">
        <v>4</v>
      </c>
      <c r="I25" s="598">
        <v>1</v>
      </c>
      <c r="J25" s="597">
        <v>0.25</v>
      </c>
      <c r="K25" s="597">
        <v>0.25</v>
      </c>
      <c r="L25" s="597">
        <v>0.25</v>
      </c>
      <c r="M25" s="597">
        <v>0.25</v>
      </c>
      <c r="N25" s="807"/>
      <c r="O25" s="287" t="s">
        <v>967</v>
      </c>
      <c r="P25" s="606" t="s">
        <v>965</v>
      </c>
    </row>
    <row r="26" spans="1:16" s="93" customFormat="1" ht="30.75" customHeight="1" x14ac:dyDescent="0.25">
      <c r="A26" s="845"/>
      <c r="B26" s="705"/>
      <c r="C26" s="705"/>
      <c r="D26" s="705"/>
      <c r="E26" s="853"/>
      <c r="F26" s="705"/>
      <c r="G26" s="539" t="s">
        <v>929</v>
      </c>
      <c r="H26" s="314">
        <v>1</v>
      </c>
      <c r="I26" s="598">
        <v>1</v>
      </c>
      <c r="J26" s="597"/>
      <c r="K26" s="597"/>
      <c r="L26" s="597"/>
      <c r="M26" s="597">
        <v>1</v>
      </c>
      <c r="N26" s="807"/>
      <c r="O26" s="287" t="s">
        <v>968</v>
      </c>
      <c r="P26" s="606" t="s">
        <v>965</v>
      </c>
    </row>
    <row r="27" spans="1:16" s="93" customFormat="1" ht="30.75" customHeight="1" x14ac:dyDescent="0.25">
      <c r="A27" s="845"/>
      <c r="B27" s="705"/>
      <c r="C27" s="705"/>
      <c r="D27" s="705"/>
      <c r="E27" s="853"/>
      <c r="F27" s="705"/>
      <c r="G27" s="539" t="s">
        <v>930</v>
      </c>
      <c r="H27" s="314">
        <v>4</v>
      </c>
      <c r="I27" s="598">
        <v>1</v>
      </c>
      <c r="J27" s="597">
        <v>0.25</v>
      </c>
      <c r="K27" s="597">
        <v>0.25</v>
      </c>
      <c r="L27" s="597">
        <v>0.25</v>
      </c>
      <c r="M27" s="597">
        <v>0.25</v>
      </c>
      <c r="N27" s="807"/>
      <c r="O27" s="287" t="s">
        <v>969</v>
      </c>
      <c r="P27" s="606" t="s">
        <v>965</v>
      </c>
    </row>
    <row r="28" spans="1:16" s="93" customFormat="1" ht="30.75" customHeight="1" x14ac:dyDescent="0.25">
      <c r="A28" s="845"/>
      <c r="B28" s="705"/>
      <c r="C28" s="705"/>
      <c r="D28" s="705"/>
      <c r="E28" s="853"/>
      <c r="F28" s="705"/>
      <c r="G28" s="539" t="s">
        <v>931</v>
      </c>
      <c r="H28" s="314">
        <v>1</v>
      </c>
      <c r="I28" s="598">
        <v>1</v>
      </c>
      <c r="J28" s="597"/>
      <c r="K28" s="597"/>
      <c r="L28" s="597"/>
      <c r="M28" s="597">
        <v>1</v>
      </c>
      <c r="N28" s="807"/>
      <c r="O28" s="287" t="s">
        <v>970</v>
      </c>
      <c r="P28" s="606" t="s">
        <v>965</v>
      </c>
    </row>
    <row r="29" spans="1:16" s="93" customFormat="1" ht="84" customHeight="1" x14ac:dyDescent="0.25">
      <c r="A29" s="845"/>
      <c r="B29" s="730"/>
      <c r="C29" s="730"/>
      <c r="D29" s="730"/>
      <c r="E29" s="854"/>
      <c r="F29" s="730"/>
      <c r="G29" s="539" t="s">
        <v>932</v>
      </c>
      <c r="H29" s="314">
        <v>1</v>
      </c>
      <c r="I29" s="598">
        <v>1</v>
      </c>
      <c r="J29" s="597"/>
      <c r="K29" s="597"/>
      <c r="L29" s="597"/>
      <c r="M29" s="597">
        <v>1</v>
      </c>
      <c r="N29" s="808"/>
      <c r="O29" s="287" t="s">
        <v>971</v>
      </c>
      <c r="P29" s="606" t="s">
        <v>965</v>
      </c>
    </row>
    <row r="30" spans="1:16" s="93" customFormat="1" ht="30.75" customHeight="1" x14ac:dyDescent="0.25">
      <c r="A30" s="845"/>
      <c r="B30" s="704" t="s">
        <v>917</v>
      </c>
      <c r="C30" s="704"/>
      <c r="D30" s="704"/>
      <c r="E30" s="704"/>
      <c r="F30" s="704"/>
      <c r="G30" s="326" t="s">
        <v>919</v>
      </c>
      <c r="H30" s="314">
        <v>12</v>
      </c>
      <c r="I30" s="598">
        <v>1</v>
      </c>
      <c r="J30" s="597">
        <v>0.25</v>
      </c>
      <c r="K30" s="597">
        <v>0.25</v>
      </c>
      <c r="L30" s="597">
        <v>0.25</v>
      </c>
      <c r="M30" s="597">
        <v>0.25</v>
      </c>
      <c r="N30" s="806">
        <f>'8. Estimación RE4'!C317</f>
        <v>0</v>
      </c>
      <c r="O30" s="287" t="s">
        <v>972</v>
      </c>
      <c r="P30" s="606" t="s">
        <v>965</v>
      </c>
    </row>
    <row r="31" spans="1:16" s="93" customFormat="1" ht="30.75" customHeight="1" x14ac:dyDescent="0.25">
      <c r="A31" s="845"/>
      <c r="B31" s="705"/>
      <c r="C31" s="705"/>
      <c r="D31" s="705"/>
      <c r="E31" s="705"/>
      <c r="F31" s="705"/>
      <c r="G31" s="326" t="s">
        <v>920</v>
      </c>
      <c r="H31" s="314">
        <v>1</v>
      </c>
      <c r="I31" s="598">
        <v>1</v>
      </c>
      <c r="J31" s="597"/>
      <c r="K31" s="597"/>
      <c r="L31" s="597"/>
      <c r="M31" s="597">
        <v>1</v>
      </c>
      <c r="N31" s="807"/>
      <c r="O31" s="287" t="s">
        <v>973</v>
      </c>
      <c r="P31" s="606" t="s">
        <v>965</v>
      </c>
    </row>
    <row r="32" spans="1:16" s="93" customFormat="1" ht="30.75" customHeight="1" x14ac:dyDescent="0.25">
      <c r="A32" s="845"/>
      <c r="B32" s="730"/>
      <c r="C32" s="730"/>
      <c r="D32" s="730"/>
      <c r="E32" s="730"/>
      <c r="F32" s="730"/>
      <c r="G32" s="326" t="s">
        <v>921</v>
      </c>
      <c r="H32" s="314">
        <v>2</v>
      </c>
      <c r="I32" s="598">
        <v>1</v>
      </c>
      <c r="J32" s="597"/>
      <c r="K32" s="597">
        <v>0.5</v>
      </c>
      <c r="L32" s="597"/>
      <c r="M32" s="597">
        <v>0.5</v>
      </c>
      <c r="N32" s="808"/>
      <c r="O32" s="287" t="s">
        <v>974</v>
      </c>
      <c r="P32" s="606" t="s">
        <v>965</v>
      </c>
    </row>
    <row r="33" spans="1:16" s="93" customFormat="1" ht="30.75" customHeight="1" x14ac:dyDescent="0.25">
      <c r="A33" s="845"/>
      <c r="B33" s="542" t="s">
        <v>918</v>
      </c>
      <c r="C33" s="542"/>
      <c r="D33" s="542"/>
      <c r="E33" s="542"/>
      <c r="F33" s="542"/>
      <c r="G33" s="538" t="s">
        <v>922</v>
      </c>
      <c r="H33" s="314">
        <v>3</v>
      </c>
      <c r="I33" s="598">
        <v>1</v>
      </c>
      <c r="J33" s="597"/>
      <c r="K33" s="597">
        <v>0.33</v>
      </c>
      <c r="L33" s="597">
        <v>0.33</v>
      </c>
      <c r="M33" s="597">
        <v>0.34</v>
      </c>
      <c r="N33" s="806">
        <f>'8. Estimación RE4'!C473</f>
        <v>0</v>
      </c>
      <c r="O33" s="287" t="s">
        <v>975</v>
      </c>
      <c r="P33" s="606" t="s">
        <v>965</v>
      </c>
    </row>
    <row r="34" spans="1:16" s="93" customFormat="1" ht="30.75" customHeight="1" x14ac:dyDescent="0.25">
      <c r="A34" s="845"/>
      <c r="B34" s="543"/>
      <c r="C34" s="543"/>
      <c r="D34" s="543"/>
      <c r="E34" s="543"/>
      <c r="F34" s="543"/>
      <c r="G34" s="538" t="s">
        <v>923</v>
      </c>
      <c r="H34" s="314">
        <v>12</v>
      </c>
      <c r="I34" s="598">
        <v>1</v>
      </c>
      <c r="J34" s="597">
        <v>0.25</v>
      </c>
      <c r="K34" s="597">
        <v>0.25</v>
      </c>
      <c r="L34" s="597">
        <v>0.25</v>
      </c>
      <c r="M34" s="597">
        <v>0.25</v>
      </c>
      <c r="N34" s="807"/>
      <c r="O34" s="287" t="s">
        <v>976</v>
      </c>
      <c r="P34" s="606" t="s">
        <v>965</v>
      </c>
    </row>
    <row r="35" spans="1:16" s="93" customFormat="1" ht="30.75" customHeight="1" x14ac:dyDescent="0.25">
      <c r="A35" s="845"/>
      <c r="B35" s="543"/>
      <c r="C35" s="543"/>
      <c r="D35" s="543"/>
      <c r="E35" s="543"/>
      <c r="F35" s="543"/>
      <c r="G35" s="538" t="s">
        <v>924</v>
      </c>
      <c r="H35" s="314">
        <v>2</v>
      </c>
      <c r="I35" s="598">
        <v>1</v>
      </c>
      <c r="J35" s="597"/>
      <c r="K35" s="597">
        <v>0.5</v>
      </c>
      <c r="L35" s="597"/>
      <c r="M35" s="597">
        <v>0.5</v>
      </c>
      <c r="N35" s="807"/>
      <c r="O35" s="287" t="s">
        <v>977</v>
      </c>
      <c r="P35" s="606" t="s">
        <v>965</v>
      </c>
    </row>
    <row r="36" spans="1:16" s="93" customFormat="1" ht="30.75" customHeight="1" x14ac:dyDescent="0.25">
      <c r="A36" s="845"/>
      <c r="B36" s="543"/>
      <c r="C36" s="543"/>
      <c r="D36" s="543"/>
      <c r="E36" s="543"/>
      <c r="F36" s="543"/>
      <c r="G36" s="538" t="s">
        <v>925</v>
      </c>
      <c r="H36" s="314">
        <v>1</v>
      </c>
      <c r="I36" s="598">
        <v>1</v>
      </c>
      <c r="J36" s="597"/>
      <c r="K36" s="597"/>
      <c r="L36" s="597"/>
      <c r="M36" s="597">
        <v>1</v>
      </c>
      <c r="N36" s="807"/>
      <c r="O36" s="287" t="s">
        <v>978</v>
      </c>
      <c r="P36" s="606" t="s">
        <v>965</v>
      </c>
    </row>
    <row r="37" spans="1:16" s="93" customFormat="1" ht="30.75" customHeight="1" x14ac:dyDescent="0.25">
      <c r="A37" s="845"/>
      <c r="B37" s="543"/>
      <c r="C37" s="543"/>
      <c r="D37" s="543"/>
      <c r="E37" s="543"/>
      <c r="F37" s="543"/>
      <c r="G37" s="560" t="s">
        <v>926</v>
      </c>
      <c r="H37" s="314">
        <v>12</v>
      </c>
      <c r="I37" s="598">
        <v>1</v>
      </c>
      <c r="J37" s="597">
        <v>0.25</v>
      </c>
      <c r="K37" s="597">
        <v>0.25</v>
      </c>
      <c r="L37" s="597">
        <v>0.25</v>
      </c>
      <c r="M37" s="597">
        <v>0.25</v>
      </c>
      <c r="N37" s="807"/>
      <c r="O37" s="287" t="s">
        <v>979</v>
      </c>
      <c r="P37" s="606" t="s">
        <v>965</v>
      </c>
    </row>
    <row r="38" spans="1:16" s="93" customFormat="1" ht="30.75" customHeight="1" x14ac:dyDescent="0.25">
      <c r="A38" s="845"/>
      <c r="B38" s="543"/>
      <c r="C38" s="543"/>
      <c r="D38" s="543"/>
      <c r="E38" s="543"/>
      <c r="F38" s="543"/>
      <c r="G38" s="538" t="s">
        <v>927</v>
      </c>
      <c r="H38" s="314">
        <v>12</v>
      </c>
      <c r="I38" s="598">
        <v>1</v>
      </c>
      <c r="J38" s="597">
        <v>0.25</v>
      </c>
      <c r="K38" s="597">
        <v>0.25</v>
      </c>
      <c r="L38" s="597">
        <v>0.25</v>
      </c>
      <c r="M38" s="597">
        <v>0.25</v>
      </c>
      <c r="N38" s="807"/>
      <c r="O38" s="287" t="s">
        <v>980</v>
      </c>
      <c r="P38" s="606" t="s">
        <v>965</v>
      </c>
    </row>
    <row r="39" spans="1:16" s="93" customFormat="1" ht="53.25" customHeight="1" x14ac:dyDescent="0.25">
      <c r="A39" s="845"/>
      <c r="B39" s="544"/>
      <c r="C39" s="544"/>
      <c r="D39" s="544"/>
      <c r="E39" s="544"/>
      <c r="F39" s="544"/>
      <c r="G39" s="538" t="s">
        <v>928</v>
      </c>
      <c r="H39" s="314">
        <v>12</v>
      </c>
      <c r="I39" s="598">
        <v>1</v>
      </c>
      <c r="J39" s="597">
        <v>0.25</v>
      </c>
      <c r="K39" s="597">
        <v>0.25</v>
      </c>
      <c r="L39" s="597">
        <v>0.25</v>
      </c>
      <c r="M39" s="597">
        <v>0.25</v>
      </c>
      <c r="N39" s="808"/>
      <c r="O39" s="287" t="s">
        <v>980</v>
      </c>
      <c r="P39" s="606" t="s">
        <v>965</v>
      </c>
    </row>
    <row r="40" spans="1:16" s="93" customFormat="1" ht="15.75" customHeight="1" x14ac:dyDescent="0.25">
      <c r="A40" s="845"/>
      <c r="B40" s="871"/>
      <c r="C40" s="872"/>
      <c r="D40" s="872"/>
      <c r="E40" s="872"/>
      <c r="F40" s="872"/>
      <c r="G40" s="872"/>
      <c r="H40" s="872"/>
      <c r="I40" s="872"/>
      <c r="J40" s="872"/>
      <c r="K40" s="872"/>
      <c r="L40" s="872"/>
      <c r="M40" s="872"/>
      <c r="N40" s="872"/>
      <c r="O40" s="872"/>
      <c r="P40" s="873"/>
    </row>
    <row r="41" spans="1:16" s="93" customFormat="1" ht="31.5" customHeight="1" x14ac:dyDescent="0.25">
      <c r="A41" s="845"/>
      <c r="B41" s="688" t="s">
        <v>384</v>
      </c>
      <c r="C41" s="689"/>
      <c r="D41" s="689"/>
      <c r="E41" s="689"/>
      <c r="F41" s="689"/>
      <c r="G41" s="689"/>
      <c r="H41" s="689"/>
      <c r="I41" s="259"/>
      <c r="J41" s="260"/>
      <c r="K41" s="260"/>
      <c r="L41" s="260"/>
      <c r="M41" s="260"/>
      <c r="N41" s="259"/>
      <c r="O41" s="259"/>
      <c r="P41" s="252"/>
    </row>
    <row r="42" spans="1:16" s="93" customFormat="1" ht="42" customHeight="1" x14ac:dyDescent="0.25">
      <c r="A42" s="845"/>
      <c r="B42" s="876" t="s">
        <v>385</v>
      </c>
      <c r="C42" s="876" t="s">
        <v>386</v>
      </c>
      <c r="D42" s="744">
        <v>0</v>
      </c>
      <c r="E42" s="852">
        <v>0.2</v>
      </c>
      <c r="F42" s="744">
        <v>657</v>
      </c>
      <c r="G42" s="326" t="s">
        <v>872</v>
      </c>
      <c r="H42" s="314">
        <v>12</v>
      </c>
      <c r="I42" s="598">
        <v>1</v>
      </c>
      <c r="J42" s="597">
        <v>0.25</v>
      </c>
      <c r="K42" s="597">
        <v>0.25</v>
      </c>
      <c r="L42" s="597">
        <v>0.25</v>
      </c>
      <c r="M42" s="597">
        <v>0.25</v>
      </c>
      <c r="N42" s="806">
        <f>'8. Estimación RE4'!C628</f>
        <v>0</v>
      </c>
      <c r="O42" s="287" t="s">
        <v>981</v>
      </c>
      <c r="P42" s="879" t="s">
        <v>965</v>
      </c>
    </row>
    <row r="43" spans="1:16" s="93" customFormat="1" ht="55.5" customHeight="1" x14ac:dyDescent="0.25">
      <c r="A43" s="845"/>
      <c r="B43" s="877"/>
      <c r="C43" s="877"/>
      <c r="D43" s="745"/>
      <c r="E43" s="853"/>
      <c r="F43" s="745"/>
      <c r="G43" s="326" t="s">
        <v>873</v>
      </c>
      <c r="H43" s="314">
        <v>12</v>
      </c>
      <c r="I43" s="598">
        <v>1</v>
      </c>
      <c r="J43" s="597">
        <v>0.25</v>
      </c>
      <c r="K43" s="597">
        <v>0.25</v>
      </c>
      <c r="L43" s="597">
        <v>0.25</v>
      </c>
      <c r="M43" s="597">
        <v>0.25</v>
      </c>
      <c r="N43" s="807"/>
      <c r="O43" s="287" t="s">
        <v>982</v>
      </c>
      <c r="P43" s="880"/>
    </row>
    <row r="44" spans="1:16" s="93" customFormat="1" ht="69" customHeight="1" x14ac:dyDescent="0.25">
      <c r="A44" s="845"/>
      <c r="B44" s="878"/>
      <c r="C44" s="878"/>
      <c r="D44" s="746"/>
      <c r="E44" s="854"/>
      <c r="F44" s="746"/>
      <c r="G44" s="326" t="s">
        <v>874</v>
      </c>
      <c r="H44" s="314">
        <v>2</v>
      </c>
      <c r="I44" s="598">
        <v>1</v>
      </c>
      <c r="J44" s="597"/>
      <c r="K44" s="597">
        <v>0.5</v>
      </c>
      <c r="L44" s="597"/>
      <c r="M44" s="597">
        <v>0.5</v>
      </c>
      <c r="N44" s="808"/>
      <c r="O44" s="287" t="s">
        <v>983</v>
      </c>
      <c r="P44" s="881"/>
    </row>
    <row r="45" spans="1:16" s="93" customFormat="1" ht="27.75" customHeight="1" x14ac:dyDescent="0.25">
      <c r="A45" s="845"/>
      <c r="B45" s="704" t="s">
        <v>387</v>
      </c>
      <c r="C45" s="744"/>
      <c r="D45" s="744"/>
      <c r="E45" s="744"/>
      <c r="F45" s="744"/>
      <c r="G45" s="326" t="s">
        <v>756</v>
      </c>
      <c r="H45" s="398">
        <v>1</v>
      </c>
      <c r="I45" s="598">
        <v>1</v>
      </c>
      <c r="J45" s="599"/>
      <c r="K45" s="599"/>
      <c r="L45" s="599"/>
      <c r="M45" s="599">
        <v>1</v>
      </c>
      <c r="N45" s="875">
        <f>'8. Estimación RE4'!C782</f>
        <v>0</v>
      </c>
      <c r="O45" s="490" t="s">
        <v>984</v>
      </c>
      <c r="P45" s="607" t="s">
        <v>985</v>
      </c>
    </row>
    <row r="46" spans="1:16" s="93" customFormat="1" ht="27.75" customHeight="1" x14ac:dyDescent="0.25">
      <c r="A46" s="845"/>
      <c r="B46" s="705"/>
      <c r="C46" s="745"/>
      <c r="D46" s="745"/>
      <c r="E46" s="745"/>
      <c r="F46" s="745"/>
      <c r="G46" s="561" t="s">
        <v>757</v>
      </c>
      <c r="H46" s="398"/>
      <c r="I46" s="598"/>
      <c r="J46" s="599"/>
      <c r="K46" s="599"/>
      <c r="L46" s="599"/>
      <c r="M46" s="599"/>
      <c r="N46" s="875"/>
      <c r="O46" s="490"/>
      <c r="P46" s="607"/>
    </row>
    <row r="47" spans="1:16" s="93" customFormat="1" ht="27.75" customHeight="1" x14ac:dyDescent="0.25">
      <c r="A47" s="845"/>
      <c r="B47" s="705"/>
      <c r="C47" s="746"/>
      <c r="D47" s="746"/>
      <c r="E47" s="746"/>
      <c r="F47" s="746"/>
      <c r="G47" s="326" t="s">
        <v>758</v>
      </c>
      <c r="H47" s="398">
        <v>1</v>
      </c>
      <c r="I47" s="598">
        <v>1</v>
      </c>
      <c r="J47" s="599"/>
      <c r="K47" s="599"/>
      <c r="L47" s="599"/>
      <c r="M47" s="599">
        <v>1</v>
      </c>
      <c r="N47" s="875"/>
      <c r="O47" s="490" t="s">
        <v>984</v>
      </c>
      <c r="P47" s="607" t="s">
        <v>985</v>
      </c>
    </row>
    <row r="48" spans="1:16" s="93" customFormat="1" ht="15.75" customHeight="1" x14ac:dyDescent="0.25">
      <c r="A48" s="845"/>
      <c r="B48" s="871"/>
      <c r="C48" s="872"/>
      <c r="D48" s="872"/>
      <c r="E48" s="872"/>
      <c r="F48" s="872"/>
      <c r="G48" s="872"/>
      <c r="H48" s="872"/>
      <c r="I48" s="872"/>
      <c r="J48" s="872"/>
      <c r="K48" s="872"/>
      <c r="L48" s="872"/>
      <c r="M48" s="872"/>
      <c r="N48" s="872"/>
      <c r="O48" s="872"/>
      <c r="P48" s="873"/>
    </row>
    <row r="49" spans="1:16" s="93" customFormat="1" ht="41.25" customHeight="1" x14ac:dyDescent="0.25">
      <c r="A49" s="845"/>
      <c r="B49" s="820" t="s">
        <v>388</v>
      </c>
      <c r="C49" s="821"/>
      <c r="D49" s="821"/>
      <c r="E49" s="821"/>
      <c r="F49" s="822"/>
      <c r="G49" s="441"/>
      <c r="H49" s="243"/>
      <c r="I49" s="199"/>
      <c r="J49" s="199"/>
      <c r="K49" s="199"/>
      <c r="L49" s="199"/>
      <c r="M49" s="249"/>
      <c r="N49" s="253"/>
      <c r="O49" s="252"/>
      <c r="P49" s="417"/>
    </row>
    <row r="50" spans="1:16" s="93" customFormat="1" ht="57.75" customHeight="1" x14ac:dyDescent="0.25">
      <c r="A50" s="845"/>
      <c r="B50" s="890" t="s">
        <v>389</v>
      </c>
      <c r="C50" s="827" t="s">
        <v>390</v>
      </c>
      <c r="D50" s="827" t="s">
        <v>391</v>
      </c>
      <c r="E50" s="827">
        <v>450</v>
      </c>
      <c r="F50" s="827">
        <v>150</v>
      </c>
      <c r="G50" s="326" t="s">
        <v>759</v>
      </c>
      <c r="H50" s="295">
        <v>1</v>
      </c>
      <c r="I50" s="296">
        <v>1</v>
      </c>
      <c r="J50" s="296"/>
      <c r="K50" s="296"/>
      <c r="L50" s="296"/>
      <c r="M50" s="296">
        <v>1</v>
      </c>
      <c r="N50" s="841">
        <f>'8. Estimación RE4'!C940</f>
        <v>0</v>
      </c>
      <c r="O50" s="562" t="s">
        <v>986</v>
      </c>
      <c r="P50" s="888" t="s">
        <v>991</v>
      </c>
    </row>
    <row r="51" spans="1:16" s="93" customFormat="1" ht="31.5" customHeight="1" x14ac:dyDescent="0.25">
      <c r="A51" s="845"/>
      <c r="B51" s="890"/>
      <c r="C51" s="828"/>
      <c r="D51" s="828"/>
      <c r="E51" s="828"/>
      <c r="F51" s="828"/>
      <c r="G51" s="326" t="s">
        <v>760</v>
      </c>
      <c r="H51" s="295">
        <v>1</v>
      </c>
      <c r="I51" s="296">
        <v>1</v>
      </c>
      <c r="J51" s="296"/>
      <c r="K51" s="296"/>
      <c r="L51" s="296"/>
      <c r="M51" s="296">
        <v>1</v>
      </c>
      <c r="N51" s="842"/>
      <c r="O51" s="562" t="s">
        <v>987</v>
      </c>
      <c r="P51" s="889"/>
    </row>
    <row r="52" spans="1:16" s="93" customFormat="1" ht="31.5" customHeight="1" x14ac:dyDescent="0.25">
      <c r="A52" s="845"/>
      <c r="B52" s="890"/>
      <c r="C52" s="828"/>
      <c r="D52" s="828"/>
      <c r="E52" s="828"/>
      <c r="F52" s="828"/>
      <c r="G52" s="561" t="s">
        <v>761</v>
      </c>
      <c r="H52" s="295"/>
      <c r="I52" s="296"/>
      <c r="J52" s="296"/>
      <c r="K52" s="296"/>
      <c r="L52" s="296"/>
      <c r="M52" s="296"/>
      <c r="N52" s="842"/>
      <c r="O52" s="326"/>
      <c r="P52" s="889"/>
    </row>
    <row r="53" spans="1:16" s="93" customFormat="1" ht="31.5" customHeight="1" x14ac:dyDescent="0.25">
      <c r="A53" s="845"/>
      <c r="B53" s="890"/>
      <c r="C53" s="829"/>
      <c r="D53" s="829"/>
      <c r="E53" s="829"/>
      <c r="F53" s="829"/>
      <c r="G53" s="326" t="s">
        <v>875</v>
      </c>
      <c r="H53" s="295">
        <v>2</v>
      </c>
      <c r="I53" s="296">
        <v>1</v>
      </c>
      <c r="J53" s="296"/>
      <c r="K53" s="296">
        <v>0.5</v>
      </c>
      <c r="L53" s="296"/>
      <c r="M53" s="296">
        <v>0.5</v>
      </c>
      <c r="N53" s="843"/>
      <c r="O53" s="562" t="s">
        <v>987</v>
      </c>
      <c r="P53" s="889"/>
    </row>
    <row r="54" spans="1:16" s="93" customFormat="1" ht="76.5" customHeight="1" x14ac:dyDescent="0.25">
      <c r="A54" s="845"/>
      <c r="B54" s="827" t="s">
        <v>692</v>
      </c>
      <c r="C54" s="833"/>
      <c r="D54" s="833"/>
      <c r="E54" s="833"/>
      <c r="F54" s="833"/>
      <c r="G54" s="563" t="s">
        <v>876</v>
      </c>
      <c r="H54" s="295"/>
      <c r="I54" s="296"/>
      <c r="J54" s="296"/>
      <c r="K54" s="296"/>
      <c r="L54" s="296"/>
      <c r="M54" s="296"/>
      <c r="N54" s="465">
        <f>'8. Estimación RE4'!C1096</f>
        <v>0</v>
      </c>
      <c r="O54" s="562"/>
      <c r="P54" s="889"/>
    </row>
    <row r="55" spans="1:16" s="93" customFormat="1" ht="31.5" customHeight="1" x14ac:dyDescent="0.25">
      <c r="A55" s="845"/>
      <c r="B55" s="829"/>
      <c r="C55" s="851"/>
      <c r="D55" s="851"/>
      <c r="E55" s="851"/>
      <c r="F55" s="851"/>
      <c r="G55" s="564" t="s">
        <v>762</v>
      </c>
      <c r="H55" s="295"/>
      <c r="I55" s="296"/>
      <c r="J55" s="296"/>
      <c r="K55" s="296"/>
      <c r="L55" s="296"/>
      <c r="M55" s="296"/>
      <c r="N55" s="465"/>
      <c r="O55" s="326"/>
      <c r="P55" s="889"/>
    </row>
    <row r="56" spans="1:16" s="93" customFormat="1" ht="105" x14ac:dyDescent="0.25">
      <c r="A56" s="845"/>
      <c r="B56" s="827" t="s">
        <v>693</v>
      </c>
      <c r="C56" s="827"/>
      <c r="D56" s="827"/>
      <c r="E56" s="827"/>
      <c r="F56" s="827"/>
      <c r="G56" s="526" t="s">
        <v>914</v>
      </c>
      <c r="H56" s="295">
        <v>1</v>
      </c>
      <c r="I56" s="296">
        <v>1</v>
      </c>
      <c r="J56" s="296"/>
      <c r="K56" s="296"/>
      <c r="L56" s="296"/>
      <c r="M56" s="296">
        <v>1</v>
      </c>
      <c r="N56" s="465">
        <f>'8. Estimación RE4'!C1251</f>
        <v>0</v>
      </c>
      <c r="O56" s="562" t="s">
        <v>987</v>
      </c>
      <c r="P56" s="889"/>
    </row>
    <row r="57" spans="1:16" s="93" customFormat="1" ht="31.5" customHeight="1" x14ac:dyDescent="0.25">
      <c r="A57" s="845"/>
      <c r="B57" s="828"/>
      <c r="C57" s="828"/>
      <c r="D57" s="828"/>
      <c r="E57" s="828"/>
      <c r="F57" s="828"/>
      <c r="G57" s="565" t="s">
        <v>763</v>
      </c>
      <c r="H57" s="295"/>
      <c r="I57" s="296"/>
      <c r="J57" s="296"/>
      <c r="K57" s="296"/>
      <c r="L57" s="296"/>
      <c r="M57" s="296"/>
      <c r="N57" s="465"/>
      <c r="O57" s="326"/>
      <c r="P57" s="889"/>
    </row>
    <row r="58" spans="1:16" s="93" customFormat="1" ht="31.5" customHeight="1" x14ac:dyDescent="0.25">
      <c r="A58" s="845"/>
      <c r="B58" s="829"/>
      <c r="C58" s="829"/>
      <c r="D58" s="829"/>
      <c r="E58" s="829"/>
      <c r="F58" s="829"/>
      <c r="G58" s="565" t="s">
        <v>764</v>
      </c>
      <c r="H58" s="295"/>
      <c r="I58" s="296"/>
      <c r="J58" s="296"/>
      <c r="K58" s="296"/>
      <c r="L58" s="296"/>
      <c r="M58" s="296"/>
      <c r="N58" s="465"/>
      <c r="O58" s="326"/>
      <c r="P58" s="889"/>
    </row>
    <row r="59" spans="1:16" s="93" customFormat="1" ht="66" customHeight="1" x14ac:dyDescent="0.25">
      <c r="A59" s="845"/>
      <c r="B59" s="442" t="s">
        <v>694</v>
      </c>
      <c r="C59" s="440"/>
      <c r="D59" s="440"/>
      <c r="E59" s="440"/>
      <c r="F59" s="440"/>
      <c r="G59" s="459" t="s">
        <v>877</v>
      </c>
      <c r="H59" s="295">
        <v>1</v>
      </c>
      <c r="I59" s="296">
        <v>1</v>
      </c>
      <c r="J59" s="296"/>
      <c r="K59" s="296"/>
      <c r="L59" s="296"/>
      <c r="M59" s="296">
        <v>1</v>
      </c>
      <c r="N59" s="465">
        <f>'8. Estimación RE4'!C1406</f>
        <v>0</v>
      </c>
      <c r="O59" s="562" t="s">
        <v>987</v>
      </c>
      <c r="P59" s="889"/>
    </row>
    <row r="60" spans="1:16" s="93" customFormat="1" ht="34.5" customHeight="1" x14ac:dyDescent="0.25">
      <c r="A60" s="845"/>
      <c r="B60" s="827" t="s">
        <v>695</v>
      </c>
      <c r="C60" s="830" t="s">
        <v>392</v>
      </c>
      <c r="D60" s="827" t="s">
        <v>393</v>
      </c>
      <c r="E60" s="848">
        <v>0.2</v>
      </c>
      <c r="F60" s="833">
        <v>87</v>
      </c>
      <c r="G60" s="459" t="s">
        <v>909</v>
      </c>
      <c r="H60" s="295">
        <v>1</v>
      </c>
      <c r="I60" s="296">
        <v>1</v>
      </c>
      <c r="J60" s="296"/>
      <c r="K60" s="296"/>
      <c r="L60" s="296"/>
      <c r="M60" s="296">
        <v>1</v>
      </c>
      <c r="N60" s="841">
        <f>'8. Estimación RE4'!C1561</f>
        <v>0</v>
      </c>
      <c r="O60" s="562" t="s">
        <v>988</v>
      </c>
      <c r="P60" s="889"/>
    </row>
    <row r="61" spans="1:16" s="93" customFormat="1" ht="61.5" customHeight="1" x14ac:dyDescent="0.25">
      <c r="A61" s="845"/>
      <c r="B61" s="828"/>
      <c r="C61" s="831"/>
      <c r="D61" s="828"/>
      <c r="E61" s="849"/>
      <c r="F61" s="834"/>
      <c r="G61" s="459" t="s">
        <v>910</v>
      </c>
      <c r="H61" s="295">
        <v>1</v>
      </c>
      <c r="I61" s="296">
        <v>1</v>
      </c>
      <c r="J61" s="296"/>
      <c r="K61" s="296"/>
      <c r="L61" s="296"/>
      <c r="M61" s="296">
        <v>1</v>
      </c>
      <c r="N61" s="842"/>
      <c r="O61" s="562" t="s">
        <v>986</v>
      </c>
      <c r="P61" s="889"/>
    </row>
    <row r="62" spans="1:16" s="93" customFormat="1" ht="46.5" customHeight="1" x14ac:dyDescent="0.25">
      <c r="A62" s="845"/>
      <c r="B62" s="828"/>
      <c r="C62" s="831"/>
      <c r="D62" s="828"/>
      <c r="E62" s="849"/>
      <c r="F62" s="834"/>
      <c r="G62" s="459" t="s">
        <v>880</v>
      </c>
      <c r="H62" s="295">
        <v>1</v>
      </c>
      <c r="I62" s="296">
        <v>1</v>
      </c>
      <c r="J62" s="296">
        <v>1</v>
      </c>
      <c r="K62" s="296"/>
      <c r="L62" s="296"/>
      <c r="M62" s="296"/>
      <c r="N62" s="842"/>
      <c r="O62" s="562" t="s">
        <v>989</v>
      </c>
      <c r="P62" s="889"/>
    </row>
    <row r="63" spans="1:16" s="93" customFormat="1" ht="42.75" x14ac:dyDescent="0.25">
      <c r="A63" s="845"/>
      <c r="B63" s="828"/>
      <c r="C63" s="831"/>
      <c r="D63" s="828"/>
      <c r="E63" s="849"/>
      <c r="F63" s="834"/>
      <c r="G63" s="459" t="s">
        <v>878</v>
      </c>
      <c r="H63" s="295">
        <v>1</v>
      </c>
      <c r="I63" s="296">
        <v>1</v>
      </c>
      <c r="J63" s="296"/>
      <c r="K63" s="296"/>
      <c r="L63" s="296"/>
      <c r="M63" s="296">
        <v>1</v>
      </c>
      <c r="N63" s="842"/>
      <c r="O63" s="562" t="s">
        <v>984</v>
      </c>
      <c r="P63" s="889"/>
    </row>
    <row r="64" spans="1:16" s="93" customFormat="1" ht="72" customHeight="1" x14ac:dyDescent="0.25">
      <c r="A64" s="845"/>
      <c r="B64" s="828"/>
      <c r="C64" s="832"/>
      <c r="D64" s="829"/>
      <c r="E64" s="850"/>
      <c r="F64" s="851"/>
      <c r="G64" s="459" t="s">
        <v>879</v>
      </c>
      <c r="H64" s="295">
        <v>1</v>
      </c>
      <c r="I64" s="296">
        <v>1</v>
      </c>
      <c r="J64" s="296"/>
      <c r="K64" s="296"/>
      <c r="L64" s="296"/>
      <c r="M64" s="296">
        <v>1</v>
      </c>
      <c r="N64" s="842"/>
      <c r="O64" s="562" t="s">
        <v>990</v>
      </c>
      <c r="P64" s="889"/>
    </row>
    <row r="65" spans="1:16" s="93" customFormat="1" ht="42.75" x14ac:dyDescent="0.25">
      <c r="A65" s="845"/>
      <c r="B65" s="827" t="s">
        <v>696</v>
      </c>
      <c r="C65" s="827" t="s">
        <v>394</v>
      </c>
      <c r="D65" s="833">
        <v>0</v>
      </c>
      <c r="E65" s="833">
        <v>15</v>
      </c>
      <c r="F65" s="833">
        <v>46</v>
      </c>
      <c r="G65" s="459" t="s">
        <v>881</v>
      </c>
      <c r="H65" s="295">
        <v>1</v>
      </c>
      <c r="I65" s="296">
        <v>1</v>
      </c>
      <c r="J65" s="296"/>
      <c r="K65" s="296"/>
      <c r="L65" s="296"/>
      <c r="M65" s="296">
        <v>1</v>
      </c>
      <c r="N65" s="841">
        <f>'8. Estimación RE4'!C1716</f>
        <v>0</v>
      </c>
      <c r="O65" s="562" t="s">
        <v>984</v>
      </c>
      <c r="P65" s="889"/>
    </row>
    <row r="66" spans="1:16" s="93" customFormat="1" ht="57.75" customHeight="1" x14ac:dyDescent="0.25">
      <c r="A66" s="845"/>
      <c r="B66" s="828"/>
      <c r="C66" s="828"/>
      <c r="D66" s="834"/>
      <c r="E66" s="834"/>
      <c r="F66" s="834"/>
      <c r="G66" s="459" t="s">
        <v>882</v>
      </c>
      <c r="H66" s="295">
        <v>1</v>
      </c>
      <c r="I66" s="296">
        <v>1</v>
      </c>
      <c r="J66" s="296"/>
      <c r="K66" s="296"/>
      <c r="L66" s="296"/>
      <c r="M66" s="330">
        <v>1</v>
      </c>
      <c r="N66" s="842"/>
      <c r="O66" s="566" t="s">
        <v>992</v>
      </c>
      <c r="P66" s="889"/>
    </row>
    <row r="67" spans="1:16" s="93" customFormat="1" ht="48.75" customHeight="1" x14ac:dyDescent="0.25">
      <c r="A67" s="845"/>
      <c r="B67" s="828"/>
      <c r="C67" s="828"/>
      <c r="D67" s="834"/>
      <c r="E67" s="834"/>
      <c r="F67" s="834"/>
      <c r="G67" s="459" t="s">
        <v>883</v>
      </c>
      <c r="H67" s="295">
        <v>2</v>
      </c>
      <c r="I67" s="296">
        <v>1</v>
      </c>
      <c r="J67" s="296"/>
      <c r="K67" s="296">
        <v>0.5</v>
      </c>
      <c r="L67" s="296"/>
      <c r="M67" s="330">
        <v>0.5</v>
      </c>
      <c r="N67" s="842"/>
      <c r="O67" s="566" t="s">
        <v>993</v>
      </c>
      <c r="P67" s="889"/>
    </row>
    <row r="68" spans="1:16" s="93" customFormat="1" ht="31.5" customHeight="1" x14ac:dyDescent="0.25">
      <c r="A68" s="845"/>
      <c r="B68" s="828"/>
      <c r="C68" s="828"/>
      <c r="D68" s="834"/>
      <c r="E68" s="834"/>
      <c r="F68" s="834"/>
      <c r="G68" s="459" t="s">
        <v>884</v>
      </c>
      <c r="H68" s="295">
        <v>1</v>
      </c>
      <c r="I68" s="296">
        <v>1</v>
      </c>
      <c r="J68" s="296"/>
      <c r="K68" s="296"/>
      <c r="L68" s="296"/>
      <c r="M68" s="330">
        <v>1</v>
      </c>
      <c r="N68" s="842"/>
      <c r="O68" s="566" t="s">
        <v>993</v>
      </c>
      <c r="P68" s="889"/>
    </row>
    <row r="69" spans="1:16" s="93" customFormat="1" ht="31.5" customHeight="1" x14ac:dyDescent="0.25">
      <c r="A69" s="845"/>
      <c r="B69" s="828"/>
      <c r="C69" s="828"/>
      <c r="D69" s="834"/>
      <c r="E69" s="834"/>
      <c r="F69" s="834"/>
      <c r="G69" s="459" t="s">
        <v>885</v>
      </c>
      <c r="H69" s="295">
        <v>1</v>
      </c>
      <c r="I69" s="296">
        <v>1</v>
      </c>
      <c r="J69" s="296"/>
      <c r="K69" s="296"/>
      <c r="L69" s="296"/>
      <c r="M69" s="330">
        <v>1</v>
      </c>
      <c r="N69" s="842"/>
      <c r="O69" s="566" t="s">
        <v>993</v>
      </c>
      <c r="P69" s="889"/>
    </row>
    <row r="70" spans="1:16" s="93" customFormat="1" ht="31.5" customHeight="1" x14ac:dyDescent="0.25">
      <c r="A70" s="845"/>
      <c r="B70" s="828"/>
      <c r="C70" s="828"/>
      <c r="D70" s="834"/>
      <c r="E70" s="834"/>
      <c r="F70" s="834"/>
      <c r="G70" s="459" t="s">
        <v>911</v>
      </c>
      <c r="H70" s="295">
        <v>1</v>
      </c>
      <c r="I70" s="296">
        <v>1</v>
      </c>
      <c r="J70" s="296"/>
      <c r="K70" s="296">
        <v>1</v>
      </c>
      <c r="L70" s="296"/>
      <c r="M70" s="330"/>
      <c r="N70" s="842"/>
      <c r="O70" s="566" t="s">
        <v>993</v>
      </c>
      <c r="P70" s="889"/>
    </row>
    <row r="71" spans="1:16" s="93" customFormat="1" ht="15.75" customHeight="1" x14ac:dyDescent="0.25">
      <c r="A71" s="845"/>
      <c r="B71" s="123"/>
      <c r="C71" s="123"/>
      <c r="D71" s="123"/>
      <c r="E71" s="123"/>
      <c r="F71" s="123"/>
      <c r="G71" s="123"/>
      <c r="H71" s="123"/>
      <c r="I71" s="123"/>
      <c r="J71" s="123"/>
      <c r="K71" s="123"/>
      <c r="L71" s="123"/>
      <c r="M71" s="250"/>
      <c r="N71" s="123"/>
      <c r="O71" s="251"/>
      <c r="P71" s="123"/>
    </row>
    <row r="72" spans="1:16" s="93" customFormat="1" ht="31.5" customHeight="1" x14ac:dyDescent="0.25">
      <c r="A72" s="845"/>
      <c r="B72" s="820" t="s">
        <v>395</v>
      </c>
      <c r="C72" s="821"/>
      <c r="D72" s="821"/>
      <c r="E72" s="821"/>
      <c r="F72" s="822"/>
      <c r="G72" s="115"/>
      <c r="H72" s="243"/>
      <c r="I72" s="600"/>
      <c r="J72" s="199"/>
      <c r="K72" s="600"/>
      <c r="L72" s="600"/>
      <c r="M72" s="601"/>
      <c r="N72" s="253"/>
      <c r="O72" s="252"/>
      <c r="P72" s="417"/>
    </row>
    <row r="73" spans="1:16" s="93" customFormat="1" ht="31.5" customHeight="1" x14ac:dyDescent="0.25">
      <c r="A73" s="845"/>
      <c r="B73" s="835" t="s">
        <v>697</v>
      </c>
      <c r="C73" s="835" t="s">
        <v>396</v>
      </c>
      <c r="D73" s="823">
        <v>0.3</v>
      </c>
      <c r="E73" s="823">
        <v>0.15</v>
      </c>
      <c r="F73" s="838">
        <v>1</v>
      </c>
      <c r="G73" s="326" t="s">
        <v>865</v>
      </c>
      <c r="H73" s="243">
        <v>1</v>
      </c>
      <c r="I73" s="600">
        <v>1</v>
      </c>
      <c r="J73" s="199"/>
      <c r="K73" s="600"/>
      <c r="L73" s="600">
        <v>1</v>
      </c>
      <c r="M73" s="600"/>
      <c r="N73" s="841">
        <f>'8. Estimación RE4'!C1871</f>
        <v>0</v>
      </c>
      <c r="O73" s="572" t="s">
        <v>993</v>
      </c>
      <c r="P73" s="856" t="s">
        <v>1048</v>
      </c>
    </row>
    <row r="74" spans="1:16" s="93" customFormat="1" ht="31.5" customHeight="1" x14ac:dyDescent="0.25">
      <c r="A74" s="845"/>
      <c r="B74" s="836"/>
      <c r="C74" s="836"/>
      <c r="D74" s="824"/>
      <c r="E74" s="824"/>
      <c r="F74" s="839"/>
      <c r="G74" s="326" t="s">
        <v>752</v>
      </c>
      <c r="H74" s="243">
        <v>2</v>
      </c>
      <c r="I74" s="600">
        <v>1</v>
      </c>
      <c r="J74" s="199"/>
      <c r="K74" s="600">
        <v>0.5</v>
      </c>
      <c r="L74" s="600"/>
      <c r="M74" s="601">
        <v>0.5</v>
      </c>
      <c r="N74" s="842"/>
      <c r="O74" s="572" t="s">
        <v>993</v>
      </c>
      <c r="P74" s="857"/>
    </row>
    <row r="75" spans="1:16" s="93" customFormat="1" ht="31.5" customHeight="1" x14ac:dyDescent="0.25">
      <c r="A75" s="845"/>
      <c r="B75" s="836"/>
      <c r="C75" s="836"/>
      <c r="D75" s="824"/>
      <c r="E75" s="824"/>
      <c r="F75" s="839"/>
      <c r="G75" s="326" t="s">
        <v>866</v>
      </c>
      <c r="H75" s="243">
        <v>2</v>
      </c>
      <c r="I75" s="600">
        <v>1</v>
      </c>
      <c r="J75" s="199"/>
      <c r="K75" s="600">
        <v>0.5</v>
      </c>
      <c r="L75" s="600"/>
      <c r="M75" s="601">
        <v>0.5</v>
      </c>
      <c r="N75" s="842"/>
      <c r="O75" s="572" t="s">
        <v>993</v>
      </c>
      <c r="P75" s="857"/>
    </row>
    <row r="76" spans="1:16" s="93" customFormat="1" ht="45" x14ac:dyDescent="0.25">
      <c r="A76" s="845"/>
      <c r="B76" s="836"/>
      <c r="C76" s="836"/>
      <c r="D76" s="824"/>
      <c r="E76" s="824"/>
      <c r="F76" s="839"/>
      <c r="G76" s="326" t="s">
        <v>753</v>
      </c>
      <c r="H76" s="243">
        <v>1</v>
      </c>
      <c r="I76" s="600">
        <v>1</v>
      </c>
      <c r="J76" s="199"/>
      <c r="K76" s="600"/>
      <c r="L76" s="600">
        <v>1</v>
      </c>
      <c r="M76" s="601"/>
      <c r="N76" s="842"/>
      <c r="O76" s="572" t="s">
        <v>993</v>
      </c>
      <c r="P76" s="857"/>
    </row>
    <row r="77" spans="1:16" s="93" customFormat="1" ht="30" x14ac:dyDescent="0.25">
      <c r="A77" s="845"/>
      <c r="B77" s="837"/>
      <c r="C77" s="837"/>
      <c r="D77" s="825"/>
      <c r="E77" s="825"/>
      <c r="F77" s="840"/>
      <c r="G77" s="326" t="s">
        <v>754</v>
      </c>
      <c r="H77" s="243">
        <v>1</v>
      </c>
      <c r="I77" s="600">
        <v>1</v>
      </c>
      <c r="J77" s="199"/>
      <c r="K77" s="600"/>
      <c r="L77" s="600">
        <v>1</v>
      </c>
      <c r="M77" s="601"/>
      <c r="N77" s="843"/>
      <c r="O77" s="572" t="s">
        <v>993</v>
      </c>
      <c r="P77" s="857"/>
    </row>
    <row r="78" spans="1:16" s="93" customFormat="1" ht="15.75" customHeight="1" x14ac:dyDescent="0.25">
      <c r="A78" s="845"/>
      <c r="B78" s="123"/>
      <c r="C78" s="123"/>
      <c r="D78" s="123"/>
      <c r="E78" s="123"/>
      <c r="F78" s="123"/>
      <c r="G78" s="123"/>
      <c r="H78" s="123"/>
      <c r="I78" s="123"/>
      <c r="J78" s="123"/>
      <c r="K78" s="123"/>
      <c r="L78" s="123"/>
      <c r="M78" s="250"/>
      <c r="N78" s="123"/>
      <c r="O78" s="251"/>
      <c r="P78" s="123"/>
    </row>
    <row r="79" spans="1:16" s="93" customFormat="1" ht="31.5" customHeight="1" x14ac:dyDescent="0.25">
      <c r="A79" s="845"/>
      <c r="B79" s="820" t="s">
        <v>397</v>
      </c>
      <c r="C79" s="821"/>
      <c r="D79" s="821"/>
      <c r="E79" s="821"/>
      <c r="F79" s="822"/>
      <c r="G79" s="115"/>
      <c r="H79" s="243"/>
      <c r="I79" s="199"/>
      <c r="J79" s="600"/>
      <c r="K79" s="600"/>
      <c r="L79" s="600"/>
      <c r="M79" s="601"/>
      <c r="N79" s="253"/>
      <c r="O79" s="252"/>
      <c r="P79" s="417"/>
    </row>
    <row r="80" spans="1:16" s="93" customFormat="1" ht="53.25" customHeight="1" x14ac:dyDescent="0.25">
      <c r="A80" s="845"/>
      <c r="B80" s="835" t="s">
        <v>698</v>
      </c>
      <c r="C80" s="867" t="s">
        <v>398</v>
      </c>
      <c r="D80" s="823">
        <v>0.6</v>
      </c>
      <c r="E80" s="823">
        <v>0.05</v>
      </c>
      <c r="F80" s="649">
        <v>230</v>
      </c>
      <c r="G80" s="502" t="s">
        <v>886</v>
      </c>
      <c r="H80" s="299">
        <v>2</v>
      </c>
      <c r="I80" s="101">
        <v>1</v>
      </c>
      <c r="J80" s="101"/>
      <c r="K80" s="101">
        <v>0.5</v>
      </c>
      <c r="L80" s="101"/>
      <c r="M80" s="101">
        <v>0.5</v>
      </c>
      <c r="N80" s="866">
        <f>'8. Estimación RE4'!C2026</f>
        <v>0</v>
      </c>
      <c r="O80" s="586" t="s">
        <v>1080</v>
      </c>
      <c r="P80" s="858" t="s">
        <v>1049</v>
      </c>
    </row>
    <row r="81" spans="1:16" s="93" customFormat="1" ht="53.25" customHeight="1" x14ac:dyDescent="0.25">
      <c r="A81" s="845"/>
      <c r="B81" s="836"/>
      <c r="C81" s="868"/>
      <c r="D81" s="824"/>
      <c r="E81" s="824"/>
      <c r="F81" s="736"/>
      <c r="G81" s="502" t="s">
        <v>887</v>
      </c>
      <c r="H81" s="299">
        <v>4</v>
      </c>
      <c r="I81" s="101">
        <v>1</v>
      </c>
      <c r="J81" s="101">
        <v>0.25</v>
      </c>
      <c r="K81" s="101">
        <v>0.25</v>
      </c>
      <c r="L81" s="101">
        <v>0.25</v>
      </c>
      <c r="M81" s="101">
        <v>0.25</v>
      </c>
      <c r="N81" s="772"/>
      <c r="O81" s="586" t="s">
        <v>1081</v>
      </c>
      <c r="P81" s="859"/>
    </row>
    <row r="82" spans="1:16" s="93" customFormat="1" ht="53.25" customHeight="1" x14ac:dyDescent="0.25">
      <c r="A82" s="845"/>
      <c r="B82" s="836"/>
      <c r="C82" s="868"/>
      <c r="D82" s="824"/>
      <c r="E82" s="824"/>
      <c r="F82" s="736"/>
      <c r="G82" s="502" t="s">
        <v>888</v>
      </c>
      <c r="H82" s="299">
        <v>2</v>
      </c>
      <c r="I82" s="101">
        <v>1</v>
      </c>
      <c r="J82" s="101"/>
      <c r="K82" s="101">
        <v>0.5</v>
      </c>
      <c r="L82" s="101"/>
      <c r="M82" s="101">
        <v>0.5</v>
      </c>
      <c r="N82" s="772"/>
      <c r="O82" s="586" t="s">
        <v>1082</v>
      </c>
      <c r="P82" s="859"/>
    </row>
    <row r="83" spans="1:16" s="93" customFormat="1" ht="53.25" customHeight="1" x14ac:dyDescent="0.25">
      <c r="A83" s="845"/>
      <c r="B83" s="836"/>
      <c r="C83" s="869"/>
      <c r="D83" s="825"/>
      <c r="E83" s="825"/>
      <c r="F83" s="650"/>
      <c r="G83" s="503" t="s">
        <v>889</v>
      </c>
      <c r="H83" s="299">
        <v>2</v>
      </c>
      <c r="I83" s="101">
        <v>1</v>
      </c>
      <c r="J83" s="101"/>
      <c r="K83" s="101">
        <v>0.5</v>
      </c>
      <c r="L83" s="101"/>
      <c r="M83" s="101">
        <v>0.5</v>
      </c>
      <c r="N83" s="772"/>
      <c r="O83" s="586" t="s">
        <v>1083</v>
      </c>
      <c r="P83" s="859"/>
    </row>
    <row r="84" spans="1:16" s="93" customFormat="1" ht="47.25" customHeight="1" x14ac:dyDescent="0.25">
      <c r="A84" s="845"/>
      <c r="B84" s="860" t="s">
        <v>699</v>
      </c>
      <c r="C84" s="827" t="s">
        <v>399</v>
      </c>
      <c r="D84" s="823">
        <v>0.75</v>
      </c>
      <c r="E84" s="823">
        <v>0.78</v>
      </c>
      <c r="F84" s="649" t="s">
        <v>400</v>
      </c>
      <c r="G84" s="397" t="s">
        <v>890</v>
      </c>
      <c r="H84" s="299">
        <v>2</v>
      </c>
      <c r="I84" s="101">
        <v>1</v>
      </c>
      <c r="J84" s="101"/>
      <c r="K84" s="101">
        <v>0.5</v>
      </c>
      <c r="L84" s="101"/>
      <c r="M84" s="101">
        <v>0.5</v>
      </c>
      <c r="N84" s="866">
        <f>'8. Estimación RE4'!C2181</f>
        <v>0</v>
      </c>
      <c r="O84" s="586" t="s">
        <v>1085</v>
      </c>
      <c r="P84" s="775" t="s">
        <v>1084</v>
      </c>
    </row>
    <row r="85" spans="1:16" s="93" customFormat="1" ht="47.25" customHeight="1" x14ac:dyDescent="0.25">
      <c r="A85" s="845"/>
      <c r="B85" s="861"/>
      <c r="C85" s="828"/>
      <c r="D85" s="824"/>
      <c r="E85" s="824"/>
      <c r="F85" s="736"/>
      <c r="G85" s="397" t="s">
        <v>891</v>
      </c>
      <c r="H85" s="299">
        <v>2</v>
      </c>
      <c r="I85" s="101">
        <v>1</v>
      </c>
      <c r="J85" s="101"/>
      <c r="K85" s="101">
        <v>0.5</v>
      </c>
      <c r="L85" s="101"/>
      <c r="M85" s="602">
        <v>0.5</v>
      </c>
      <c r="N85" s="772"/>
      <c r="O85" s="586" t="s">
        <v>1086</v>
      </c>
      <c r="P85" s="776"/>
    </row>
    <row r="86" spans="1:16" s="93" customFormat="1" ht="47.25" customHeight="1" x14ac:dyDescent="0.25">
      <c r="A86" s="845"/>
      <c r="B86" s="861"/>
      <c r="C86" s="828"/>
      <c r="D86" s="824"/>
      <c r="E86" s="824"/>
      <c r="F86" s="736"/>
      <c r="G86" s="397" t="s">
        <v>892</v>
      </c>
      <c r="H86" s="299">
        <v>2</v>
      </c>
      <c r="I86" s="101">
        <v>1</v>
      </c>
      <c r="J86" s="101"/>
      <c r="K86" s="101">
        <v>0.5</v>
      </c>
      <c r="L86" s="101"/>
      <c r="M86" s="602">
        <v>0.5</v>
      </c>
      <c r="N86" s="772"/>
      <c r="O86" s="300"/>
      <c r="P86" s="776"/>
    </row>
    <row r="87" spans="1:16" s="93" customFormat="1" ht="31.5" customHeight="1" x14ac:dyDescent="0.25">
      <c r="A87" s="845"/>
      <c r="B87" s="861"/>
      <c r="C87" s="862" t="s">
        <v>401</v>
      </c>
      <c r="D87" s="823">
        <v>0.6</v>
      </c>
      <c r="E87" s="823">
        <v>0.66</v>
      </c>
      <c r="F87" s="864" t="s">
        <v>402</v>
      </c>
      <c r="G87" s="587" t="s">
        <v>893</v>
      </c>
      <c r="H87" s="299"/>
      <c r="I87" s="101"/>
      <c r="J87" s="101"/>
      <c r="K87" s="101"/>
      <c r="L87" s="101"/>
      <c r="M87" s="602"/>
      <c r="N87" s="772"/>
      <c r="O87" s="300"/>
      <c r="P87" s="855"/>
    </row>
    <row r="88" spans="1:16" s="93" customFormat="1" ht="31.5" customHeight="1" x14ac:dyDescent="0.25">
      <c r="A88" s="845"/>
      <c r="B88" s="861"/>
      <c r="C88" s="863"/>
      <c r="D88" s="824"/>
      <c r="E88" s="824"/>
      <c r="F88" s="865"/>
      <c r="G88" s="587" t="s">
        <v>894</v>
      </c>
      <c r="H88" s="299"/>
      <c r="I88" s="101"/>
      <c r="J88" s="101"/>
      <c r="K88" s="101"/>
      <c r="L88" s="101"/>
      <c r="M88" s="602"/>
      <c r="N88" s="772"/>
      <c r="O88" s="300"/>
      <c r="P88" s="858" t="s">
        <v>1084</v>
      </c>
    </row>
    <row r="89" spans="1:16" s="93" customFormat="1" ht="31.5" customHeight="1" x14ac:dyDescent="0.25">
      <c r="A89" s="845"/>
      <c r="B89" s="861"/>
      <c r="C89" s="863"/>
      <c r="D89" s="824"/>
      <c r="E89" s="824"/>
      <c r="F89" s="865"/>
      <c r="G89" s="587" t="s">
        <v>895</v>
      </c>
      <c r="H89" s="299"/>
      <c r="I89" s="101"/>
      <c r="J89" s="101"/>
      <c r="K89" s="101"/>
      <c r="L89" s="101"/>
      <c r="M89" s="602"/>
      <c r="N89" s="772"/>
      <c r="O89" s="300"/>
      <c r="P89" s="859"/>
    </row>
    <row r="90" spans="1:16" s="93" customFormat="1" ht="31.5" customHeight="1" x14ac:dyDescent="0.25">
      <c r="A90" s="845"/>
      <c r="B90" s="861"/>
      <c r="C90" s="863"/>
      <c r="D90" s="824"/>
      <c r="E90" s="824"/>
      <c r="F90" s="865"/>
      <c r="G90" s="397" t="s">
        <v>896</v>
      </c>
      <c r="H90" s="299">
        <v>2</v>
      </c>
      <c r="I90" s="101">
        <v>1</v>
      </c>
      <c r="J90" s="101"/>
      <c r="K90" s="101">
        <v>0.5</v>
      </c>
      <c r="L90" s="101"/>
      <c r="M90" s="602">
        <v>0.5</v>
      </c>
      <c r="N90" s="772"/>
      <c r="O90" s="588" t="s">
        <v>1087</v>
      </c>
      <c r="P90" s="859"/>
    </row>
    <row r="91" spans="1:16" s="93" customFormat="1" ht="31.5" customHeight="1" x14ac:dyDescent="0.25">
      <c r="A91" s="845"/>
      <c r="B91" s="861"/>
      <c r="C91" s="863"/>
      <c r="D91" s="824"/>
      <c r="E91" s="824"/>
      <c r="F91" s="865"/>
      <c r="G91" s="397" t="s">
        <v>897</v>
      </c>
      <c r="H91" s="299">
        <v>13</v>
      </c>
      <c r="I91" s="101">
        <v>1</v>
      </c>
      <c r="J91" s="101">
        <v>0.25</v>
      </c>
      <c r="K91" s="101">
        <v>0.25</v>
      </c>
      <c r="L91" s="101">
        <v>0.25</v>
      </c>
      <c r="M91" s="602">
        <v>0.25</v>
      </c>
      <c r="N91" s="772"/>
      <c r="O91" s="588" t="s">
        <v>1087</v>
      </c>
      <c r="P91" s="859"/>
    </row>
    <row r="92" spans="1:16" s="93" customFormat="1" ht="31.5" customHeight="1" x14ac:dyDescent="0.25">
      <c r="A92" s="845"/>
      <c r="B92" s="861"/>
      <c r="C92" s="863"/>
      <c r="D92" s="824"/>
      <c r="E92" s="824"/>
      <c r="F92" s="865"/>
      <c r="G92" s="504" t="s">
        <v>898</v>
      </c>
      <c r="H92" s="299">
        <v>12</v>
      </c>
      <c r="I92" s="101">
        <v>1</v>
      </c>
      <c r="J92" s="101">
        <v>0.25</v>
      </c>
      <c r="K92" s="101">
        <v>0.25</v>
      </c>
      <c r="L92" s="101">
        <v>0.25</v>
      </c>
      <c r="M92" s="602">
        <v>0.25</v>
      </c>
      <c r="N92" s="772"/>
      <c r="O92" s="588" t="s">
        <v>1088</v>
      </c>
      <c r="P92" s="859"/>
    </row>
    <row r="93" spans="1:16" s="93" customFormat="1" ht="31.5" customHeight="1" x14ac:dyDescent="0.25">
      <c r="A93" s="845"/>
      <c r="B93" s="861"/>
      <c r="C93" s="863"/>
      <c r="D93" s="824"/>
      <c r="E93" s="824"/>
      <c r="F93" s="865"/>
      <c r="G93" s="504" t="s">
        <v>899</v>
      </c>
      <c r="H93" s="299">
        <v>1</v>
      </c>
      <c r="I93" s="101">
        <v>1</v>
      </c>
      <c r="J93" s="101"/>
      <c r="K93" s="101">
        <v>1</v>
      </c>
      <c r="L93" s="101"/>
      <c r="M93" s="602"/>
      <c r="N93" s="772"/>
      <c r="O93" s="588" t="s">
        <v>1087</v>
      </c>
      <c r="P93" s="859"/>
    </row>
    <row r="94" spans="1:16" s="93" customFormat="1" ht="31.5" customHeight="1" x14ac:dyDescent="0.25">
      <c r="A94" s="845"/>
      <c r="B94" s="861"/>
      <c r="C94" s="863"/>
      <c r="D94" s="824"/>
      <c r="E94" s="824"/>
      <c r="F94" s="865"/>
      <c r="G94" s="504" t="s">
        <v>900</v>
      </c>
      <c r="H94" s="299">
        <v>1</v>
      </c>
      <c r="I94" s="101">
        <v>1</v>
      </c>
      <c r="J94" s="101"/>
      <c r="K94" s="101"/>
      <c r="L94" s="101"/>
      <c r="M94" s="602">
        <v>1</v>
      </c>
      <c r="N94" s="772"/>
      <c r="O94" s="588" t="s">
        <v>1087</v>
      </c>
      <c r="P94" s="870"/>
    </row>
    <row r="95" spans="1:16" s="93" customFormat="1" ht="15.75" customHeight="1" x14ac:dyDescent="0.25">
      <c r="A95" s="845"/>
      <c r="B95" s="123"/>
      <c r="C95" s="123"/>
      <c r="D95" s="123"/>
      <c r="E95" s="123"/>
      <c r="F95" s="123"/>
      <c r="G95" s="123"/>
      <c r="H95" s="123"/>
      <c r="I95" s="123"/>
      <c r="J95" s="123"/>
      <c r="K95" s="123"/>
      <c r="L95" s="123"/>
      <c r="M95" s="250"/>
      <c r="N95" s="123"/>
      <c r="O95" s="251"/>
      <c r="P95" s="123"/>
    </row>
    <row r="96" spans="1:16" s="93" customFormat="1" ht="31.5" customHeight="1" x14ac:dyDescent="0.25">
      <c r="A96" s="845"/>
      <c r="B96" s="820" t="s">
        <v>403</v>
      </c>
      <c r="C96" s="821"/>
      <c r="D96" s="821"/>
      <c r="E96" s="821"/>
      <c r="F96" s="822"/>
      <c r="G96" s="289"/>
      <c r="H96" s="290"/>
      <c r="I96" s="571"/>
      <c r="J96" s="570"/>
      <c r="K96" s="603"/>
      <c r="L96" s="603"/>
      <c r="M96" s="603"/>
      <c r="N96" s="292"/>
      <c r="O96" s="293"/>
      <c r="P96" s="294"/>
    </row>
    <row r="97" spans="1:16" s="93" customFormat="1" ht="31.5" customHeight="1" x14ac:dyDescent="0.25">
      <c r="A97" s="845"/>
      <c r="B97" s="827" t="s">
        <v>700</v>
      </c>
      <c r="C97" s="827" t="s">
        <v>404</v>
      </c>
      <c r="D97" s="823">
        <v>0.05</v>
      </c>
      <c r="E97" s="823">
        <v>0.2</v>
      </c>
      <c r="F97" s="891">
        <v>2</v>
      </c>
      <c r="G97" s="281" t="s">
        <v>867</v>
      </c>
      <c r="H97" s="295">
        <v>1</v>
      </c>
      <c r="I97" s="600">
        <v>1</v>
      </c>
      <c r="J97" s="600"/>
      <c r="K97" s="600"/>
      <c r="L97" s="600"/>
      <c r="M97" s="600">
        <v>1</v>
      </c>
      <c r="N97" s="841">
        <f>'8. Estimación RE4'!C2336</f>
        <v>0</v>
      </c>
      <c r="O97" s="572" t="s">
        <v>993</v>
      </c>
      <c r="P97" s="729" t="s">
        <v>1050</v>
      </c>
    </row>
    <row r="98" spans="1:16" s="93" customFormat="1" ht="31.5" customHeight="1" x14ac:dyDescent="0.25">
      <c r="A98" s="845"/>
      <c r="B98" s="828"/>
      <c r="C98" s="828"/>
      <c r="D98" s="824"/>
      <c r="E98" s="824"/>
      <c r="F98" s="892"/>
      <c r="G98" s="281" t="s">
        <v>755</v>
      </c>
      <c r="H98" s="295">
        <v>1</v>
      </c>
      <c r="I98" s="600">
        <v>1</v>
      </c>
      <c r="J98" s="600"/>
      <c r="K98" s="600"/>
      <c r="L98" s="600"/>
      <c r="M98" s="600">
        <v>1</v>
      </c>
      <c r="N98" s="842"/>
      <c r="O98" s="572" t="s">
        <v>993</v>
      </c>
      <c r="P98" s="710"/>
    </row>
    <row r="99" spans="1:16" s="93" customFormat="1" ht="31.5" customHeight="1" x14ac:dyDescent="0.25">
      <c r="A99" s="845"/>
      <c r="B99" s="847" t="s">
        <v>701</v>
      </c>
      <c r="C99" s="847" t="s">
        <v>380</v>
      </c>
      <c r="D99" s="826">
        <v>0</v>
      </c>
      <c r="E99" s="826" t="s">
        <v>405</v>
      </c>
      <c r="F99" s="826">
        <v>1</v>
      </c>
      <c r="G99" s="573" t="s">
        <v>958</v>
      </c>
      <c r="H99" s="243"/>
      <c r="I99" s="600"/>
      <c r="J99" s="600"/>
      <c r="K99" s="600"/>
      <c r="L99" s="600"/>
      <c r="M99" s="600"/>
      <c r="N99" s="841">
        <f>'8. Estimación RE4'!C2491</f>
        <v>0</v>
      </c>
      <c r="O99" s="199"/>
      <c r="P99" s="710"/>
    </row>
    <row r="100" spans="1:16" s="93" customFormat="1" ht="31.5" customHeight="1" x14ac:dyDescent="0.25">
      <c r="A100" s="845"/>
      <c r="B100" s="847"/>
      <c r="C100" s="847"/>
      <c r="D100" s="826"/>
      <c r="E100" s="826"/>
      <c r="F100" s="826"/>
      <c r="G100" s="574" t="s">
        <v>959</v>
      </c>
      <c r="H100" s="290"/>
      <c r="I100" s="571"/>
      <c r="J100" s="600"/>
      <c r="K100" s="600"/>
      <c r="L100" s="600"/>
      <c r="M100" s="600"/>
      <c r="N100" s="842"/>
      <c r="O100" s="199"/>
      <c r="P100" s="710"/>
    </row>
    <row r="101" spans="1:16" s="93" customFormat="1" ht="31.5" customHeight="1" x14ac:dyDescent="0.25">
      <c r="A101" s="845"/>
      <c r="B101" s="847"/>
      <c r="C101" s="847"/>
      <c r="D101" s="826"/>
      <c r="E101" s="826"/>
      <c r="F101" s="826"/>
      <c r="G101" s="575" t="s">
        <v>960</v>
      </c>
      <c r="H101" s="290"/>
      <c r="I101" s="571"/>
      <c r="J101" s="600"/>
      <c r="K101" s="600"/>
      <c r="L101" s="600"/>
      <c r="M101" s="600"/>
      <c r="N101" s="843"/>
      <c r="O101" s="199"/>
      <c r="P101" s="819"/>
    </row>
    <row r="102" spans="1:16" x14ac:dyDescent="0.25">
      <c r="A102" s="845"/>
      <c r="B102" s="885" t="s">
        <v>406</v>
      </c>
      <c r="C102" s="886" t="s">
        <v>62</v>
      </c>
      <c r="D102" s="886" t="s">
        <v>63</v>
      </c>
      <c r="E102" s="887" t="s">
        <v>64</v>
      </c>
      <c r="F102" s="887"/>
      <c r="G102" s="887"/>
      <c r="H102" s="887"/>
      <c r="I102" s="804" t="s">
        <v>65</v>
      </c>
      <c r="J102" s="804" t="s">
        <v>66</v>
      </c>
    </row>
    <row r="103" spans="1:16" ht="52.5" customHeight="1" x14ac:dyDescent="0.25">
      <c r="A103" s="845"/>
      <c r="B103" s="885"/>
      <c r="C103" s="886"/>
      <c r="D103" s="886"/>
      <c r="E103" s="416" t="s">
        <v>67</v>
      </c>
      <c r="F103" s="416" t="s">
        <v>68</v>
      </c>
      <c r="G103" s="416" t="s">
        <v>69</v>
      </c>
      <c r="H103" s="416" t="s">
        <v>70</v>
      </c>
      <c r="I103" s="804"/>
      <c r="J103" s="804"/>
    </row>
    <row r="104" spans="1:16" ht="37.5" customHeight="1" x14ac:dyDescent="0.25">
      <c r="A104" s="845"/>
      <c r="B104" s="102" t="str">
        <f>'9. Valoración_Riesgo '!M22</f>
        <v>Realizar un diagnóstico de necesidades de bienes muebles e inmuebles y
gestionarlo al nivel superior correspondiente y darle seguimiento.</v>
      </c>
      <c r="C104" s="567" t="s">
        <v>999</v>
      </c>
      <c r="D104" s="604">
        <v>1</v>
      </c>
      <c r="E104" s="600"/>
      <c r="F104" s="600"/>
      <c r="G104" s="600">
        <v>1</v>
      </c>
      <c r="H104" s="600"/>
      <c r="I104" s="101">
        <f>SUM(E104:H104)</f>
        <v>1</v>
      </c>
      <c r="J104" s="895">
        <f>'8. Estimación RE4'!C2647</f>
        <v>0</v>
      </c>
      <c r="O104" s="578" t="s">
        <v>1051</v>
      </c>
      <c r="P104" s="591" t="s">
        <v>1050</v>
      </c>
    </row>
    <row r="105" spans="1:16" ht="45" x14ac:dyDescent="0.25">
      <c r="A105" s="845"/>
      <c r="B105" s="102" t="str">
        <f>'9. Valoración_Riesgo '!M23</f>
        <v>Articular oportunamente con otros niveles y unidades organizativas con el fin
de lograr mejoras en los procesos y servicios.</v>
      </c>
      <c r="C105" s="589" t="s">
        <v>1094</v>
      </c>
      <c r="D105" s="604">
        <v>2</v>
      </c>
      <c r="E105" s="600"/>
      <c r="F105" s="600">
        <v>0.5</v>
      </c>
      <c r="G105" s="600"/>
      <c r="H105" s="600">
        <v>0.5</v>
      </c>
      <c r="I105" s="101">
        <f>SUM(E105:H105)</f>
        <v>1</v>
      </c>
      <c r="J105" s="896"/>
      <c r="O105" s="590" t="s">
        <v>1087</v>
      </c>
      <c r="P105" s="594" t="s">
        <v>1095</v>
      </c>
    </row>
    <row r="106" spans="1:16" x14ac:dyDescent="0.25">
      <c r="A106" s="846"/>
      <c r="B106" s="102">
        <f>'9. Valoración_Riesgo '!M24</f>
        <v>0</v>
      </c>
      <c r="C106" s="92"/>
      <c r="D106" s="92"/>
      <c r="E106" s="199"/>
      <c r="F106" s="199"/>
      <c r="G106" s="199"/>
      <c r="H106" s="199"/>
      <c r="I106" s="101">
        <f>SUM(E106:H106)</f>
        <v>0</v>
      </c>
      <c r="J106" s="897"/>
      <c r="P106" s="592"/>
    </row>
    <row r="107" spans="1:16" ht="18.75" x14ac:dyDescent="0.3">
      <c r="H107" s="112"/>
      <c r="P107" s="592"/>
    </row>
    <row r="108" spans="1:16" x14ac:dyDescent="0.25">
      <c r="B108" s="93"/>
      <c r="P108" s="593"/>
    </row>
    <row r="109" spans="1:16" x14ac:dyDescent="0.25">
      <c r="B109" s="923" t="s">
        <v>407</v>
      </c>
      <c r="C109" s="924"/>
      <c r="D109" s="924"/>
      <c r="E109" s="924"/>
      <c r="F109" s="924"/>
      <c r="G109" s="924"/>
      <c r="H109" s="924"/>
      <c r="I109" s="924"/>
      <c r="J109" s="924"/>
      <c r="K109" s="925"/>
    </row>
    <row r="110" spans="1:16" x14ac:dyDescent="0.25">
      <c r="B110" s="926"/>
      <c r="C110" s="927"/>
      <c r="D110" s="927"/>
      <c r="E110" s="927"/>
      <c r="F110" s="927"/>
      <c r="G110" s="927"/>
      <c r="H110" s="927"/>
      <c r="I110" s="927"/>
      <c r="J110" s="927"/>
      <c r="K110" s="928"/>
    </row>
    <row r="111" spans="1:16" x14ac:dyDescent="0.25">
      <c r="B111" s="929" t="s">
        <v>408</v>
      </c>
      <c r="C111" s="929"/>
      <c r="D111" s="929"/>
      <c r="E111" s="929"/>
      <c r="F111" s="929"/>
      <c r="G111" s="929"/>
      <c r="H111" s="929"/>
      <c r="I111" s="929"/>
      <c r="J111" s="929"/>
      <c r="K111" s="929"/>
    </row>
    <row r="112" spans="1:16" x14ac:dyDescent="0.25">
      <c r="B112" s="929"/>
      <c r="C112" s="929"/>
      <c r="D112" s="929"/>
      <c r="E112" s="929"/>
      <c r="F112" s="929"/>
      <c r="G112" s="929"/>
      <c r="H112" s="929"/>
      <c r="I112" s="929"/>
      <c r="J112" s="929"/>
      <c r="K112" s="929"/>
    </row>
    <row r="113" spans="2:12" ht="15.75" x14ac:dyDescent="0.25">
      <c r="B113" s="902" t="s">
        <v>409</v>
      </c>
      <c r="C113" s="902"/>
      <c r="D113" s="902"/>
      <c r="E113" s="902"/>
      <c r="F113" s="902"/>
      <c r="G113" s="902"/>
      <c r="H113" s="902"/>
      <c r="I113" s="902"/>
      <c r="J113" s="902"/>
      <c r="K113" s="902"/>
    </row>
    <row r="114" spans="2:12" ht="15.75" x14ac:dyDescent="0.25">
      <c r="B114" s="893" t="s">
        <v>410</v>
      </c>
      <c r="C114" s="894"/>
      <c r="D114" s="893" t="s">
        <v>411</v>
      </c>
      <c r="E114" s="894"/>
      <c r="F114" s="902" t="s">
        <v>412</v>
      </c>
      <c r="G114" s="902"/>
      <c r="H114" s="902"/>
      <c r="I114" s="902"/>
      <c r="J114" s="902"/>
      <c r="K114" s="902"/>
    </row>
    <row r="115" spans="2:12" ht="40.5" customHeight="1" x14ac:dyDescent="0.25">
      <c r="B115" s="893" t="s">
        <v>413</v>
      </c>
      <c r="C115" s="931"/>
      <c r="D115" s="931"/>
      <c r="E115" s="931"/>
      <c r="F115" s="894"/>
      <c r="G115" s="921" t="s">
        <v>414</v>
      </c>
      <c r="H115" s="922"/>
      <c r="I115" s="922"/>
      <c r="J115" s="922"/>
      <c r="K115" s="111" t="s">
        <v>415</v>
      </c>
      <c r="L115" s="882" t="s">
        <v>416</v>
      </c>
    </row>
    <row r="116" spans="2:12" ht="15" customHeight="1" x14ac:dyDescent="0.25">
      <c r="B116" s="898" t="s">
        <v>417</v>
      </c>
      <c r="C116" s="898" t="s">
        <v>418</v>
      </c>
      <c r="D116" s="898" t="s">
        <v>419</v>
      </c>
      <c r="E116" s="900" t="s">
        <v>420</v>
      </c>
      <c r="F116" s="898" t="s">
        <v>421</v>
      </c>
      <c r="G116" s="900" t="s">
        <v>422</v>
      </c>
      <c r="H116" s="900" t="s">
        <v>423</v>
      </c>
      <c r="I116" s="900" t="s">
        <v>424</v>
      </c>
      <c r="J116" s="900" t="s">
        <v>425</v>
      </c>
      <c r="K116" s="930" t="s">
        <v>426</v>
      </c>
      <c r="L116" s="883"/>
    </row>
    <row r="117" spans="2:12" ht="54.75" customHeight="1" x14ac:dyDescent="0.25">
      <c r="B117" s="899"/>
      <c r="C117" s="899"/>
      <c r="D117" s="899"/>
      <c r="E117" s="901"/>
      <c r="F117" s="899"/>
      <c r="G117" s="901"/>
      <c r="H117" s="901"/>
      <c r="I117" s="901"/>
      <c r="J117" s="901"/>
      <c r="K117" s="930"/>
      <c r="L117" s="884"/>
    </row>
    <row r="118" spans="2:12" ht="15.75" x14ac:dyDescent="0.25">
      <c r="B118" s="906" t="s">
        <v>427</v>
      </c>
      <c r="C118" s="103"/>
      <c r="D118" s="104"/>
      <c r="E118" s="104"/>
      <c r="F118" s="104"/>
      <c r="G118" s="199"/>
      <c r="H118" s="199"/>
      <c r="I118" s="199"/>
      <c r="J118" s="199"/>
      <c r="K118" s="105"/>
      <c r="L118" s="932"/>
    </row>
    <row r="119" spans="2:12" ht="15.75" x14ac:dyDescent="0.25">
      <c r="B119" s="907"/>
      <c r="C119" s="103"/>
      <c r="D119" s="104"/>
      <c r="E119" s="104"/>
      <c r="F119" s="104"/>
      <c r="G119" s="199"/>
      <c r="H119" s="199"/>
      <c r="I119" s="199"/>
      <c r="J119" s="199"/>
      <c r="K119" s="105"/>
      <c r="L119" s="933"/>
    </row>
    <row r="120" spans="2:12" ht="15.75" x14ac:dyDescent="0.25">
      <c r="B120" s="907"/>
      <c r="C120" s="103"/>
      <c r="D120" s="104"/>
      <c r="E120" s="104"/>
      <c r="F120" s="107"/>
      <c r="G120" s="199"/>
      <c r="H120" s="199"/>
      <c r="I120" s="199"/>
      <c r="J120" s="199"/>
      <c r="K120" s="105"/>
      <c r="L120" s="933"/>
    </row>
    <row r="121" spans="2:12" ht="15.75" x14ac:dyDescent="0.25">
      <c r="B121" s="907"/>
      <c r="C121" s="103"/>
      <c r="D121" s="104"/>
      <c r="E121" s="104"/>
      <c r="F121" s="104"/>
      <c r="G121" s="199"/>
      <c r="H121" s="199"/>
      <c r="I121" s="199"/>
      <c r="J121" s="199"/>
      <c r="K121" s="105"/>
      <c r="L121" s="933"/>
    </row>
    <row r="122" spans="2:12" ht="15.75" x14ac:dyDescent="0.25">
      <c r="B122" s="908"/>
      <c r="C122" s="103"/>
      <c r="D122" s="104"/>
      <c r="E122" s="104"/>
      <c r="F122" s="104"/>
      <c r="G122" s="199"/>
      <c r="H122" s="199"/>
      <c r="I122" s="199"/>
      <c r="J122" s="199"/>
      <c r="K122" s="105"/>
      <c r="L122" s="933"/>
    </row>
    <row r="123" spans="2:12" ht="15.75" x14ac:dyDescent="0.25">
      <c r="B123" s="918" t="s">
        <v>428</v>
      </c>
      <c r="C123" s="103"/>
      <c r="D123" s="104"/>
      <c r="E123" s="104"/>
      <c r="F123" s="104"/>
      <c r="G123" s="199"/>
      <c r="H123" s="199"/>
      <c r="I123" s="199"/>
      <c r="J123" s="199"/>
      <c r="K123" s="105"/>
      <c r="L123" s="933"/>
    </row>
    <row r="124" spans="2:12" ht="15.75" x14ac:dyDescent="0.25">
      <c r="B124" s="919"/>
      <c r="C124" s="103"/>
      <c r="D124" s="104"/>
      <c r="E124" s="104"/>
      <c r="F124" s="104"/>
      <c r="G124" s="199"/>
      <c r="H124" s="199"/>
      <c r="I124" s="199"/>
      <c r="J124" s="199"/>
      <c r="K124" s="105"/>
      <c r="L124" s="933"/>
    </row>
    <row r="125" spans="2:12" ht="15.75" x14ac:dyDescent="0.25">
      <c r="B125" s="919"/>
      <c r="C125" s="103"/>
      <c r="D125" s="104"/>
      <c r="E125" s="104"/>
      <c r="F125" s="104"/>
      <c r="G125" s="199"/>
      <c r="H125" s="199"/>
      <c r="I125" s="199"/>
      <c r="J125" s="199"/>
      <c r="K125" s="105"/>
      <c r="L125" s="933"/>
    </row>
    <row r="126" spans="2:12" ht="15.75" x14ac:dyDescent="0.25">
      <c r="B126" s="919"/>
      <c r="C126" s="103"/>
      <c r="D126" s="104"/>
      <c r="E126" s="104"/>
      <c r="F126" s="104"/>
      <c r="G126" s="199"/>
      <c r="H126" s="199"/>
      <c r="I126" s="199"/>
      <c r="J126" s="199"/>
      <c r="K126" s="105"/>
      <c r="L126" s="933"/>
    </row>
    <row r="127" spans="2:12" ht="15.75" x14ac:dyDescent="0.25">
      <c r="B127" s="920"/>
      <c r="C127" s="103"/>
      <c r="D127" s="104"/>
      <c r="E127" s="104"/>
      <c r="F127" s="104"/>
      <c r="G127" s="199"/>
      <c r="H127" s="199"/>
      <c r="I127" s="199"/>
      <c r="J127" s="199"/>
      <c r="K127" s="105"/>
      <c r="L127" s="933"/>
    </row>
    <row r="128" spans="2:12" ht="15.75" x14ac:dyDescent="0.25">
      <c r="B128" s="909" t="s">
        <v>429</v>
      </c>
      <c r="C128" s="103"/>
      <c r="D128" s="104"/>
      <c r="E128" s="104"/>
      <c r="F128" s="104"/>
      <c r="G128" s="199"/>
      <c r="H128" s="199"/>
      <c r="I128" s="199"/>
      <c r="J128" s="199"/>
      <c r="K128" s="105"/>
      <c r="L128" s="933"/>
    </row>
    <row r="129" spans="2:12" ht="15.75" x14ac:dyDescent="0.25">
      <c r="B129" s="910"/>
      <c r="C129" s="103"/>
      <c r="D129" s="104"/>
      <c r="E129" s="104"/>
      <c r="F129" s="104"/>
      <c r="G129" s="199"/>
      <c r="H129" s="199"/>
      <c r="I129" s="199"/>
      <c r="J129" s="199"/>
      <c r="K129" s="105"/>
      <c r="L129" s="933"/>
    </row>
    <row r="130" spans="2:12" ht="15.75" x14ac:dyDescent="0.25">
      <c r="B130" s="910"/>
      <c r="C130" s="103"/>
      <c r="D130" s="104"/>
      <c r="E130" s="104"/>
      <c r="F130" s="104"/>
      <c r="G130" s="199"/>
      <c r="H130" s="199"/>
      <c r="I130" s="199"/>
      <c r="J130" s="199"/>
      <c r="K130" s="105"/>
      <c r="L130" s="933"/>
    </row>
    <row r="131" spans="2:12" ht="15.75" x14ac:dyDescent="0.25">
      <c r="B131" s="910"/>
      <c r="C131" s="103"/>
      <c r="D131" s="104"/>
      <c r="E131" s="104"/>
      <c r="F131" s="104"/>
      <c r="G131" s="199"/>
      <c r="H131" s="199"/>
      <c r="I131" s="199"/>
      <c r="J131" s="199"/>
      <c r="K131" s="105"/>
      <c r="L131" s="933"/>
    </row>
    <row r="132" spans="2:12" ht="15.75" x14ac:dyDescent="0.25">
      <c r="B132" s="911"/>
      <c r="C132" s="103"/>
      <c r="D132" s="104"/>
      <c r="E132" s="104"/>
      <c r="F132" s="104"/>
      <c r="G132" s="199"/>
      <c r="H132" s="199"/>
      <c r="I132" s="199"/>
      <c r="J132" s="199"/>
      <c r="K132" s="105"/>
      <c r="L132" s="933"/>
    </row>
    <row r="133" spans="2:12" ht="15.75" x14ac:dyDescent="0.25">
      <c r="B133" s="912" t="s">
        <v>430</v>
      </c>
      <c r="C133" s="103"/>
      <c r="D133" s="104"/>
      <c r="E133" s="104"/>
      <c r="F133" s="104"/>
      <c r="G133" s="199"/>
      <c r="H133" s="199"/>
      <c r="I133" s="199"/>
      <c r="J133" s="199"/>
      <c r="K133" s="105"/>
      <c r="L133" s="933"/>
    </row>
    <row r="134" spans="2:12" ht="15.75" x14ac:dyDescent="0.25">
      <c r="B134" s="913"/>
      <c r="C134" s="103"/>
      <c r="D134" s="104"/>
      <c r="E134" s="104"/>
      <c r="F134" s="104"/>
      <c r="G134" s="199"/>
      <c r="H134" s="199"/>
      <c r="I134" s="199"/>
      <c r="J134" s="199"/>
      <c r="K134" s="105"/>
      <c r="L134" s="933"/>
    </row>
    <row r="135" spans="2:12" ht="15.75" x14ac:dyDescent="0.25">
      <c r="B135" s="913"/>
      <c r="C135" s="103"/>
      <c r="D135" s="104"/>
      <c r="E135" s="104"/>
      <c r="F135" s="104"/>
      <c r="G135" s="199"/>
      <c r="H135" s="199"/>
      <c r="I135" s="199"/>
      <c r="J135" s="199"/>
      <c r="K135" s="105"/>
      <c r="L135" s="933"/>
    </row>
    <row r="136" spans="2:12" ht="15.75" x14ac:dyDescent="0.25">
      <c r="B136" s="913"/>
      <c r="C136" s="103"/>
      <c r="D136" s="104"/>
      <c r="E136" s="104"/>
      <c r="F136" s="104"/>
      <c r="G136" s="199"/>
      <c r="H136" s="199"/>
      <c r="I136" s="199"/>
      <c r="J136" s="199"/>
      <c r="K136" s="105"/>
      <c r="L136" s="933"/>
    </row>
    <row r="137" spans="2:12" ht="15.75" x14ac:dyDescent="0.25">
      <c r="B137" s="914"/>
      <c r="C137" s="103"/>
      <c r="D137" s="104"/>
      <c r="E137" s="104"/>
      <c r="F137" s="104"/>
      <c r="G137" s="199"/>
      <c r="H137" s="199"/>
      <c r="I137" s="199"/>
      <c r="J137" s="199"/>
      <c r="K137" s="105"/>
      <c r="L137" s="933"/>
    </row>
    <row r="138" spans="2:12" ht="15.75" x14ac:dyDescent="0.25">
      <c r="B138" s="915" t="s">
        <v>431</v>
      </c>
      <c r="C138" s="103"/>
      <c r="D138" s="104"/>
      <c r="E138" s="104"/>
      <c r="F138" s="104"/>
      <c r="G138" s="199"/>
      <c r="H138" s="199"/>
      <c r="I138" s="199"/>
      <c r="J138" s="199"/>
      <c r="K138" s="105"/>
      <c r="L138" s="933"/>
    </row>
    <row r="139" spans="2:12" ht="15.75" x14ac:dyDescent="0.25">
      <c r="B139" s="916"/>
      <c r="C139" s="103"/>
      <c r="D139" s="104"/>
      <c r="E139" s="104"/>
      <c r="F139" s="104"/>
      <c r="G139" s="199"/>
      <c r="H139" s="199"/>
      <c r="I139" s="199"/>
      <c r="J139" s="199"/>
      <c r="K139" s="105"/>
      <c r="L139" s="933"/>
    </row>
    <row r="140" spans="2:12" ht="15.75" x14ac:dyDescent="0.25">
      <c r="B140" s="916"/>
      <c r="C140" s="103"/>
      <c r="D140" s="104"/>
      <c r="E140" s="104"/>
      <c r="F140" s="104"/>
      <c r="G140" s="199"/>
      <c r="H140" s="199"/>
      <c r="I140" s="199"/>
      <c r="J140" s="199"/>
      <c r="K140" s="105"/>
      <c r="L140" s="933"/>
    </row>
    <row r="141" spans="2:12" ht="15.75" x14ac:dyDescent="0.25">
      <c r="B141" s="916"/>
      <c r="C141" s="103"/>
      <c r="D141" s="104"/>
      <c r="E141" s="104"/>
      <c r="F141" s="104"/>
      <c r="G141" s="199"/>
      <c r="H141" s="199"/>
      <c r="I141" s="199"/>
      <c r="J141" s="199"/>
      <c r="K141" s="105"/>
      <c r="L141" s="933"/>
    </row>
    <row r="142" spans="2:12" ht="15.75" x14ac:dyDescent="0.25">
      <c r="B142" s="917"/>
      <c r="C142" s="103"/>
      <c r="D142" s="104"/>
      <c r="E142" s="104"/>
      <c r="F142" s="104"/>
      <c r="G142" s="199"/>
      <c r="H142" s="199"/>
      <c r="I142" s="199"/>
      <c r="J142" s="199"/>
      <c r="K142" s="105"/>
      <c r="L142" s="933"/>
    </row>
    <row r="143" spans="2:12" ht="15.75" x14ac:dyDescent="0.25">
      <c r="B143" s="903" t="s">
        <v>432</v>
      </c>
      <c r="C143" s="103"/>
      <c r="D143" s="104"/>
      <c r="E143" s="104"/>
      <c r="F143" s="104"/>
      <c r="G143" s="199"/>
      <c r="H143" s="199"/>
      <c r="I143" s="199"/>
      <c r="J143" s="199"/>
      <c r="K143" s="106"/>
      <c r="L143" s="933"/>
    </row>
    <row r="144" spans="2:12" ht="15.75" x14ac:dyDescent="0.25">
      <c r="B144" s="904"/>
      <c r="C144" s="103"/>
      <c r="D144" s="104"/>
      <c r="E144" s="104"/>
      <c r="F144" s="104"/>
      <c r="G144" s="199"/>
      <c r="H144" s="199"/>
      <c r="I144" s="199"/>
      <c r="J144" s="199"/>
      <c r="K144" s="106"/>
      <c r="L144" s="933"/>
    </row>
    <row r="145" spans="2:12" ht="15.75" x14ac:dyDescent="0.25">
      <c r="B145" s="904"/>
      <c r="C145" s="103"/>
      <c r="D145" s="104"/>
      <c r="E145" s="104"/>
      <c r="F145" s="104"/>
      <c r="G145" s="199"/>
      <c r="H145" s="199"/>
      <c r="I145" s="199"/>
      <c r="J145" s="199"/>
      <c r="K145" s="106"/>
      <c r="L145" s="933"/>
    </row>
    <row r="146" spans="2:12" ht="15.75" x14ac:dyDescent="0.25">
      <c r="B146" s="904"/>
      <c r="C146" s="103"/>
      <c r="D146" s="104"/>
      <c r="E146" s="104"/>
      <c r="F146" s="104"/>
      <c r="G146" s="199"/>
      <c r="H146" s="199"/>
      <c r="I146" s="199"/>
      <c r="J146" s="199"/>
      <c r="K146" s="106"/>
      <c r="L146" s="933"/>
    </row>
    <row r="147" spans="2:12" ht="15.75" x14ac:dyDescent="0.25">
      <c r="B147" s="905"/>
      <c r="C147" s="103"/>
      <c r="D147" s="104"/>
      <c r="E147" s="104"/>
      <c r="F147" s="104"/>
      <c r="G147" s="199"/>
      <c r="H147" s="199"/>
      <c r="I147" s="199"/>
      <c r="J147" s="199"/>
      <c r="K147" s="106"/>
      <c r="L147" s="934"/>
    </row>
    <row r="148" spans="2:12" ht="18.75" x14ac:dyDescent="0.3">
      <c r="H148" s="112"/>
    </row>
    <row r="149" spans="2:12" ht="66.75" customHeight="1" x14ac:dyDescent="0.25">
      <c r="H149" s="93"/>
    </row>
  </sheetData>
  <mergeCells count="165">
    <mergeCell ref="N97:N98"/>
    <mergeCell ref="N99:N101"/>
    <mergeCell ref="B143:B147"/>
    <mergeCell ref="B118:B122"/>
    <mergeCell ref="B128:B132"/>
    <mergeCell ref="B133:B137"/>
    <mergeCell ref="B138:B142"/>
    <mergeCell ref="B123:B127"/>
    <mergeCell ref="I116:I117"/>
    <mergeCell ref="G115:J115"/>
    <mergeCell ref="J116:J117"/>
    <mergeCell ref="I102:I103"/>
    <mergeCell ref="C116:C117"/>
    <mergeCell ref="D116:D117"/>
    <mergeCell ref="B109:K110"/>
    <mergeCell ref="B111:K112"/>
    <mergeCell ref="K116:K117"/>
    <mergeCell ref="B115:F115"/>
    <mergeCell ref="E116:E117"/>
    <mergeCell ref="D114:E114"/>
    <mergeCell ref="F114:K114"/>
    <mergeCell ref="L118:L147"/>
    <mergeCell ref="B97:B98"/>
    <mergeCell ref="C97:C98"/>
    <mergeCell ref="D97:D98"/>
    <mergeCell ref="E97:E98"/>
    <mergeCell ref="F97:F98"/>
    <mergeCell ref="E99:E101"/>
    <mergeCell ref="F99:F101"/>
    <mergeCell ref="B114:C114"/>
    <mergeCell ref="J104:J106"/>
    <mergeCell ref="F116:F117"/>
    <mergeCell ref="H116:H117"/>
    <mergeCell ref="B116:B117"/>
    <mergeCell ref="B113:K113"/>
    <mergeCell ref="G116:G117"/>
    <mergeCell ref="L115:L117"/>
    <mergeCell ref="J102:J103"/>
    <mergeCell ref="B102:B103"/>
    <mergeCell ref="C102:C103"/>
    <mergeCell ref="D102:D103"/>
    <mergeCell ref="E102:H102"/>
    <mergeCell ref="N45:N47"/>
    <mergeCell ref="N60:N64"/>
    <mergeCell ref="B48:P48"/>
    <mergeCell ref="P50:P70"/>
    <mergeCell ref="B65:B70"/>
    <mergeCell ref="N65:N70"/>
    <mergeCell ref="B60:B64"/>
    <mergeCell ref="N50:N53"/>
    <mergeCell ref="B45:B47"/>
    <mergeCell ref="B49:F49"/>
    <mergeCell ref="B50:B53"/>
    <mergeCell ref="C45:C47"/>
    <mergeCell ref="D45:D47"/>
    <mergeCell ref="E45:E47"/>
    <mergeCell ref="F45:F47"/>
    <mergeCell ref="C50:C53"/>
    <mergeCell ref="D50:D53"/>
    <mergeCell ref="E50:E53"/>
    <mergeCell ref="E54:E55"/>
    <mergeCell ref="F54:F55"/>
    <mergeCell ref="J6:M6"/>
    <mergeCell ref="P6:P8"/>
    <mergeCell ref="H7:H8"/>
    <mergeCell ref="N10:N18"/>
    <mergeCell ref="B41:H41"/>
    <mergeCell ref="B42:B44"/>
    <mergeCell ref="C42:C44"/>
    <mergeCell ref="B40:P40"/>
    <mergeCell ref="B10:B20"/>
    <mergeCell ref="C10:C20"/>
    <mergeCell ref="D10:D20"/>
    <mergeCell ref="E10:E20"/>
    <mergeCell ref="F10:F20"/>
    <mergeCell ref="D42:D44"/>
    <mergeCell ref="E42:E44"/>
    <mergeCell ref="F42:F44"/>
    <mergeCell ref="P42:P44"/>
    <mergeCell ref="C23:C29"/>
    <mergeCell ref="A1:P1"/>
    <mergeCell ref="B9:H9"/>
    <mergeCell ref="B21:P21"/>
    <mergeCell ref="O6:O8"/>
    <mergeCell ref="A6:A8"/>
    <mergeCell ref="H6:I6"/>
    <mergeCell ref="A5:F5"/>
    <mergeCell ref="B22:H22"/>
    <mergeCell ref="P10:P18"/>
    <mergeCell ref="G6:G8"/>
    <mergeCell ref="A2:P2"/>
    <mergeCell ref="A3:P3"/>
    <mergeCell ref="A4:P4"/>
    <mergeCell ref="I7:I8"/>
    <mergeCell ref="N6:N8"/>
    <mergeCell ref="G5:P5"/>
    <mergeCell ref="D6:D8"/>
    <mergeCell ref="F6:F8"/>
    <mergeCell ref="E6:E8"/>
    <mergeCell ref="B6:B8"/>
    <mergeCell ref="C6:C8"/>
    <mergeCell ref="P84:P87"/>
    <mergeCell ref="P73:P77"/>
    <mergeCell ref="B80:B83"/>
    <mergeCell ref="B79:F79"/>
    <mergeCell ref="P80:P83"/>
    <mergeCell ref="B84:B94"/>
    <mergeCell ref="C84:C86"/>
    <mergeCell ref="C87:C94"/>
    <mergeCell ref="D87:D94"/>
    <mergeCell ref="E87:E94"/>
    <mergeCell ref="F87:F94"/>
    <mergeCell ref="N84:N94"/>
    <mergeCell ref="N80:N83"/>
    <mergeCell ref="C80:C83"/>
    <mergeCell ref="D80:D83"/>
    <mergeCell ref="P88:P94"/>
    <mergeCell ref="E65:E70"/>
    <mergeCell ref="F65:F70"/>
    <mergeCell ref="B73:B77"/>
    <mergeCell ref="C73:C77"/>
    <mergeCell ref="D73:D77"/>
    <mergeCell ref="E73:E77"/>
    <mergeCell ref="F73:F77"/>
    <mergeCell ref="N73:N77"/>
    <mergeCell ref="A9:A106"/>
    <mergeCell ref="B99:B101"/>
    <mergeCell ref="B96:F96"/>
    <mergeCell ref="C99:C101"/>
    <mergeCell ref="N42:N44"/>
    <mergeCell ref="B23:B29"/>
    <mergeCell ref="E60:E64"/>
    <mergeCell ref="F60:F64"/>
    <mergeCell ref="C65:C70"/>
    <mergeCell ref="D23:D29"/>
    <mergeCell ref="F23:F29"/>
    <mergeCell ref="E23:E29"/>
    <mergeCell ref="F50:F53"/>
    <mergeCell ref="B54:B55"/>
    <mergeCell ref="C54:C55"/>
    <mergeCell ref="D54:D55"/>
    <mergeCell ref="P97:P101"/>
    <mergeCell ref="B72:F72"/>
    <mergeCell ref="B30:B32"/>
    <mergeCell ref="C30:C32"/>
    <mergeCell ref="D30:D32"/>
    <mergeCell ref="E30:E32"/>
    <mergeCell ref="F30:F32"/>
    <mergeCell ref="N23:N29"/>
    <mergeCell ref="N30:N32"/>
    <mergeCell ref="N33:N39"/>
    <mergeCell ref="E80:E83"/>
    <mergeCell ref="D84:D86"/>
    <mergeCell ref="F80:F83"/>
    <mergeCell ref="E84:E86"/>
    <mergeCell ref="F84:F86"/>
    <mergeCell ref="D99:D101"/>
    <mergeCell ref="B56:B58"/>
    <mergeCell ref="C56:C58"/>
    <mergeCell ref="D56:D58"/>
    <mergeCell ref="E56:E58"/>
    <mergeCell ref="F56:F58"/>
    <mergeCell ref="C60:C64"/>
    <mergeCell ref="D60:D64"/>
    <mergeCell ref="D65:D70"/>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0"/>
  <sheetViews>
    <sheetView topLeftCell="A859" zoomScale="80" zoomScaleNormal="80" workbookViewId="0">
      <selection activeCell="C3" sqref="C3"/>
    </sheetView>
  </sheetViews>
  <sheetFormatPr baseColWidth="10" defaultColWidth="35.85546875" defaultRowHeight="12.75" x14ac:dyDescent="0.2"/>
  <cols>
    <col min="1" max="16384" width="35.85546875" style="331"/>
  </cols>
  <sheetData>
    <row r="1" spans="1:6" x14ac:dyDescent="0.2">
      <c r="D1" s="332">
        <v>0</v>
      </c>
    </row>
    <row r="2" spans="1:6" ht="21" customHeight="1" x14ac:dyDescent="0.2">
      <c r="A2" s="741" t="s">
        <v>71</v>
      </c>
      <c r="B2" s="742"/>
      <c r="C2" s="742"/>
      <c r="D2" s="743"/>
    </row>
    <row r="3" spans="1:6" ht="51" customHeight="1" x14ac:dyDescent="0.2">
      <c r="A3" s="333" t="str">
        <f>'7. Gestión Institucional '!A9</f>
        <v>RE4. GESTIÓN INSTITUCIONAL EFICIENTE Y EFICAZ</v>
      </c>
      <c r="B3" s="334" t="s">
        <v>72</v>
      </c>
      <c r="C3" s="335">
        <f>SUM(C5,C161,C317,C628,C940,C1096,C1561,C1716,C1871,C2026,C2181,C2336,C2491,C2647,C782,C1251,C1406,C473)</f>
        <v>0</v>
      </c>
      <c r="D3" s="336"/>
    </row>
    <row r="4" spans="1:6" x14ac:dyDescent="0.2">
      <c r="A4" s="337" t="s">
        <v>73</v>
      </c>
      <c r="C4" s="338"/>
    </row>
    <row r="5" spans="1:6" ht="77.25" customHeight="1" x14ac:dyDescent="0.2">
      <c r="A5" s="339" t="str">
        <f>'7. Gestión Institucional '!B10</f>
        <v>RE4. P1. Planificación y presupuestación articulados.</v>
      </c>
      <c r="B5" s="340" t="s">
        <v>74</v>
      </c>
      <c r="C5" s="341">
        <f>SUM(C7,C83,C127)</f>
        <v>0</v>
      </c>
      <c r="D5" s="342"/>
    </row>
    <row r="6" spans="1:6" ht="33" customHeight="1" x14ac:dyDescent="0.2">
      <c r="A6" s="343" t="s">
        <v>75</v>
      </c>
      <c r="B6" s="344" t="s">
        <v>76</v>
      </c>
      <c r="C6" s="345" t="s">
        <v>77</v>
      </c>
      <c r="D6" s="346" t="s">
        <v>78</v>
      </c>
    </row>
    <row r="7" spans="1:6" ht="15" customHeight="1" x14ac:dyDescent="0.2">
      <c r="A7" s="347">
        <v>1</v>
      </c>
      <c r="B7" s="348" t="s">
        <v>79</v>
      </c>
      <c r="C7" s="349">
        <f>SUM(C9,C16,C23,C32,C41,C46,C53,C58,C69,C75)</f>
        <v>0</v>
      </c>
      <c r="D7" s="350"/>
    </row>
    <row r="8" spans="1:6" ht="15" customHeight="1" x14ac:dyDescent="0.2">
      <c r="A8" s="347"/>
      <c r="B8" s="348" t="s">
        <v>80</v>
      </c>
      <c r="C8" s="349"/>
      <c r="D8" s="350"/>
    </row>
    <row r="9" spans="1:6" x14ac:dyDescent="0.2">
      <c r="A9" s="351" t="s">
        <v>81</v>
      </c>
      <c r="B9" s="348" t="s">
        <v>82</v>
      </c>
      <c r="C9" s="352">
        <f>SUM(C10:C14)</f>
        <v>0</v>
      </c>
      <c r="D9" s="350"/>
    </row>
    <row r="10" spans="1:6" x14ac:dyDescent="0.2">
      <c r="A10" s="353" t="s">
        <v>83</v>
      </c>
      <c r="B10" s="354" t="s">
        <v>84</v>
      </c>
      <c r="C10" s="332">
        <v>0</v>
      </c>
      <c r="D10" s="355"/>
    </row>
    <row r="11" spans="1:6" ht="25.5" x14ac:dyDescent="0.2">
      <c r="A11" s="353" t="s">
        <v>85</v>
      </c>
      <c r="B11" s="354" t="s">
        <v>86</v>
      </c>
      <c r="C11" s="332">
        <v>0</v>
      </c>
      <c r="D11" s="355"/>
      <c r="F11" s="354"/>
    </row>
    <row r="12" spans="1:6" x14ac:dyDescent="0.2">
      <c r="A12" s="353" t="s">
        <v>87</v>
      </c>
      <c r="B12" s="354" t="s">
        <v>88</v>
      </c>
      <c r="D12" s="355"/>
      <c r="F12" s="354"/>
    </row>
    <row r="13" spans="1:6" ht="25.5" x14ac:dyDescent="0.2">
      <c r="A13" s="353" t="s">
        <v>89</v>
      </c>
      <c r="B13" s="354" t="s">
        <v>90</v>
      </c>
      <c r="C13" s="332">
        <v>0</v>
      </c>
      <c r="D13" s="355"/>
      <c r="F13" s="354"/>
    </row>
    <row r="14" spans="1:6" x14ac:dyDescent="0.2">
      <c r="A14" s="353" t="s">
        <v>91</v>
      </c>
      <c r="B14" s="354" t="s">
        <v>92</v>
      </c>
      <c r="C14" s="332">
        <v>0</v>
      </c>
      <c r="D14" s="355"/>
      <c r="F14" s="354"/>
    </row>
    <row r="15" spans="1:6" x14ac:dyDescent="0.2">
      <c r="A15" s="356"/>
      <c r="B15" s="357"/>
      <c r="C15" s="332"/>
      <c r="D15" s="355"/>
      <c r="F15" s="354"/>
    </row>
    <row r="16" spans="1:6" x14ac:dyDescent="0.2">
      <c r="A16" s="351" t="s">
        <v>93</v>
      </c>
      <c r="B16" s="348" t="s">
        <v>94</v>
      </c>
      <c r="C16" s="352">
        <f>SUM(C17:C21)</f>
        <v>0</v>
      </c>
      <c r="D16" s="350"/>
    </row>
    <row r="17" spans="1:4" x14ac:dyDescent="0.2">
      <c r="A17" s="353" t="s">
        <v>95</v>
      </c>
      <c r="B17" s="354" t="s">
        <v>96</v>
      </c>
      <c r="C17" s="332">
        <v>0</v>
      </c>
      <c r="D17" s="355"/>
    </row>
    <row r="18" spans="1:4" x14ac:dyDescent="0.2">
      <c r="A18" s="353" t="s">
        <v>97</v>
      </c>
      <c r="B18" s="354" t="s">
        <v>98</v>
      </c>
      <c r="C18" s="332">
        <v>0</v>
      </c>
      <c r="D18" s="355"/>
    </row>
    <row r="19" spans="1:4" x14ac:dyDescent="0.2">
      <c r="A19" s="353" t="s">
        <v>99</v>
      </c>
      <c r="B19" s="354" t="s">
        <v>100</v>
      </c>
      <c r="C19" s="332">
        <v>0</v>
      </c>
      <c r="D19" s="355"/>
    </row>
    <row r="20" spans="1:4" x14ac:dyDescent="0.2">
      <c r="A20" s="353" t="s">
        <v>101</v>
      </c>
      <c r="B20" s="354" t="s">
        <v>102</v>
      </c>
      <c r="C20" s="332">
        <v>0</v>
      </c>
      <c r="D20" s="355"/>
    </row>
    <row r="21" spans="1:4" x14ac:dyDescent="0.2">
      <c r="A21" s="353" t="s">
        <v>103</v>
      </c>
      <c r="B21" s="354" t="s">
        <v>104</v>
      </c>
      <c r="C21" s="332">
        <v>0</v>
      </c>
      <c r="D21" s="355"/>
    </row>
    <row r="22" spans="1:4" x14ac:dyDescent="0.2">
      <c r="A22" s="356"/>
      <c r="B22" s="357"/>
      <c r="C22" s="352"/>
      <c r="D22" s="350"/>
    </row>
    <row r="23" spans="1:4" ht="25.5" x14ac:dyDescent="0.2">
      <c r="A23" s="351" t="s">
        <v>105</v>
      </c>
      <c r="B23" s="358" t="s">
        <v>106</v>
      </c>
      <c r="C23" s="352">
        <f>SUM(C24:C30)</f>
        <v>0</v>
      </c>
      <c r="D23" s="350"/>
    </row>
    <row r="24" spans="1:4" x14ac:dyDescent="0.2">
      <c r="A24" s="353" t="s">
        <v>107</v>
      </c>
      <c r="B24" s="354" t="s">
        <v>108</v>
      </c>
      <c r="C24" s="332">
        <v>0</v>
      </c>
      <c r="D24" s="355"/>
    </row>
    <row r="25" spans="1:4" x14ac:dyDescent="0.2">
      <c r="A25" s="353" t="s">
        <v>109</v>
      </c>
      <c r="B25" s="354" t="s">
        <v>110</v>
      </c>
      <c r="C25" s="332">
        <v>0</v>
      </c>
      <c r="D25" s="355"/>
    </row>
    <row r="26" spans="1:4" x14ac:dyDescent="0.2">
      <c r="A26" s="353" t="s">
        <v>111</v>
      </c>
      <c r="B26" s="354" t="s">
        <v>112</v>
      </c>
      <c r="C26" s="332"/>
      <c r="D26" s="355"/>
    </row>
    <row r="27" spans="1:4" x14ac:dyDescent="0.2">
      <c r="A27" s="353" t="s">
        <v>113</v>
      </c>
      <c r="B27" s="354" t="s">
        <v>114</v>
      </c>
      <c r="C27" s="332">
        <v>0</v>
      </c>
      <c r="D27" s="355"/>
    </row>
    <row r="28" spans="1:4" x14ac:dyDescent="0.2">
      <c r="A28" s="353" t="s">
        <v>115</v>
      </c>
      <c r="B28" s="354" t="s">
        <v>116</v>
      </c>
      <c r="C28" s="332">
        <v>0</v>
      </c>
      <c r="D28" s="355"/>
    </row>
    <row r="29" spans="1:4" ht="25.5" x14ac:dyDescent="0.2">
      <c r="A29" s="353" t="s">
        <v>117</v>
      </c>
      <c r="B29" s="354" t="s">
        <v>118</v>
      </c>
      <c r="C29" s="332">
        <v>0</v>
      </c>
      <c r="D29" s="355"/>
    </row>
    <row r="30" spans="1:4" ht="25.5" x14ac:dyDescent="0.2">
      <c r="A30" s="353" t="s">
        <v>119</v>
      </c>
      <c r="B30" s="354" t="s">
        <v>120</v>
      </c>
      <c r="C30" s="332">
        <v>0</v>
      </c>
      <c r="D30" s="355"/>
    </row>
    <row r="31" spans="1:4" x14ac:dyDescent="0.2">
      <c r="A31" s="356"/>
      <c r="B31" s="357"/>
      <c r="C31" s="332"/>
      <c r="D31" s="355"/>
    </row>
    <row r="32" spans="1:4" x14ac:dyDescent="0.2">
      <c r="A32" s="351" t="s">
        <v>121</v>
      </c>
      <c r="B32" s="348" t="s">
        <v>122</v>
      </c>
      <c r="C32" s="352">
        <f>SUM(C33:C39)</f>
        <v>0</v>
      </c>
      <c r="D32" s="350"/>
    </row>
    <row r="33" spans="1:4" x14ac:dyDescent="0.2">
      <c r="A33" s="353" t="s">
        <v>123</v>
      </c>
      <c r="B33" s="354" t="s">
        <v>124</v>
      </c>
      <c r="C33" s="332">
        <v>0</v>
      </c>
      <c r="D33" s="355"/>
    </row>
    <row r="34" spans="1:4" x14ac:dyDescent="0.2">
      <c r="A34" s="353" t="s">
        <v>125</v>
      </c>
      <c r="B34" s="354" t="s">
        <v>126</v>
      </c>
      <c r="C34" s="332">
        <v>0</v>
      </c>
      <c r="D34" s="355"/>
    </row>
    <row r="35" spans="1:4" x14ac:dyDescent="0.2">
      <c r="A35" s="353" t="s">
        <v>127</v>
      </c>
      <c r="B35" s="354" t="s">
        <v>128</v>
      </c>
      <c r="C35" s="332">
        <v>0</v>
      </c>
      <c r="D35" s="355"/>
    </row>
    <row r="36" spans="1:4" ht="25.5" x14ac:dyDescent="0.2">
      <c r="A36" s="353" t="s">
        <v>129</v>
      </c>
      <c r="B36" s="354" t="s">
        <v>130</v>
      </c>
      <c r="C36" s="332">
        <v>0</v>
      </c>
      <c r="D36" s="355"/>
    </row>
    <row r="37" spans="1:4" ht="25.5" x14ac:dyDescent="0.2">
      <c r="A37" s="353" t="s">
        <v>131</v>
      </c>
      <c r="B37" s="354" t="s">
        <v>132</v>
      </c>
      <c r="C37" s="332">
        <v>0</v>
      </c>
      <c r="D37" s="355"/>
    </row>
    <row r="38" spans="1:4" x14ac:dyDescent="0.2">
      <c r="A38" s="353" t="s">
        <v>133</v>
      </c>
      <c r="B38" s="354" t="s">
        <v>134</v>
      </c>
      <c r="C38" s="332">
        <v>0</v>
      </c>
      <c r="D38" s="355"/>
    </row>
    <row r="39" spans="1:4" ht="35.25" customHeight="1" x14ac:dyDescent="0.2">
      <c r="A39" s="353" t="s">
        <v>135</v>
      </c>
      <c r="B39" s="354" t="s">
        <v>136</v>
      </c>
      <c r="C39" s="332"/>
      <c r="D39" s="355"/>
    </row>
    <row r="40" spans="1:4" x14ac:dyDescent="0.2">
      <c r="A40" s="356"/>
      <c r="B40" s="357"/>
      <c r="C40" s="332"/>
      <c r="D40" s="355"/>
    </row>
    <row r="41" spans="1:4" x14ac:dyDescent="0.2">
      <c r="A41" s="351" t="s">
        <v>137</v>
      </c>
      <c r="B41" s="348" t="s">
        <v>138</v>
      </c>
      <c r="C41" s="352">
        <f>SUM(C42++C43+C44)</f>
        <v>0</v>
      </c>
      <c r="D41" s="350"/>
    </row>
    <row r="42" spans="1:4" x14ac:dyDescent="0.2">
      <c r="A42" s="353" t="s">
        <v>139</v>
      </c>
      <c r="B42" s="354" t="s">
        <v>140</v>
      </c>
      <c r="C42" s="332">
        <v>0</v>
      </c>
      <c r="D42" s="355"/>
    </row>
    <row r="43" spans="1:4" x14ac:dyDescent="0.2">
      <c r="A43" s="353" t="s">
        <v>141</v>
      </c>
      <c r="B43" s="354" t="s">
        <v>142</v>
      </c>
      <c r="C43" s="332">
        <v>0</v>
      </c>
      <c r="D43" s="355"/>
    </row>
    <row r="44" spans="1:4" x14ac:dyDescent="0.2">
      <c r="A44" s="353" t="s">
        <v>143</v>
      </c>
      <c r="B44" s="354" t="s">
        <v>144</v>
      </c>
      <c r="C44" s="332">
        <v>0</v>
      </c>
      <c r="D44" s="355"/>
    </row>
    <row r="45" spans="1:4" x14ac:dyDescent="0.2">
      <c r="A45" s="356"/>
      <c r="B45" s="357"/>
      <c r="C45" s="332"/>
      <c r="D45" s="355"/>
    </row>
    <row r="46" spans="1:4" ht="25.5" x14ac:dyDescent="0.2">
      <c r="A46" s="351" t="s">
        <v>145</v>
      </c>
      <c r="B46" s="348" t="s">
        <v>146</v>
      </c>
      <c r="C46" s="352">
        <f>SUM(C47+C50+C51)</f>
        <v>0</v>
      </c>
      <c r="D46" s="350"/>
    </row>
    <row r="47" spans="1:4" x14ac:dyDescent="0.2">
      <c r="A47" s="353" t="s">
        <v>147</v>
      </c>
      <c r="B47" s="357" t="s">
        <v>148</v>
      </c>
      <c r="C47" s="352">
        <f>SUM(C48:C49)</f>
        <v>0</v>
      </c>
      <c r="D47" s="350"/>
    </row>
    <row r="48" spans="1:4" x14ac:dyDescent="0.2">
      <c r="A48" s="356" t="s">
        <v>149</v>
      </c>
      <c r="B48" s="357" t="s">
        <v>150</v>
      </c>
      <c r="C48" s="332">
        <v>0</v>
      </c>
      <c r="D48" s="355"/>
    </row>
    <row r="49" spans="1:4" ht="25.5" x14ac:dyDescent="0.2">
      <c r="A49" s="356" t="s">
        <v>151</v>
      </c>
      <c r="B49" s="357" t="s">
        <v>152</v>
      </c>
      <c r="C49" s="332">
        <v>0</v>
      </c>
      <c r="D49" s="355"/>
    </row>
    <row r="50" spans="1:4" x14ac:dyDescent="0.2">
      <c r="A50" s="353" t="s">
        <v>153</v>
      </c>
      <c r="B50" s="354" t="s">
        <v>154</v>
      </c>
      <c r="C50" s="332">
        <v>0</v>
      </c>
      <c r="D50" s="355"/>
    </row>
    <row r="51" spans="1:4" x14ac:dyDescent="0.2">
      <c r="A51" s="353" t="s">
        <v>155</v>
      </c>
      <c r="B51" s="354" t="s">
        <v>156</v>
      </c>
      <c r="C51" s="332">
        <v>0</v>
      </c>
      <c r="D51" s="355"/>
    </row>
    <row r="52" spans="1:4" x14ac:dyDescent="0.2">
      <c r="A52" s="356"/>
      <c r="B52" s="357"/>
      <c r="C52" s="332"/>
      <c r="D52" s="355"/>
    </row>
    <row r="53" spans="1:4" x14ac:dyDescent="0.2">
      <c r="A53" s="351" t="s">
        <v>157</v>
      </c>
      <c r="B53" s="348" t="s">
        <v>158</v>
      </c>
      <c r="C53" s="349" t="s">
        <v>159</v>
      </c>
      <c r="D53" s="350"/>
    </row>
    <row r="54" spans="1:4" x14ac:dyDescent="0.2">
      <c r="A54" s="353" t="s">
        <v>160</v>
      </c>
      <c r="B54" s="354" t="s">
        <v>161</v>
      </c>
      <c r="C54" s="359" t="s">
        <v>159</v>
      </c>
      <c r="D54" s="355"/>
    </row>
    <row r="55" spans="1:4" x14ac:dyDescent="0.2">
      <c r="A55" s="353" t="s">
        <v>162</v>
      </c>
      <c r="B55" s="354" t="s">
        <v>163</v>
      </c>
      <c r="C55" s="332">
        <v>0</v>
      </c>
      <c r="D55" s="355"/>
    </row>
    <row r="56" spans="1:4" x14ac:dyDescent="0.2">
      <c r="A56" s="353" t="s">
        <v>164</v>
      </c>
      <c r="B56" s="354" t="s">
        <v>165</v>
      </c>
      <c r="C56" s="332">
        <v>0</v>
      </c>
      <c r="D56" s="355"/>
    </row>
    <row r="57" spans="1:4" x14ac:dyDescent="0.2">
      <c r="A57" s="356"/>
      <c r="B57" s="357"/>
      <c r="C57" s="332"/>
      <c r="D57" s="355"/>
    </row>
    <row r="58" spans="1:4" x14ac:dyDescent="0.2">
      <c r="A58" s="351" t="s">
        <v>166</v>
      </c>
      <c r="B58" s="348" t="s">
        <v>167</v>
      </c>
      <c r="C58" s="352">
        <f>SUM(C59:C67)</f>
        <v>0</v>
      </c>
      <c r="D58" s="350"/>
    </row>
    <row r="59" spans="1:4" ht="21" customHeight="1" x14ac:dyDescent="0.2">
      <c r="A59" s="353" t="s">
        <v>168</v>
      </c>
      <c r="B59" s="354" t="s">
        <v>169</v>
      </c>
      <c r="C59" s="332">
        <v>0</v>
      </c>
      <c r="D59" s="355"/>
    </row>
    <row r="60" spans="1:4" x14ac:dyDescent="0.2">
      <c r="A60" s="353" t="s">
        <v>170</v>
      </c>
      <c r="B60" s="354" t="s">
        <v>171</v>
      </c>
      <c r="C60" s="332">
        <v>0</v>
      </c>
      <c r="D60" s="355"/>
    </row>
    <row r="61" spans="1:4" x14ac:dyDescent="0.2">
      <c r="A61" s="353" t="s">
        <v>172</v>
      </c>
      <c r="B61" s="354" t="s">
        <v>173</v>
      </c>
      <c r="C61" s="332">
        <v>0</v>
      </c>
      <c r="D61" s="355"/>
    </row>
    <row r="62" spans="1:4" ht="25.5" x14ac:dyDescent="0.2">
      <c r="A62" s="353" t="s">
        <v>174</v>
      </c>
      <c r="B62" s="354" t="s">
        <v>175</v>
      </c>
      <c r="C62" s="332">
        <v>0</v>
      </c>
      <c r="D62" s="355"/>
    </row>
    <row r="63" spans="1:4" ht="25.5" x14ac:dyDescent="0.2">
      <c r="A63" s="353" t="s">
        <v>176</v>
      </c>
      <c r="B63" s="354" t="s">
        <v>177</v>
      </c>
      <c r="C63" s="332">
        <v>0</v>
      </c>
      <c r="D63" s="355"/>
    </row>
    <row r="64" spans="1:4" ht="25.5" x14ac:dyDescent="0.2">
      <c r="A64" s="353" t="s">
        <v>178</v>
      </c>
      <c r="B64" s="354" t="s">
        <v>179</v>
      </c>
      <c r="C64" s="332">
        <v>0</v>
      </c>
      <c r="D64" s="355"/>
    </row>
    <row r="65" spans="1:4" x14ac:dyDescent="0.2">
      <c r="A65" s="353" t="s">
        <v>180</v>
      </c>
      <c r="B65" s="354" t="s">
        <v>181</v>
      </c>
      <c r="C65" s="332">
        <v>0</v>
      </c>
      <c r="D65" s="355"/>
    </row>
    <row r="66" spans="1:4" ht="25.5" x14ac:dyDescent="0.2">
      <c r="A66" s="353" t="s">
        <v>182</v>
      </c>
      <c r="B66" s="354" t="s">
        <v>183</v>
      </c>
      <c r="C66" s="332">
        <v>0</v>
      </c>
      <c r="D66" s="355"/>
    </row>
    <row r="67" spans="1:4" ht="25.5" x14ac:dyDescent="0.2">
      <c r="A67" s="353" t="s">
        <v>184</v>
      </c>
      <c r="B67" s="354" t="s">
        <v>185</v>
      </c>
      <c r="C67" s="332">
        <v>0</v>
      </c>
      <c r="D67" s="355"/>
    </row>
    <row r="68" spans="1:4" x14ac:dyDescent="0.2">
      <c r="A68" s="356"/>
      <c r="B68" s="357"/>
      <c r="C68" s="332"/>
      <c r="D68" s="355"/>
    </row>
    <row r="69" spans="1:4" x14ac:dyDescent="0.2">
      <c r="A69" s="351" t="s">
        <v>186</v>
      </c>
      <c r="B69" s="348" t="s">
        <v>187</v>
      </c>
      <c r="C69" s="352">
        <f>SUM(C70:C73)</f>
        <v>0</v>
      </c>
      <c r="D69" s="350"/>
    </row>
    <row r="70" spans="1:4" x14ac:dyDescent="0.2">
      <c r="A70" s="353" t="s">
        <v>188</v>
      </c>
      <c r="B70" s="354" t="s">
        <v>189</v>
      </c>
      <c r="C70" s="332">
        <v>0</v>
      </c>
      <c r="D70" s="355"/>
    </row>
    <row r="71" spans="1:4" x14ac:dyDescent="0.2">
      <c r="A71" s="353" t="s">
        <v>190</v>
      </c>
      <c r="B71" s="354" t="s">
        <v>191</v>
      </c>
      <c r="C71" s="332">
        <v>0</v>
      </c>
      <c r="D71" s="355"/>
    </row>
    <row r="72" spans="1:4" x14ac:dyDescent="0.2">
      <c r="A72" s="353" t="s">
        <v>192</v>
      </c>
      <c r="B72" s="354" t="s">
        <v>193</v>
      </c>
      <c r="C72" s="332">
        <v>0</v>
      </c>
      <c r="D72" s="355"/>
    </row>
    <row r="73" spans="1:4" x14ac:dyDescent="0.2">
      <c r="A73" s="353" t="s">
        <v>194</v>
      </c>
      <c r="B73" s="354" t="s">
        <v>195</v>
      </c>
      <c r="C73" s="332">
        <v>0</v>
      </c>
      <c r="D73" s="355"/>
    </row>
    <row r="74" spans="1:4" x14ac:dyDescent="0.2">
      <c r="A74" s="356"/>
      <c r="B74" s="357"/>
      <c r="C74" s="332"/>
      <c r="D74" s="355"/>
    </row>
    <row r="75" spans="1:4" x14ac:dyDescent="0.2">
      <c r="A75" s="351" t="s">
        <v>196</v>
      </c>
      <c r="B75" s="348" t="s">
        <v>197</v>
      </c>
      <c r="C75" s="352">
        <f>SUM(C76:C81)</f>
        <v>0</v>
      </c>
      <c r="D75" s="350"/>
    </row>
    <row r="76" spans="1:4" x14ac:dyDescent="0.2">
      <c r="A76" s="353" t="s">
        <v>198</v>
      </c>
      <c r="B76" s="354" t="s">
        <v>199</v>
      </c>
      <c r="C76" s="332">
        <v>0</v>
      </c>
      <c r="D76" s="355"/>
    </row>
    <row r="77" spans="1:4" x14ac:dyDescent="0.2">
      <c r="A77" s="353" t="s">
        <v>200</v>
      </c>
      <c r="B77" s="354" t="s">
        <v>201</v>
      </c>
      <c r="C77" s="332">
        <v>0</v>
      </c>
      <c r="D77" s="355"/>
    </row>
    <row r="78" spans="1:4" x14ac:dyDescent="0.2">
      <c r="A78" s="353" t="s">
        <v>202</v>
      </c>
      <c r="B78" s="354" t="s">
        <v>203</v>
      </c>
      <c r="C78" s="332">
        <v>0</v>
      </c>
      <c r="D78" s="355"/>
    </row>
    <row r="79" spans="1:4" ht="25.5" x14ac:dyDescent="0.2">
      <c r="A79" s="353" t="s">
        <v>204</v>
      </c>
      <c r="B79" s="354" t="s">
        <v>205</v>
      </c>
      <c r="C79" s="332">
        <v>0</v>
      </c>
      <c r="D79" s="355"/>
    </row>
    <row r="80" spans="1:4" x14ac:dyDescent="0.2">
      <c r="A80" s="353" t="s">
        <v>206</v>
      </c>
      <c r="B80" s="354" t="s">
        <v>207</v>
      </c>
      <c r="C80" s="332">
        <v>0</v>
      </c>
      <c r="D80" s="355"/>
    </row>
    <row r="81" spans="1:4" x14ac:dyDescent="0.2">
      <c r="A81" s="353" t="s">
        <v>208</v>
      </c>
      <c r="B81" s="354" t="s">
        <v>209</v>
      </c>
      <c r="C81" s="360">
        <v>0</v>
      </c>
      <c r="D81" s="361"/>
    </row>
    <row r="82" spans="1:4" x14ac:dyDescent="0.2">
      <c r="A82" s="362"/>
      <c r="B82" s="363"/>
      <c r="C82" s="364"/>
      <c r="D82" s="342"/>
    </row>
    <row r="83" spans="1:4" x14ac:dyDescent="0.2">
      <c r="A83" s="347">
        <v>2</v>
      </c>
      <c r="B83" s="348" t="s">
        <v>210</v>
      </c>
      <c r="C83" s="352">
        <f>SUM(C85+C92+C98+C107+C111+C117)</f>
        <v>0</v>
      </c>
      <c r="D83" s="350"/>
    </row>
    <row r="84" spans="1:4" x14ac:dyDescent="0.2">
      <c r="A84" s="347"/>
      <c r="B84" s="365"/>
      <c r="C84" s="332"/>
      <c r="D84" s="355"/>
    </row>
    <row r="85" spans="1:4" x14ac:dyDescent="0.2">
      <c r="A85" s="362" t="s">
        <v>211</v>
      </c>
      <c r="B85" s="348" t="s">
        <v>212</v>
      </c>
      <c r="C85" s="352">
        <f>SUM(C86:C90)</f>
        <v>0</v>
      </c>
      <c r="D85" s="350"/>
    </row>
    <row r="86" spans="1:4" x14ac:dyDescent="0.2">
      <c r="A86" s="353" t="s">
        <v>213</v>
      </c>
      <c r="B86" s="354" t="s">
        <v>214</v>
      </c>
      <c r="C86" s="332">
        <v>0</v>
      </c>
      <c r="D86" s="355"/>
    </row>
    <row r="87" spans="1:4" x14ac:dyDescent="0.2">
      <c r="A87" s="353" t="s">
        <v>215</v>
      </c>
      <c r="B87" s="354" t="s">
        <v>216</v>
      </c>
      <c r="C87" s="332">
        <v>0</v>
      </c>
      <c r="D87" s="355"/>
    </row>
    <row r="88" spans="1:4" x14ac:dyDescent="0.2">
      <c r="A88" s="353" t="s">
        <v>217</v>
      </c>
      <c r="B88" s="354" t="s">
        <v>218</v>
      </c>
      <c r="C88" s="332">
        <v>0</v>
      </c>
      <c r="D88" s="355"/>
    </row>
    <row r="89" spans="1:4" x14ac:dyDescent="0.2">
      <c r="A89" s="353" t="s">
        <v>219</v>
      </c>
      <c r="B89" s="354" t="s">
        <v>220</v>
      </c>
      <c r="C89" s="332">
        <v>0</v>
      </c>
      <c r="D89" s="355"/>
    </row>
    <row r="90" spans="1:4" x14ac:dyDescent="0.2">
      <c r="A90" s="353" t="s">
        <v>221</v>
      </c>
      <c r="B90" s="354" t="s">
        <v>222</v>
      </c>
      <c r="C90" s="332">
        <v>0</v>
      </c>
      <c r="D90" s="355"/>
    </row>
    <row r="91" spans="1:4" x14ac:dyDescent="0.2">
      <c r="A91" s="366"/>
      <c r="B91" s="357"/>
      <c r="C91" s="332"/>
      <c r="D91" s="355"/>
    </row>
    <row r="92" spans="1:4" ht="25.5" x14ac:dyDescent="0.2">
      <c r="A92" s="362" t="s">
        <v>223</v>
      </c>
      <c r="B92" s="348" t="s">
        <v>224</v>
      </c>
      <c r="C92" s="352">
        <f>SUM(C93:C96)</f>
        <v>0</v>
      </c>
      <c r="D92" s="350"/>
    </row>
    <row r="93" spans="1:4" x14ac:dyDescent="0.2">
      <c r="A93" s="353" t="s">
        <v>225</v>
      </c>
      <c r="B93" s="354" t="s">
        <v>226</v>
      </c>
      <c r="C93" s="332">
        <v>0</v>
      </c>
      <c r="D93" s="355"/>
    </row>
    <row r="94" spans="1:4" x14ac:dyDescent="0.2">
      <c r="A94" s="353" t="s">
        <v>227</v>
      </c>
      <c r="B94" s="354" t="s">
        <v>228</v>
      </c>
      <c r="C94" s="332">
        <v>0</v>
      </c>
      <c r="D94" s="355"/>
    </row>
    <row r="95" spans="1:4" x14ac:dyDescent="0.2">
      <c r="A95" s="353" t="s">
        <v>229</v>
      </c>
      <c r="B95" s="354" t="s">
        <v>230</v>
      </c>
      <c r="C95" s="332">
        <v>0</v>
      </c>
      <c r="D95" s="355"/>
    </row>
    <row r="96" spans="1:4" x14ac:dyDescent="0.2">
      <c r="A96" s="353" t="s">
        <v>231</v>
      </c>
      <c r="B96" s="354" t="s">
        <v>232</v>
      </c>
      <c r="C96" s="332">
        <v>0</v>
      </c>
      <c r="D96" s="355"/>
    </row>
    <row r="97" spans="1:4" x14ac:dyDescent="0.2">
      <c r="A97" s="366"/>
      <c r="B97" s="357"/>
      <c r="C97" s="332"/>
      <c r="D97" s="355"/>
    </row>
    <row r="98" spans="1:4" ht="25.5" x14ac:dyDescent="0.2">
      <c r="A98" s="362" t="s">
        <v>233</v>
      </c>
      <c r="B98" s="348" t="s">
        <v>234</v>
      </c>
      <c r="C98" s="352">
        <f>SUM(C99:C105)</f>
        <v>0</v>
      </c>
      <c r="D98" s="350"/>
    </row>
    <row r="99" spans="1:4" x14ac:dyDescent="0.2">
      <c r="A99" s="353" t="s">
        <v>235</v>
      </c>
      <c r="B99" s="354" t="s">
        <v>236</v>
      </c>
      <c r="C99" s="332">
        <v>0</v>
      </c>
      <c r="D99" s="355"/>
    </row>
    <row r="100" spans="1:4" ht="25.5" x14ac:dyDescent="0.2">
      <c r="A100" s="353" t="s">
        <v>237</v>
      </c>
      <c r="B100" s="354" t="s">
        <v>238</v>
      </c>
      <c r="C100" s="332">
        <v>0</v>
      </c>
      <c r="D100" s="355"/>
    </row>
    <row r="101" spans="1:4" x14ac:dyDescent="0.2">
      <c r="A101" s="353" t="s">
        <v>239</v>
      </c>
      <c r="B101" s="354" t="s">
        <v>240</v>
      </c>
      <c r="C101" s="332">
        <v>0</v>
      </c>
      <c r="D101" s="355"/>
    </row>
    <row r="102" spans="1:4" ht="25.5" x14ac:dyDescent="0.2">
      <c r="A102" s="353" t="s">
        <v>241</v>
      </c>
      <c r="B102" s="354" t="s">
        <v>242</v>
      </c>
      <c r="C102" s="332">
        <v>0</v>
      </c>
      <c r="D102" s="355"/>
    </row>
    <row r="103" spans="1:4" x14ac:dyDescent="0.2">
      <c r="A103" s="353" t="s">
        <v>243</v>
      </c>
      <c r="B103" s="354" t="s">
        <v>244</v>
      </c>
      <c r="C103" s="332">
        <v>0</v>
      </c>
      <c r="D103" s="355"/>
    </row>
    <row r="104" spans="1:4" x14ac:dyDescent="0.2">
      <c r="A104" s="353" t="s">
        <v>245</v>
      </c>
      <c r="B104" s="354" t="s">
        <v>246</v>
      </c>
      <c r="C104" s="332">
        <v>0</v>
      </c>
      <c r="D104" s="355"/>
    </row>
    <row r="105" spans="1:4" ht="25.5" x14ac:dyDescent="0.2">
      <c r="A105" s="353" t="s">
        <v>247</v>
      </c>
      <c r="B105" s="354" t="s">
        <v>248</v>
      </c>
      <c r="C105" s="332">
        <v>0</v>
      </c>
      <c r="D105" s="355"/>
    </row>
    <row r="106" spans="1:4" x14ac:dyDescent="0.2">
      <c r="A106" s="366"/>
      <c r="B106" s="357"/>
      <c r="C106" s="332"/>
      <c r="D106" s="355"/>
    </row>
    <row r="107" spans="1:4" ht="25.5" x14ac:dyDescent="0.2">
      <c r="A107" s="362" t="s">
        <v>249</v>
      </c>
      <c r="B107" s="348" t="s">
        <v>250</v>
      </c>
      <c r="C107" s="352">
        <f>SUM(C108:C109)</f>
        <v>0</v>
      </c>
      <c r="D107" s="350"/>
    </row>
    <row r="108" spans="1:4" x14ac:dyDescent="0.2">
      <c r="A108" s="353" t="s">
        <v>251</v>
      </c>
      <c r="B108" s="354" t="s">
        <v>252</v>
      </c>
      <c r="C108" s="332">
        <v>0</v>
      </c>
      <c r="D108" s="355"/>
    </row>
    <row r="109" spans="1:4" x14ac:dyDescent="0.2">
      <c r="A109" s="353" t="s">
        <v>253</v>
      </c>
      <c r="B109" s="354" t="s">
        <v>254</v>
      </c>
      <c r="C109" s="332">
        <v>0</v>
      </c>
      <c r="D109" s="355"/>
    </row>
    <row r="110" spans="1:4" x14ac:dyDescent="0.2">
      <c r="A110" s="366"/>
      <c r="B110" s="357"/>
      <c r="C110" s="332"/>
      <c r="D110" s="355"/>
    </row>
    <row r="111" spans="1:4" ht="25.5" x14ac:dyDescent="0.2">
      <c r="A111" s="362" t="s">
        <v>255</v>
      </c>
      <c r="B111" s="348" t="s">
        <v>256</v>
      </c>
      <c r="C111" s="352">
        <f>SUM(C112:C115)</f>
        <v>0</v>
      </c>
      <c r="D111" s="350"/>
    </row>
    <row r="112" spans="1:4" x14ac:dyDescent="0.2">
      <c r="A112" s="353" t="s">
        <v>257</v>
      </c>
      <c r="B112" s="354" t="s">
        <v>258</v>
      </c>
      <c r="C112" s="332">
        <v>0</v>
      </c>
      <c r="D112" s="355"/>
    </row>
    <row r="113" spans="1:4" x14ac:dyDescent="0.2">
      <c r="A113" s="353" t="s">
        <v>259</v>
      </c>
      <c r="B113" s="354" t="s">
        <v>260</v>
      </c>
      <c r="C113" s="332">
        <v>0</v>
      </c>
      <c r="D113" s="355"/>
    </row>
    <row r="114" spans="1:4" x14ac:dyDescent="0.2">
      <c r="A114" s="353" t="s">
        <v>261</v>
      </c>
      <c r="B114" s="354" t="s">
        <v>262</v>
      </c>
      <c r="C114" s="332">
        <v>0</v>
      </c>
      <c r="D114" s="355"/>
    </row>
    <row r="115" spans="1:4" ht="25.5" x14ac:dyDescent="0.2">
      <c r="A115" s="353" t="s">
        <v>263</v>
      </c>
      <c r="B115" s="354" t="s">
        <v>264</v>
      </c>
      <c r="C115" s="332">
        <v>0</v>
      </c>
      <c r="D115" s="355"/>
    </row>
    <row r="116" spans="1:4" x14ac:dyDescent="0.2">
      <c r="A116" s="366"/>
      <c r="B116" s="357"/>
      <c r="C116" s="332"/>
      <c r="D116" s="355"/>
    </row>
    <row r="117" spans="1:4" ht="25.5" x14ac:dyDescent="0.2">
      <c r="A117" s="362" t="s">
        <v>265</v>
      </c>
      <c r="B117" s="348" t="s">
        <v>266</v>
      </c>
      <c r="C117" s="352">
        <f>SUM(C118:C125)</f>
        <v>0</v>
      </c>
      <c r="D117" s="350"/>
    </row>
    <row r="118" spans="1:4" x14ac:dyDescent="0.2">
      <c r="A118" s="353" t="s">
        <v>267</v>
      </c>
      <c r="B118" s="354" t="s">
        <v>268</v>
      </c>
      <c r="C118" s="332"/>
      <c r="D118" s="355"/>
    </row>
    <row r="119" spans="1:4" ht="25.5" x14ac:dyDescent="0.2">
      <c r="A119" s="353" t="s">
        <v>269</v>
      </c>
      <c r="B119" s="354" t="s">
        <v>270</v>
      </c>
      <c r="C119" s="332">
        <v>0</v>
      </c>
      <c r="D119" s="355"/>
    </row>
    <row r="120" spans="1:4" x14ac:dyDescent="0.2">
      <c r="A120" s="353" t="s">
        <v>271</v>
      </c>
      <c r="B120" s="354" t="s">
        <v>272</v>
      </c>
      <c r="C120" s="332">
        <v>0</v>
      </c>
      <c r="D120" s="355"/>
    </row>
    <row r="121" spans="1:4" x14ac:dyDescent="0.2">
      <c r="A121" s="353" t="s">
        <v>273</v>
      </c>
      <c r="B121" s="354" t="s">
        <v>274</v>
      </c>
      <c r="C121" s="332">
        <v>0</v>
      </c>
      <c r="D121" s="355"/>
    </row>
    <row r="122" spans="1:4" x14ac:dyDescent="0.2">
      <c r="A122" s="353" t="s">
        <v>275</v>
      </c>
      <c r="B122" s="354" t="s">
        <v>276</v>
      </c>
      <c r="C122" s="332">
        <v>0</v>
      </c>
      <c r="D122" s="355"/>
    </row>
    <row r="123" spans="1:4" ht="25.5" x14ac:dyDescent="0.2">
      <c r="A123" s="353" t="s">
        <v>277</v>
      </c>
      <c r="B123" s="354" t="s">
        <v>278</v>
      </c>
      <c r="C123" s="332">
        <v>0</v>
      </c>
      <c r="D123" s="355"/>
    </row>
    <row r="124" spans="1:4" x14ac:dyDescent="0.2">
      <c r="A124" s="353" t="s">
        <v>279</v>
      </c>
      <c r="B124" s="354" t="s">
        <v>280</v>
      </c>
      <c r="C124" s="332">
        <v>0</v>
      </c>
      <c r="D124" s="355"/>
    </row>
    <row r="125" spans="1:4" x14ac:dyDescent="0.2">
      <c r="A125" s="353" t="s">
        <v>281</v>
      </c>
      <c r="B125" s="354" t="s">
        <v>282</v>
      </c>
      <c r="C125" s="332">
        <v>0</v>
      </c>
      <c r="D125" s="355"/>
    </row>
    <row r="126" spans="1:4" x14ac:dyDescent="0.2">
      <c r="A126" s="353"/>
      <c r="B126" s="357"/>
      <c r="C126" s="332"/>
      <c r="D126" s="355"/>
    </row>
    <row r="127" spans="1:4" x14ac:dyDescent="0.2">
      <c r="A127" s="347">
        <v>5</v>
      </c>
      <c r="B127" s="367" t="s">
        <v>283</v>
      </c>
      <c r="C127" s="352">
        <f>SUM(C129+C139+C149+C154)</f>
        <v>0</v>
      </c>
      <c r="D127" s="350"/>
    </row>
    <row r="128" spans="1:4" x14ac:dyDescent="0.2">
      <c r="A128" s="366"/>
      <c r="B128" s="357"/>
      <c r="C128" s="332"/>
      <c r="D128" s="355"/>
    </row>
    <row r="129" spans="1:4" x14ac:dyDescent="0.2">
      <c r="A129" s="368" t="s">
        <v>284</v>
      </c>
      <c r="B129" s="348" t="s">
        <v>285</v>
      </c>
      <c r="C129" s="352">
        <f>SUM(C130:C137)</f>
        <v>0</v>
      </c>
      <c r="D129" s="350"/>
    </row>
    <row r="130" spans="1:4" x14ac:dyDescent="0.2">
      <c r="A130" s="369" t="s">
        <v>286</v>
      </c>
      <c r="B130" s="354" t="s">
        <v>287</v>
      </c>
      <c r="C130" s="332">
        <v>0</v>
      </c>
      <c r="D130" s="355"/>
    </row>
    <row r="131" spans="1:4" x14ac:dyDescent="0.2">
      <c r="A131" s="369" t="s">
        <v>288</v>
      </c>
      <c r="B131" s="354" t="s">
        <v>289</v>
      </c>
      <c r="C131" s="332">
        <v>0</v>
      </c>
      <c r="D131" s="355"/>
    </row>
    <row r="132" spans="1:4" x14ac:dyDescent="0.2">
      <c r="A132" s="369" t="s">
        <v>290</v>
      </c>
      <c r="B132" s="354" t="s">
        <v>291</v>
      </c>
      <c r="C132" s="332"/>
      <c r="D132" s="355"/>
    </row>
    <row r="133" spans="1:4" x14ac:dyDescent="0.2">
      <c r="A133" s="369" t="s">
        <v>292</v>
      </c>
      <c r="B133" s="354" t="s">
        <v>293</v>
      </c>
      <c r="C133" s="332"/>
      <c r="D133" s="355"/>
    </row>
    <row r="134" spans="1:4" x14ac:dyDescent="0.2">
      <c r="A134" s="369" t="s">
        <v>294</v>
      </c>
      <c r="B134" s="354" t="s">
        <v>295</v>
      </c>
      <c r="C134" s="332"/>
      <c r="D134" s="355"/>
    </row>
    <row r="135" spans="1:4" ht="25.5" x14ac:dyDescent="0.2">
      <c r="A135" s="369" t="s">
        <v>296</v>
      </c>
      <c r="B135" s="354" t="s">
        <v>297</v>
      </c>
      <c r="C135" s="332"/>
      <c r="D135" s="355"/>
    </row>
    <row r="136" spans="1:4" ht="25.5" x14ac:dyDescent="0.2">
      <c r="A136" s="369" t="s">
        <v>298</v>
      </c>
      <c r="B136" s="354" t="s">
        <v>299</v>
      </c>
      <c r="C136" s="332"/>
      <c r="D136" s="355"/>
    </row>
    <row r="137" spans="1:4" x14ac:dyDescent="0.2">
      <c r="A137" s="369" t="s">
        <v>300</v>
      </c>
      <c r="B137" s="354" t="s">
        <v>301</v>
      </c>
      <c r="C137" s="332">
        <v>0</v>
      </c>
      <c r="D137" s="355"/>
    </row>
    <row r="138" spans="1:4" x14ac:dyDescent="0.2">
      <c r="A138" s="369"/>
      <c r="B138" s="354"/>
      <c r="C138" s="332"/>
      <c r="D138" s="355"/>
    </row>
    <row r="139" spans="1:4" ht="25.5" x14ac:dyDescent="0.2">
      <c r="A139" s="368" t="s">
        <v>302</v>
      </c>
      <c r="B139" s="348" t="s">
        <v>303</v>
      </c>
      <c r="C139" s="352">
        <f>SUM(C140:C147)</f>
        <v>0</v>
      </c>
      <c r="D139" s="350"/>
    </row>
    <row r="140" spans="1:4" x14ac:dyDescent="0.2">
      <c r="A140" s="369" t="s">
        <v>304</v>
      </c>
      <c r="B140" s="354" t="s">
        <v>305</v>
      </c>
      <c r="C140" s="332">
        <v>0</v>
      </c>
      <c r="D140" s="355"/>
    </row>
    <row r="141" spans="1:4" x14ac:dyDescent="0.2">
      <c r="A141" s="369" t="s">
        <v>306</v>
      </c>
      <c r="B141" s="354" t="s">
        <v>307</v>
      </c>
      <c r="C141" s="332">
        <v>0</v>
      </c>
      <c r="D141" s="355"/>
    </row>
    <row r="142" spans="1:4" x14ac:dyDescent="0.2">
      <c r="A142" s="369" t="s">
        <v>308</v>
      </c>
      <c r="B142" s="354" t="s">
        <v>309</v>
      </c>
      <c r="C142" s="332">
        <v>0</v>
      </c>
      <c r="D142" s="355"/>
    </row>
    <row r="143" spans="1:4" x14ac:dyDescent="0.2">
      <c r="A143" s="369" t="s">
        <v>310</v>
      </c>
      <c r="B143" s="354" t="s">
        <v>311</v>
      </c>
      <c r="C143" s="332">
        <v>0</v>
      </c>
      <c r="D143" s="355"/>
    </row>
    <row r="144" spans="1:4" x14ac:dyDescent="0.2">
      <c r="A144" s="369" t="s">
        <v>312</v>
      </c>
      <c r="B144" s="354" t="s">
        <v>313</v>
      </c>
      <c r="C144" s="332">
        <v>0</v>
      </c>
      <c r="D144" s="355"/>
    </row>
    <row r="145" spans="1:4" x14ac:dyDescent="0.2">
      <c r="A145" s="369" t="s">
        <v>314</v>
      </c>
      <c r="B145" s="354" t="s">
        <v>315</v>
      </c>
      <c r="C145" s="332">
        <v>0</v>
      </c>
      <c r="D145" s="355"/>
    </row>
    <row r="146" spans="1:4" x14ac:dyDescent="0.2">
      <c r="A146" s="369" t="s">
        <v>316</v>
      </c>
      <c r="B146" s="354" t="s">
        <v>317</v>
      </c>
      <c r="C146" s="332">
        <v>0</v>
      </c>
      <c r="D146" s="355"/>
    </row>
    <row r="147" spans="1:4" ht="25.5" x14ac:dyDescent="0.2">
      <c r="A147" s="369" t="s">
        <v>318</v>
      </c>
      <c r="B147" s="354" t="s">
        <v>319</v>
      </c>
      <c r="C147" s="332">
        <v>0</v>
      </c>
      <c r="D147" s="355"/>
    </row>
    <row r="148" spans="1:4" x14ac:dyDescent="0.2">
      <c r="A148" s="369"/>
      <c r="B148" s="354"/>
      <c r="C148" s="332"/>
      <c r="D148" s="355"/>
    </row>
    <row r="149" spans="1:4" x14ac:dyDescent="0.2">
      <c r="A149" s="368" t="s">
        <v>320</v>
      </c>
      <c r="B149" s="348" t="s">
        <v>321</v>
      </c>
      <c r="C149" s="352">
        <f>SUM(C150:C152)</f>
        <v>0</v>
      </c>
      <c r="D149" s="350"/>
    </row>
    <row r="150" spans="1:4" x14ac:dyDescent="0.2">
      <c r="A150" s="369" t="s">
        <v>322</v>
      </c>
      <c r="B150" s="354" t="s">
        <v>323</v>
      </c>
      <c r="C150" s="332">
        <v>0</v>
      </c>
      <c r="D150" s="355"/>
    </row>
    <row r="151" spans="1:4" x14ac:dyDescent="0.2">
      <c r="A151" s="369" t="s">
        <v>324</v>
      </c>
      <c r="B151" s="354" t="s">
        <v>325</v>
      </c>
      <c r="C151" s="332">
        <v>0</v>
      </c>
      <c r="D151" s="355"/>
    </row>
    <row r="152" spans="1:4" x14ac:dyDescent="0.2">
      <c r="A152" s="369" t="s">
        <v>326</v>
      </c>
      <c r="B152" s="354" t="s">
        <v>327</v>
      </c>
      <c r="C152" s="332">
        <v>0</v>
      </c>
      <c r="D152" s="355"/>
    </row>
    <row r="153" spans="1:4" x14ac:dyDescent="0.2">
      <c r="A153" s="369"/>
      <c r="B153" s="354"/>
      <c r="C153" s="332"/>
      <c r="D153" s="355"/>
    </row>
    <row r="154" spans="1:4" x14ac:dyDescent="0.2">
      <c r="A154" s="368" t="s">
        <v>328</v>
      </c>
      <c r="B154" s="348" t="s">
        <v>329</v>
      </c>
      <c r="C154" s="352">
        <f>SUM(C155:C158)</f>
        <v>0</v>
      </c>
      <c r="D154" s="350"/>
    </row>
    <row r="155" spans="1:4" x14ac:dyDescent="0.2">
      <c r="A155" s="369" t="s">
        <v>330</v>
      </c>
      <c r="B155" s="354" t="s">
        <v>331</v>
      </c>
      <c r="C155" s="332">
        <v>0</v>
      </c>
      <c r="D155" s="355"/>
    </row>
    <row r="156" spans="1:4" x14ac:dyDescent="0.2">
      <c r="A156" s="369" t="s">
        <v>332</v>
      </c>
      <c r="B156" s="354" t="s">
        <v>333</v>
      </c>
      <c r="C156" s="332">
        <v>0</v>
      </c>
      <c r="D156" s="355"/>
    </row>
    <row r="157" spans="1:4" x14ac:dyDescent="0.2">
      <c r="A157" s="369" t="s">
        <v>334</v>
      </c>
      <c r="B157" s="354" t="s">
        <v>335</v>
      </c>
      <c r="C157" s="332">
        <v>0</v>
      </c>
      <c r="D157" s="355"/>
    </row>
    <row r="158" spans="1:4" x14ac:dyDescent="0.2">
      <c r="A158" s="369" t="s">
        <v>336</v>
      </c>
      <c r="B158" s="354" t="s">
        <v>337</v>
      </c>
      <c r="C158" s="332">
        <v>0</v>
      </c>
      <c r="D158" s="355"/>
    </row>
    <row r="159" spans="1:4" x14ac:dyDescent="0.2">
      <c r="A159" s="370"/>
      <c r="B159" s="370"/>
      <c r="C159" s="370"/>
      <c r="D159" s="370"/>
    </row>
    <row r="160" spans="1:4" x14ac:dyDescent="0.2">
      <c r="A160" s="337" t="s">
        <v>73</v>
      </c>
      <c r="C160" s="338"/>
    </row>
    <row r="161" spans="1:4" ht="73.5" customHeight="1" x14ac:dyDescent="0.2">
      <c r="A161" s="339" t="str">
        <f>'7. Gestión Institucional '!B23</f>
        <v>RE4. P3. Bienes y servicios adquiridos en cantidad, calidad y oportunidad para la operación de la institución</v>
      </c>
      <c r="B161" s="341" t="s">
        <v>74</v>
      </c>
      <c r="C161" s="341">
        <f>SUM(C163,C239,C283)</f>
        <v>0</v>
      </c>
      <c r="D161" s="342"/>
    </row>
    <row r="162" spans="1:4" ht="33" customHeight="1" x14ac:dyDescent="0.2">
      <c r="A162" s="343" t="s">
        <v>75</v>
      </c>
      <c r="B162" s="344" t="s">
        <v>76</v>
      </c>
      <c r="C162" s="345" t="s">
        <v>77</v>
      </c>
      <c r="D162" s="346" t="s">
        <v>78</v>
      </c>
    </row>
    <row r="163" spans="1:4" x14ac:dyDescent="0.2">
      <c r="A163" s="347">
        <v>1</v>
      </c>
      <c r="B163" s="348" t="s">
        <v>79</v>
      </c>
      <c r="C163" s="349">
        <f>SUM(C165,C172,C179,C188,C197,C202,C209,C214,C225,C231)</f>
        <v>0</v>
      </c>
      <c r="D163" s="350"/>
    </row>
    <row r="164" spans="1:4" x14ac:dyDescent="0.2">
      <c r="A164" s="347"/>
      <c r="B164" s="365"/>
      <c r="C164" s="352"/>
      <c r="D164" s="350"/>
    </row>
    <row r="165" spans="1:4" x14ac:dyDescent="0.2">
      <c r="A165" s="351" t="s">
        <v>81</v>
      </c>
      <c r="B165" s="348" t="s">
        <v>82</v>
      </c>
      <c r="C165" s="352">
        <f>SUM(C166:C170)</f>
        <v>0</v>
      </c>
      <c r="D165" s="350"/>
    </row>
    <row r="166" spans="1:4" x14ac:dyDescent="0.2">
      <c r="A166" s="353" t="s">
        <v>83</v>
      </c>
      <c r="B166" s="354" t="s">
        <v>84</v>
      </c>
      <c r="C166" s="332">
        <v>0</v>
      </c>
      <c r="D166" s="355"/>
    </row>
    <row r="167" spans="1:4" ht="25.5" x14ac:dyDescent="0.2">
      <c r="A167" s="353" t="s">
        <v>85</v>
      </c>
      <c r="B167" s="354" t="s">
        <v>86</v>
      </c>
      <c r="C167" s="332">
        <v>0</v>
      </c>
      <c r="D167" s="355"/>
    </row>
    <row r="168" spans="1:4" x14ac:dyDescent="0.2">
      <c r="A168" s="353" t="s">
        <v>87</v>
      </c>
      <c r="B168" s="354" t="s">
        <v>88</v>
      </c>
      <c r="C168" s="332">
        <v>0</v>
      </c>
      <c r="D168" s="355"/>
    </row>
    <row r="169" spans="1:4" ht="25.5" x14ac:dyDescent="0.2">
      <c r="A169" s="353" t="s">
        <v>89</v>
      </c>
      <c r="B169" s="354" t="s">
        <v>90</v>
      </c>
      <c r="C169" s="332">
        <v>0</v>
      </c>
      <c r="D169" s="355"/>
    </row>
    <row r="170" spans="1:4" x14ac:dyDescent="0.2">
      <c r="A170" s="353" t="s">
        <v>91</v>
      </c>
      <c r="B170" s="354" t="s">
        <v>92</v>
      </c>
      <c r="C170" s="332">
        <v>0</v>
      </c>
      <c r="D170" s="355"/>
    </row>
    <row r="171" spans="1:4" x14ac:dyDescent="0.2">
      <c r="A171" s="356"/>
      <c r="B171" s="357"/>
      <c r="C171" s="332"/>
      <c r="D171" s="355"/>
    </row>
    <row r="172" spans="1:4" x14ac:dyDescent="0.2">
      <c r="A172" s="351" t="s">
        <v>93</v>
      </c>
      <c r="B172" s="348" t="s">
        <v>94</v>
      </c>
      <c r="C172" s="352">
        <f>SUM(C173:C177)</f>
        <v>0</v>
      </c>
      <c r="D172" s="350"/>
    </row>
    <row r="173" spans="1:4" x14ac:dyDescent="0.2">
      <c r="A173" s="353" t="s">
        <v>95</v>
      </c>
      <c r="B173" s="354" t="s">
        <v>96</v>
      </c>
      <c r="C173" s="332">
        <v>0</v>
      </c>
      <c r="D173" s="355"/>
    </row>
    <row r="174" spans="1:4" x14ac:dyDescent="0.2">
      <c r="A174" s="353" t="s">
        <v>97</v>
      </c>
      <c r="B174" s="354" t="s">
        <v>98</v>
      </c>
      <c r="C174" s="332">
        <v>0</v>
      </c>
      <c r="D174" s="355"/>
    </row>
    <row r="175" spans="1:4" x14ac:dyDescent="0.2">
      <c r="A175" s="353" t="s">
        <v>99</v>
      </c>
      <c r="B175" s="354" t="s">
        <v>100</v>
      </c>
      <c r="C175" s="332">
        <v>0</v>
      </c>
      <c r="D175" s="355"/>
    </row>
    <row r="176" spans="1:4" x14ac:dyDescent="0.2">
      <c r="A176" s="353" t="s">
        <v>101</v>
      </c>
      <c r="B176" s="354" t="s">
        <v>102</v>
      </c>
      <c r="C176" s="332">
        <v>0</v>
      </c>
      <c r="D176" s="355"/>
    </row>
    <row r="177" spans="1:4" x14ac:dyDescent="0.2">
      <c r="A177" s="353" t="s">
        <v>103</v>
      </c>
      <c r="B177" s="354" t="s">
        <v>104</v>
      </c>
      <c r="C177" s="332">
        <v>0</v>
      </c>
      <c r="D177" s="355"/>
    </row>
    <row r="178" spans="1:4" x14ac:dyDescent="0.2">
      <c r="A178" s="356"/>
      <c r="B178" s="357"/>
      <c r="C178" s="352"/>
      <c r="D178" s="350"/>
    </row>
    <row r="179" spans="1:4" ht="25.5" x14ac:dyDescent="0.2">
      <c r="A179" s="351" t="s">
        <v>105</v>
      </c>
      <c r="B179" s="358" t="s">
        <v>106</v>
      </c>
      <c r="C179" s="352">
        <f>SUM(C180:C186)</f>
        <v>0</v>
      </c>
      <c r="D179" s="350"/>
    </row>
    <row r="180" spans="1:4" x14ac:dyDescent="0.2">
      <c r="A180" s="353" t="s">
        <v>107</v>
      </c>
      <c r="B180" s="354" t="s">
        <v>108</v>
      </c>
      <c r="C180" s="332">
        <v>0</v>
      </c>
      <c r="D180" s="355"/>
    </row>
    <row r="181" spans="1:4" x14ac:dyDescent="0.2">
      <c r="A181" s="353" t="s">
        <v>109</v>
      </c>
      <c r="B181" s="354" t="s">
        <v>110</v>
      </c>
      <c r="C181" s="332">
        <v>0</v>
      </c>
      <c r="D181" s="355"/>
    </row>
    <row r="182" spans="1:4" x14ac:dyDescent="0.2">
      <c r="A182" s="353" t="s">
        <v>111</v>
      </c>
      <c r="B182" s="354" t="s">
        <v>112</v>
      </c>
      <c r="C182" s="332"/>
      <c r="D182" s="355"/>
    </row>
    <row r="183" spans="1:4" x14ac:dyDescent="0.2">
      <c r="A183" s="353" t="s">
        <v>113</v>
      </c>
      <c r="B183" s="354" t="s">
        <v>114</v>
      </c>
      <c r="C183" s="332">
        <v>0</v>
      </c>
      <c r="D183" s="355"/>
    </row>
    <row r="184" spans="1:4" x14ac:dyDescent="0.2">
      <c r="A184" s="353" t="s">
        <v>115</v>
      </c>
      <c r="B184" s="354" t="s">
        <v>116</v>
      </c>
      <c r="C184" s="332">
        <v>0</v>
      </c>
      <c r="D184" s="355"/>
    </row>
    <row r="185" spans="1:4" ht="25.5" x14ac:dyDescent="0.2">
      <c r="A185" s="353" t="s">
        <v>117</v>
      </c>
      <c r="B185" s="354" t="s">
        <v>118</v>
      </c>
      <c r="C185" s="332">
        <v>0</v>
      </c>
      <c r="D185" s="355"/>
    </row>
    <row r="186" spans="1:4" ht="25.5" x14ac:dyDescent="0.2">
      <c r="A186" s="353" t="s">
        <v>119</v>
      </c>
      <c r="B186" s="354" t="s">
        <v>120</v>
      </c>
      <c r="C186" s="332">
        <v>0</v>
      </c>
      <c r="D186" s="355"/>
    </row>
    <row r="187" spans="1:4" x14ac:dyDescent="0.2">
      <c r="A187" s="356"/>
      <c r="B187" s="357"/>
      <c r="C187" s="332"/>
      <c r="D187" s="355"/>
    </row>
    <row r="188" spans="1:4" x14ac:dyDescent="0.2">
      <c r="A188" s="351" t="s">
        <v>121</v>
      </c>
      <c r="B188" s="348" t="s">
        <v>122</v>
      </c>
      <c r="C188" s="352">
        <f>SUM(C189:C195)</f>
        <v>0</v>
      </c>
      <c r="D188" s="350"/>
    </row>
    <row r="189" spans="1:4" x14ac:dyDescent="0.2">
      <c r="A189" s="353" t="s">
        <v>123</v>
      </c>
      <c r="B189" s="354" t="s">
        <v>124</v>
      </c>
      <c r="C189" s="332">
        <v>0</v>
      </c>
      <c r="D189" s="355"/>
    </row>
    <row r="190" spans="1:4" x14ac:dyDescent="0.2">
      <c r="A190" s="353" t="s">
        <v>125</v>
      </c>
      <c r="B190" s="354" t="s">
        <v>126</v>
      </c>
      <c r="C190" s="332">
        <v>0</v>
      </c>
      <c r="D190" s="355"/>
    </row>
    <row r="191" spans="1:4" x14ac:dyDescent="0.2">
      <c r="A191" s="353" t="s">
        <v>127</v>
      </c>
      <c r="B191" s="354" t="s">
        <v>128</v>
      </c>
      <c r="C191" s="332">
        <v>0</v>
      </c>
      <c r="D191" s="355"/>
    </row>
    <row r="192" spans="1:4" ht="25.5" x14ac:dyDescent="0.2">
      <c r="A192" s="353" t="s">
        <v>129</v>
      </c>
      <c r="B192" s="354" t="s">
        <v>130</v>
      </c>
      <c r="C192" s="332">
        <v>0</v>
      </c>
      <c r="D192" s="355"/>
    </row>
    <row r="193" spans="1:4" ht="25.5" x14ac:dyDescent="0.2">
      <c r="A193" s="353" t="s">
        <v>131</v>
      </c>
      <c r="B193" s="354" t="s">
        <v>132</v>
      </c>
      <c r="C193" s="332">
        <v>0</v>
      </c>
      <c r="D193" s="355"/>
    </row>
    <row r="194" spans="1:4" x14ac:dyDescent="0.2">
      <c r="A194" s="353" t="s">
        <v>133</v>
      </c>
      <c r="B194" s="354" t="s">
        <v>134</v>
      </c>
      <c r="C194" s="332">
        <v>0</v>
      </c>
      <c r="D194" s="355"/>
    </row>
    <row r="195" spans="1:4" x14ac:dyDescent="0.2">
      <c r="A195" s="353" t="s">
        <v>135</v>
      </c>
      <c r="B195" s="354" t="s">
        <v>136</v>
      </c>
      <c r="C195" s="332"/>
      <c r="D195" s="355"/>
    </row>
    <row r="196" spans="1:4" x14ac:dyDescent="0.2">
      <c r="A196" s="356"/>
      <c r="B196" s="357"/>
      <c r="C196" s="332"/>
      <c r="D196" s="355"/>
    </row>
    <row r="197" spans="1:4" x14ac:dyDescent="0.2">
      <c r="A197" s="351" t="s">
        <v>137</v>
      </c>
      <c r="B197" s="348" t="s">
        <v>138</v>
      </c>
      <c r="C197" s="352">
        <f>SUM(C198++C199+C200)</f>
        <v>0</v>
      </c>
      <c r="D197" s="350"/>
    </row>
    <row r="198" spans="1:4" x14ac:dyDescent="0.2">
      <c r="A198" s="353" t="s">
        <v>139</v>
      </c>
      <c r="B198" s="354" t="s">
        <v>140</v>
      </c>
      <c r="C198" s="332">
        <v>0</v>
      </c>
      <c r="D198" s="355"/>
    </row>
    <row r="199" spans="1:4" x14ac:dyDescent="0.2">
      <c r="A199" s="353" t="s">
        <v>141</v>
      </c>
      <c r="B199" s="354" t="s">
        <v>142</v>
      </c>
      <c r="C199" s="332">
        <v>0</v>
      </c>
      <c r="D199" s="355"/>
    </row>
    <row r="200" spans="1:4" x14ac:dyDescent="0.2">
      <c r="A200" s="353" t="s">
        <v>143</v>
      </c>
      <c r="B200" s="354" t="s">
        <v>144</v>
      </c>
      <c r="C200" s="332">
        <v>0</v>
      </c>
      <c r="D200" s="355"/>
    </row>
    <row r="201" spans="1:4" x14ac:dyDescent="0.2">
      <c r="A201" s="356"/>
      <c r="B201" s="357"/>
      <c r="C201" s="332"/>
      <c r="D201" s="355"/>
    </row>
    <row r="202" spans="1:4" ht="25.5" x14ac:dyDescent="0.2">
      <c r="A202" s="351" t="s">
        <v>145</v>
      </c>
      <c r="B202" s="348" t="s">
        <v>146</v>
      </c>
      <c r="C202" s="352">
        <f>SUM(C203+C206+C207)</f>
        <v>0</v>
      </c>
      <c r="D202" s="350"/>
    </row>
    <row r="203" spans="1:4" x14ac:dyDescent="0.2">
      <c r="A203" s="353" t="s">
        <v>147</v>
      </c>
      <c r="B203" s="357" t="s">
        <v>148</v>
      </c>
      <c r="C203" s="352">
        <f>SUM(C204:C205)</f>
        <v>0</v>
      </c>
      <c r="D203" s="350"/>
    </row>
    <row r="204" spans="1:4" x14ac:dyDescent="0.2">
      <c r="A204" s="356" t="s">
        <v>149</v>
      </c>
      <c r="B204" s="357" t="s">
        <v>150</v>
      </c>
      <c r="C204" s="332">
        <v>0</v>
      </c>
      <c r="D204" s="355"/>
    </row>
    <row r="205" spans="1:4" ht="25.5" x14ac:dyDescent="0.2">
      <c r="A205" s="356" t="s">
        <v>151</v>
      </c>
      <c r="B205" s="357" t="s">
        <v>152</v>
      </c>
      <c r="C205" s="332">
        <v>0</v>
      </c>
      <c r="D205" s="355"/>
    </row>
    <row r="206" spans="1:4" x14ac:dyDescent="0.2">
      <c r="A206" s="353" t="s">
        <v>153</v>
      </c>
      <c r="B206" s="354" t="s">
        <v>154</v>
      </c>
      <c r="C206" s="332">
        <v>0</v>
      </c>
      <c r="D206" s="355"/>
    </row>
    <row r="207" spans="1:4" x14ac:dyDescent="0.2">
      <c r="A207" s="353" t="s">
        <v>155</v>
      </c>
      <c r="B207" s="354" t="s">
        <v>156</v>
      </c>
      <c r="C207" s="332">
        <v>0</v>
      </c>
      <c r="D207" s="355"/>
    </row>
    <row r="208" spans="1:4" x14ac:dyDescent="0.2">
      <c r="A208" s="356"/>
      <c r="B208" s="357"/>
      <c r="C208" s="332"/>
      <c r="D208" s="355"/>
    </row>
    <row r="209" spans="1:4" x14ac:dyDescent="0.2">
      <c r="A209" s="351" t="s">
        <v>157</v>
      </c>
      <c r="B209" s="348" t="s">
        <v>158</v>
      </c>
      <c r="C209" s="349" t="s">
        <v>159</v>
      </c>
      <c r="D209" s="350"/>
    </row>
    <row r="210" spans="1:4" x14ac:dyDescent="0.2">
      <c r="A210" s="353" t="s">
        <v>160</v>
      </c>
      <c r="B210" s="354" t="s">
        <v>161</v>
      </c>
      <c r="C210" s="359" t="s">
        <v>159</v>
      </c>
      <c r="D210" s="355"/>
    </row>
    <row r="211" spans="1:4" x14ac:dyDescent="0.2">
      <c r="A211" s="353" t="s">
        <v>162</v>
      </c>
      <c r="B211" s="354" t="s">
        <v>163</v>
      </c>
      <c r="C211" s="332">
        <v>0</v>
      </c>
      <c r="D211" s="355"/>
    </row>
    <row r="212" spans="1:4" x14ac:dyDescent="0.2">
      <c r="A212" s="353" t="s">
        <v>164</v>
      </c>
      <c r="B212" s="354" t="s">
        <v>165</v>
      </c>
      <c r="C212" s="332">
        <v>0</v>
      </c>
      <c r="D212" s="355"/>
    </row>
    <row r="213" spans="1:4" x14ac:dyDescent="0.2">
      <c r="A213" s="356"/>
      <c r="B213" s="357"/>
      <c r="C213" s="332"/>
      <c r="D213" s="355"/>
    </row>
    <row r="214" spans="1:4" x14ac:dyDescent="0.2">
      <c r="A214" s="351" t="s">
        <v>166</v>
      </c>
      <c r="B214" s="348" t="s">
        <v>167</v>
      </c>
      <c r="C214" s="352">
        <f>SUM(C215:C223)</f>
        <v>0</v>
      </c>
      <c r="D214" s="350"/>
    </row>
    <row r="215" spans="1:4" x14ac:dyDescent="0.2">
      <c r="A215" s="353" t="s">
        <v>168</v>
      </c>
      <c r="B215" s="354" t="s">
        <v>169</v>
      </c>
      <c r="C215" s="332">
        <v>0</v>
      </c>
      <c r="D215" s="355"/>
    </row>
    <row r="216" spans="1:4" x14ac:dyDescent="0.2">
      <c r="A216" s="353" t="s">
        <v>170</v>
      </c>
      <c r="B216" s="354" t="s">
        <v>171</v>
      </c>
      <c r="C216" s="332">
        <v>0</v>
      </c>
      <c r="D216" s="355"/>
    </row>
    <row r="217" spans="1:4" x14ac:dyDescent="0.2">
      <c r="A217" s="353" t="s">
        <v>172</v>
      </c>
      <c r="B217" s="354" t="s">
        <v>173</v>
      </c>
      <c r="C217" s="332">
        <v>0</v>
      </c>
      <c r="D217" s="355"/>
    </row>
    <row r="218" spans="1:4" ht="25.5" x14ac:dyDescent="0.2">
      <c r="A218" s="353" t="s">
        <v>174</v>
      </c>
      <c r="B218" s="354" t="s">
        <v>175</v>
      </c>
      <c r="C218" s="332">
        <v>0</v>
      </c>
      <c r="D218" s="355"/>
    </row>
    <row r="219" spans="1:4" ht="25.5" x14ac:dyDescent="0.2">
      <c r="A219" s="353" t="s">
        <v>176</v>
      </c>
      <c r="B219" s="354" t="s">
        <v>177</v>
      </c>
      <c r="C219" s="332">
        <v>0</v>
      </c>
      <c r="D219" s="355"/>
    </row>
    <row r="220" spans="1:4" ht="25.5" x14ac:dyDescent="0.2">
      <c r="A220" s="353" t="s">
        <v>178</v>
      </c>
      <c r="B220" s="354" t="s">
        <v>179</v>
      </c>
      <c r="C220" s="332">
        <v>0</v>
      </c>
      <c r="D220" s="355"/>
    </row>
    <row r="221" spans="1:4" x14ac:dyDescent="0.2">
      <c r="A221" s="353" t="s">
        <v>180</v>
      </c>
      <c r="B221" s="354" t="s">
        <v>181</v>
      </c>
      <c r="C221" s="332">
        <v>0</v>
      </c>
      <c r="D221" s="355"/>
    </row>
    <row r="222" spans="1:4" ht="25.5" x14ac:dyDescent="0.2">
      <c r="A222" s="353" t="s">
        <v>182</v>
      </c>
      <c r="B222" s="354" t="s">
        <v>183</v>
      </c>
      <c r="C222" s="332">
        <v>0</v>
      </c>
      <c r="D222" s="355"/>
    </row>
    <row r="223" spans="1:4" ht="25.5" x14ac:dyDescent="0.2">
      <c r="A223" s="353" t="s">
        <v>184</v>
      </c>
      <c r="B223" s="354" t="s">
        <v>185</v>
      </c>
      <c r="C223" s="332">
        <v>0</v>
      </c>
      <c r="D223" s="355"/>
    </row>
    <row r="224" spans="1:4" x14ac:dyDescent="0.2">
      <c r="A224" s="356"/>
      <c r="B224" s="357"/>
      <c r="C224" s="332"/>
      <c r="D224" s="355"/>
    </row>
    <row r="225" spans="1:4" x14ac:dyDescent="0.2">
      <c r="A225" s="351" t="s">
        <v>186</v>
      </c>
      <c r="B225" s="348" t="s">
        <v>187</v>
      </c>
      <c r="C225" s="352">
        <f>SUM(C226:C229)</f>
        <v>0</v>
      </c>
      <c r="D225" s="350"/>
    </row>
    <row r="226" spans="1:4" x14ac:dyDescent="0.2">
      <c r="A226" s="353" t="s">
        <v>188</v>
      </c>
      <c r="B226" s="354" t="s">
        <v>189</v>
      </c>
      <c r="C226" s="332">
        <v>0</v>
      </c>
      <c r="D226" s="355"/>
    </row>
    <row r="227" spans="1:4" x14ac:dyDescent="0.2">
      <c r="A227" s="353" t="s">
        <v>190</v>
      </c>
      <c r="B227" s="354" t="s">
        <v>191</v>
      </c>
      <c r="C227" s="332">
        <v>0</v>
      </c>
      <c r="D227" s="355"/>
    </row>
    <row r="228" spans="1:4" x14ac:dyDescent="0.2">
      <c r="A228" s="353" t="s">
        <v>192</v>
      </c>
      <c r="B228" s="354" t="s">
        <v>193</v>
      </c>
      <c r="C228" s="332">
        <v>0</v>
      </c>
      <c r="D228" s="355"/>
    </row>
    <row r="229" spans="1:4" x14ac:dyDescent="0.2">
      <c r="A229" s="353" t="s">
        <v>194</v>
      </c>
      <c r="B229" s="354" t="s">
        <v>195</v>
      </c>
      <c r="C229" s="332">
        <v>0</v>
      </c>
      <c r="D229" s="355"/>
    </row>
    <row r="230" spans="1:4" x14ac:dyDescent="0.2">
      <c r="A230" s="356"/>
      <c r="B230" s="357"/>
      <c r="C230" s="332"/>
      <c r="D230" s="355"/>
    </row>
    <row r="231" spans="1:4" x14ac:dyDescent="0.2">
      <c r="A231" s="351" t="s">
        <v>196</v>
      </c>
      <c r="B231" s="348" t="s">
        <v>197</v>
      </c>
      <c r="C231" s="352">
        <f>SUM(C232:C237)</f>
        <v>0</v>
      </c>
      <c r="D231" s="350"/>
    </row>
    <row r="232" spans="1:4" x14ac:dyDescent="0.2">
      <c r="A232" s="353" t="s">
        <v>198</v>
      </c>
      <c r="B232" s="354" t="s">
        <v>199</v>
      </c>
      <c r="C232" s="332">
        <v>0</v>
      </c>
      <c r="D232" s="355"/>
    </row>
    <row r="233" spans="1:4" x14ac:dyDescent="0.2">
      <c r="A233" s="353" t="s">
        <v>200</v>
      </c>
      <c r="B233" s="354" t="s">
        <v>201</v>
      </c>
      <c r="C233" s="332">
        <v>0</v>
      </c>
      <c r="D233" s="355"/>
    </row>
    <row r="234" spans="1:4" x14ac:dyDescent="0.2">
      <c r="A234" s="353" t="s">
        <v>202</v>
      </c>
      <c r="B234" s="354" t="s">
        <v>203</v>
      </c>
      <c r="C234" s="332">
        <v>0</v>
      </c>
      <c r="D234" s="355"/>
    </row>
    <row r="235" spans="1:4" ht="25.5" x14ac:dyDescent="0.2">
      <c r="A235" s="353" t="s">
        <v>204</v>
      </c>
      <c r="B235" s="354" t="s">
        <v>205</v>
      </c>
      <c r="C235" s="332">
        <v>0</v>
      </c>
      <c r="D235" s="355"/>
    </row>
    <row r="236" spans="1:4" x14ac:dyDescent="0.2">
      <c r="A236" s="353" t="s">
        <v>206</v>
      </c>
      <c r="B236" s="354" t="s">
        <v>207</v>
      </c>
      <c r="C236" s="332">
        <v>0</v>
      </c>
      <c r="D236" s="355"/>
    </row>
    <row r="237" spans="1:4" x14ac:dyDescent="0.2">
      <c r="A237" s="353" t="s">
        <v>208</v>
      </c>
      <c r="B237" s="354" t="s">
        <v>209</v>
      </c>
      <c r="C237" s="360">
        <v>0</v>
      </c>
      <c r="D237" s="361"/>
    </row>
    <row r="238" spans="1:4" x14ac:dyDescent="0.2">
      <c r="A238" s="362"/>
      <c r="B238" s="363"/>
      <c r="C238" s="364"/>
      <c r="D238" s="342"/>
    </row>
    <row r="239" spans="1:4" x14ac:dyDescent="0.2">
      <c r="A239" s="347">
        <v>2</v>
      </c>
      <c r="B239" s="348" t="s">
        <v>210</v>
      </c>
      <c r="C239" s="352">
        <f>SUM(C241+C248+C254+C263+C267+C273)</f>
        <v>0</v>
      </c>
      <c r="D239" s="350"/>
    </row>
    <row r="240" spans="1:4" x14ac:dyDescent="0.2">
      <c r="A240" s="347"/>
      <c r="B240" s="365"/>
      <c r="C240" s="332"/>
      <c r="D240" s="355"/>
    </row>
    <row r="241" spans="1:4" x14ac:dyDescent="0.2">
      <c r="A241" s="362" t="s">
        <v>211</v>
      </c>
      <c r="B241" s="348" t="s">
        <v>212</v>
      </c>
      <c r="C241" s="352">
        <f>SUM(C242:C246)</f>
        <v>0</v>
      </c>
      <c r="D241" s="350"/>
    </row>
    <row r="242" spans="1:4" x14ac:dyDescent="0.2">
      <c r="A242" s="353" t="s">
        <v>213</v>
      </c>
      <c r="B242" s="354" t="s">
        <v>214</v>
      </c>
      <c r="C242" s="332">
        <v>0</v>
      </c>
      <c r="D242" s="355"/>
    </row>
    <row r="243" spans="1:4" x14ac:dyDescent="0.2">
      <c r="A243" s="353" t="s">
        <v>215</v>
      </c>
      <c r="B243" s="354" t="s">
        <v>216</v>
      </c>
      <c r="C243" s="332">
        <v>0</v>
      </c>
      <c r="D243" s="355"/>
    </row>
    <row r="244" spans="1:4" x14ac:dyDescent="0.2">
      <c r="A244" s="353" t="s">
        <v>217</v>
      </c>
      <c r="B244" s="354" t="s">
        <v>218</v>
      </c>
      <c r="C244" s="332">
        <v>0</v>
      </c>
      <c r="D244" s="355"/>
    </row>
    <row r="245" spans="1:4" x14ac:dyDescent="0.2">
      <c r="A245" s="353" t="s">
        <v>219</v>
      </c>
      <c r="B245" s="354" t="s">
        <v>220</v>
      </c>
      <c r="C245" s="332">
        <v>0</v>
      </c>
      <c r="D245" s="355"/>
    </row>
    <row r="246" spans="1:4" x14ac:dyDescent="0.2">
      <c r="A246" s="353" t="s">
        <v>221</v>
      </c>
      <c r="B246" s="354" t="s">
        <v>222</v>
      </c>
      <c r="C246" s="332">
        <v>0</v>
      </c>
      <c r="D246" s="355"/>
    </row>
    <row r="247" spans="1:4" x14ac:dyDescent="0.2">
      <c r="A247" s="366"/>
      <c r="B247" s="357"/>
      <c r="C247" s="332"/>
      <c r="D247" s="355"/>
    </row>
    <row r="248" spans="1:4" ht="25.5" x14ac:dyDescent="0.2">
      <c r="A248" s="362" t="s">
        <v>223</v>
      </c>
      <c r="B248" s="348" t="s">
        <v>224</v>
      </c>
      <c r="C248" s="352">
        <f>SUM(C249:C252)</f>
        <v>0</v>
      </c>
      <c r="D248" s="350"/>
    </row>
    <row r="249" spans="1:4" x14ac:dyDescent="0.2">
      <c r="A249" s="353" t="s">
        <v>225</v>
      </c>
      <c r="B249" s="354" t="s">
        <v>226</v>
      </c>
      <c r="C249" s="332">
        <v>0</v>
      </c>
      <c r="D249" s="355"/>
    </row>
    <row r="250" spans="1:4" x14ac:dyDescent="0.2">
      <c r="A250" s="353" t="s">
        <v>227</v>
      </c>
      <c r="B250" s="354" t="s">
        <v>228</v>
      </c>
      <c r="C250" s="332">
        <v>0</v>
      </c>
      <c r="D250" s="355"/>
    </row>
    <row r="251" spans="1:4" x14ac:dyDescent="0.2">
      <c r="A251" s="353" t="s">
        <v>229</v>
      </c>
      <c r="B251" s="354" t="s">
        <v>230</v>
      </c>
      <c r="C251" s="332">
        <v>0</v>
      </c>
      <c r="D251" s="355"/>
    </row>
    <row r="252" spans="1:4" x14ac:dyDescent="0.2">
      <c r="A252" s="353" t="s">
        <v>231</v>
      </c>
      <c r="B252" s="354" t="s">
        <v>232</v>
      </c>
      <c r="C252" s="332">
        <v>0</v>
      </c>
      <c r="D252" s="355"/>
    </row>
    <row r="253" spans="1:4" x14ac:dyDescent="0.2">
      <c r="A253" s="366"/>
      <c r="B253" s="357"/>
      <c r="C253" s="332"/>
      <c r="D253" s="355"/>
    </row>
    <row r="254" spans="1:4" ht="25.5" x14ac:dyDescent="0.2">
      <c r="A254" s="362" t="s">
        <v>233</v>
      </c>
      <c r="B254" s="348" t="s">
        <v>234</v>
      </c>
      <c r="C254" s="352">
        <f>SUM(C255:C261)</f>
        <v>0</v>
      </c>
      <c r="D254" s="350"/>
    </row>
    <row r="255" spans="1:4" x14ac:dyDescent="0.2">
      <c r="A255" s="353" t="s">
        <v>235</v>
      </c>
      <c r="B255" s="354" t="s">
        <v>236</v>
      </c>
      <c r="C255" s="332">
        <v>0</v>
      </c>
      <c r="D255" s="355"/>
    </row>
    <row r="256" spans="1:4" ht="25.5" x14ac:dyDescent="0.2">
      <c r="A256" s="353" t="s">
        <v>237</v>
      </c>
      <c r="B256" s="354" t="s">
        <v>238</v>
      </c>
      <c r="C256" s="332">
        <v>0</v>
      </c>
      <c r="D256" s="355"/>
    </row>
    <row r="257" spans="1:4" x14ac:dyDescent="0.2">
      <c r="A257" s="353" t="s">
        <v>239</v>
      </c>
      <c r="B257" s="354" t="s">
        <v>240</v>
      </c>
      <c r="C257" s="332">
        <v>0</v>
      </c>
      <c r="D257" s="355"/>
    </row>
    <row r="258" spans="1:4" ht="25.5" x14ac:dyDescent="0.2">
      <c r="A258" s="353" t="s">
        <v>241</v>
      </c>
      <c r="B258" s="354" t="s">
        <v>242</v>
      </c>
      <c r="C258" s="332">
        <v>0</v>
      </c>
      <c r="D258" s="355"/>
    </row>
    <row r="259" spans="1:4" x14ac:dyDescent="0.2">
      <c r="A259" s="353" t="s">
        <v>243</v>
      </c>
      <c r="B259" s="354" t="s">
        <v>244</v>
      </c>
      <c r="C259" s="332">
        <v>0</v>
      </c>
      <c r="D259" s="355"/>
    </row>
    <row r="260" spans="1:4" x14ac:dyDescent="0.2">
      <c r="A260" s="353" t="s">
        <v>245</v>
      </c>
      <c r="B260" s="354" t="s">
        <v>246</v>
      </c>
      <c r="C260" s="332">
        <v>0</v>
      </c>
      <c r="D260" s="355"/>
    </row>
    <row r="261" spans="1:4" ht="25.5" x14ac:dyDescent="0.2">
      <c r="A261" s="353" t="s">
        <v>247</v>
      </c>
      <c r="B261" s="354" t="s">
        <v>248</v>
      </c>
      <c r="C261" s="332">
        <v>0</v>
      </c>
      <c r="D261" s="355"/>
    </row>
    <row r="262" spans="1:4" x14ac:dyDescent="0.2">
      <c r="A262" s="366"/>
      <c r="B262" s="357"/>
      <c r="C262" s="332"/>
      <c r="D262" s="355"/>
    </row>
    <row r="263" spans="1:4" ht="25.5" x14ac:dyDescent="0.2">
      <c r="A263" s="362" t="s">
        <v>249</v>
      </c>
      <c r="B263" s="348" t="s">
        <v>250</v>
      </c>
      <c r="C263" s="352">
        <f>SUM(C264:C265)</f>
        <v>0</v>
      </c>
      <c r="D263" s="350"/>
    </row>
    <row r="264" spans="1:4" x14ac:dyDescent="0.2">
      <c r="A264" s="353" t="s">
        <v>251</v>
      </c>
      <c r="B264" s="354" t="s">
        <v>252</v>
      </c>
      <c r="C264" s="332">
        <v>0</v>
      </c>
      <c r="D264" s="355"/>
    </row>
    <row r="265" spans="1:4" x14ac:dyDescent="0.2">
      <c r="A265" s="353" t="s">
        <v>253</v>
      </c>
      <c r="B265" s="354" t="s">
        <v>254</v>
      </c>
      <c r="C265" s="332">
        <v>0</v>
      </c>
      <c r="D265" s="355"/>
    </row>
    <row r="266" spans="1:4" x14ac:dyDescent="0.2">
      <c r="A266" s="366"/>
      <c r="B266" s="357"/>
      <c r="C266" s="332"/>
      <c r="D266" s="355"/>
    </row>
    <row r="267" spans="1:4" ht="25.5" x14ac:dyDescent="0.2">
      <c r="A267" s="362" t="s">
        <v>255</v>
      </c>
      <c r="B267" s="348" t="s">
        <v>256</v>
      </c>
      <c r="C267" s="352">
        <f>SUM(C268:C271)</f>
        <v>0</v>
      </c>
      <c r="D267" s="350"/>
    </row>
    <row r="268" spans="1:4" x14ac:dyDescent="0.2">
      <c r="A268" s="353" t="s">
        <v>257</v>
      </c>
      <c r="B268" s="354" t="s">
        <v>258</v>
      </c>
      <c r="C268" s="332">
        <v>0</v>
      </c>
      <c r="D268" s="355"/>
    </row>
    <row r="269" spans="1:4" x14ac:dyDescent="0.2">
      <c r="A269" s="353" t="s">
        <v>259</v>
      </c>
      <c r="B269" s="354" t="s">
        <v>260</v>
      </c>
      <c r="C269" s="332">
        <v>0</v>
      </c>
      <c r="D269" s="355"/>
    </row>
    <row r="270" spans="1:4" x14ac:dyDescent="0.2">
      <c r="A270" s="353" t="s">
        <v>261</v>
      </c>
      <c r="B270" s="354" t="s">
        <v>262</v>
      </c>
      <c r="C270" s="332">
        <v>0</v>
      </c>
      <c r="D270" s="355"/>
    </row>
    <row r="271" spans="1:4" ht="25.5" x14ac:dyDescent="0.2">
      <c r="A271" s="353" t="s">
        <v>263</v>
      </c>
      <c r="B271" s="354" t="s">
        <v>264</v>
      </c>
      <c r="C271" s="332">
        <v>0</v>
      </c>
      <c r="D271" s="355"/>
    </row>
    <row r="272" spans="1:4" x14ac:dyDescent="0.2">
      <c r="A272" s="366"/>
      <c r="B272" s="357"/>
      <c r="C272" s="332"/>
      <c r="D272" s="355"/>
    </row>
    <row r="273" spans="1:4" ht="25.5" x14ac:dyDescent="0.2">
      <c r="A273" s="362" t="s">
        <v>265</v>
      </c>
      <c r="B273" s="348" t="s">
        <v>266</v>
      </c>
      <c r="C273" s="352">
        <f>SUM(C274:C281)</f>
        <v>0</v>
      </c>
      <c r="D273" s="350"/>
    </row>
    <row r="274" spans="1:4" x14ac:dyDescent="0.2">
      <c r="A274" s="353" t="s">
        <v>267</v>
      </c>
      <c r="B274" s="354" t="s">
        <v>268</v>
      </c>
      <c r="C274" s="332"/>
      <c r="D274" s="355"/>
    </row>
    <row r="275" spans="1:4" ht="25.5" x14ac:dyDescent="0.2">
      <c r="A275" s="353" t="s">
        <v>269</v>
      </c>
      <c r="B275" s="354" t="s">
        <v>270</v>
      </c>
      <c r="C275" s="332">
        <v>0</v>
      </c>
      <c r="D275" s="355"/>
    </row>
    <row r="276" spans="1:4" x14ac:dyDescent="0.2">
      <c r="A276" s="353" t="s">
        <v>271</v>
      </c>
      <c r="B276" s="354" t="s">
        <v>272</v>
      </c>
      <c r="C276" s="332">
        <v>0</v>
      </c>
      <c r="D276" s="355"/>
    </row>
    <row r="277" spans="1:4" x14ac:dyDescent="0.2">
      <c r="A277" s="353" t="s">
        <v>273</v>
      </c>
      <c r="B277" s="354" t="s">
        <v>274</v>
      </c>
      <c r="C277" s="332">
        <v>0</v>
      </c>
      <c r="D277" s="355"/>
    </row>
    <row r="278" spans="1:4" x14ac:dyDescent="0.2">
      <c r="A278" s="353" t="s">
        <v>275</v>
      </c>
      <c r="B278" s="354" t="s">
        <v>276</v>
      </c>
      <c r="C278" s="332">
        <v>0</v>
      </c>
      <c r="D278" s="355"/>
    </row>
    <row r="279" spans="1:4" ht="25.5" x14ac:dyDescent="0.2">
      <c r="A279" s="353" t="s">
        <v>277</v>
      </c>
      <c r="B279" s="354" t="s">
        <v>278</v>
      </c>
      <c r="C279" s="332">
        <v>0</v>
      </c>
      <c r="D279" s="355"/>
    </row>
    <row r="280" spans="1:4" x14ac:dyDescent="0.2">
      <c r="A280" s="353" t="s">
        <v>279</v>
      </c>
      <c r="B280" s="354" t="s">
        <v>280</v>
      </c>
      <c r="C280" s="332">
        <v>0</v>
      </c>
      <c r="D280" s="355"/>
    </row>
    <row r="281" spans="1:4" x14ac:dyDescent="0.2">
      <c r="A281" s="353" t="s">
        <v>281</v>
      </c>
      <c r="B281" s="354" t="s">
        <v>282</v>
      </c>
      <c r="C281" s="332">
        <v>0</v>
      </c>
      <c r="D281" s="355"/>
    </row>
    <row r="282" spans="1:4" x14ac:dyDescent="0.2">
      <c r="A282" s="353"/>
      <c r="B282" s="357"/>
      <c r="C282" s="332"/>
      <c r="D282" s="355"/>
    </row>
    <row r="283" spans="1:4" x14ac:dyDescent="0.2">
      <c r="A283" s="347">
        <v>5</v>
      </c>
      <c r="B283" s="367" t="s">
        <v>283</v>
      </c>
      <c r="C283" s="352">
        <f>SUM(C285+C295+C305+C310)</f>
        <v>0</v>
      </c>
      <c r="D283" s="350"/>
    </row>
    <row r="284" spans="1:4" x14ac:dyDescent="0.2">
      <c r="A284" s="366"/>
      <c r="B284" s="357"/>
      <c r="C284" s="332"/>
      <c r="D284" s="355"/>
    </row>
    <row r="285" spans="1:4" x14ac:dyDescent="0.2">
      <c r="A285" s="368" t="s">
        <v>284</v>
      </c>
      <c r="B285" s="348" t="s">
        <v>285</v>
      </c>
      <c r="C285" s="352">
        <f>SUM(C286:C293)</f>
        <v>0</v>
      </c>
      <c r="D285" s="350"/>
    </row>
    <row r="286" spans="1:4" x14ac:dyDescent="0.2">
      <c r="A286" s="369" t="s">
        <v>286</v>
      </c>
      <c r="B286" s="354" t="s">
        <v>287</v>
      </c>
      <c r="C286" s="332">
        <v>0</v>
      </c>
      <c r="D286" s="355"/>
    </row>
    <row r="287" spans="1:4" x14ac:dyDescent="0.2">
      <c r="A287" s="369" t="s">
        <v>288</v>
      </c>
      <c r="B287" s="354" t="s">
        <v>289</v>
      </c>
      <c r="C287" s="332">
        <v>0</v>
      </c>
      <c r="D287" s="355"/>
    </row>
    <row r="288" spans="1:4" x14ac:dyDescent="0.2">
      <c r="A288" s="369" t="s">
        <v>290</v>
      </c>
      <c r="B288" s="354" t="s">
        <v>291</v>
      </c>
      <c r="C288" s="332"/>
      <c r="D288" s="355"/>
    </row>
    <row r="289" spans="1:4" x14ac:dyDescent="0.2">
      <c r="A289" s="369" t="s">
        <v>292</v>
      </c>
      <c r="B289" s="354" t="s">
        <v>293</v>
      </c>
      <c r="C289" s="332"/>
      <c r="D289" s="355"/>
    </row>
    <row r="290" spans="1:4" x14ac:dyDescent="0.2">
      <c r="A290" s="369" t="s">
        <v>294</v>
      </c>
      <c r="B290" s="354" t="s">
        <v>295</v>
      </c>
      <c r="C290" s="332"/>
      <c r="D290" s="355"/>
    </row>
    <row r="291" spans="1:4" ht="25.5" x14ac:dyDescent="0.2">
      <c r="A291" s="369" t="s">
        <v>296</v>
      </c>
      <c r="B291" s="354" t="s">
        <v>297</v>
      </c>
      <c r="C291" s="332"/>
      <c r="D291" s="355"/>
    </row>
    <row r="292" spans="1:4" ht="25.5" x14ac:dyDescent="0.2">
      <c r="A292" s="369" t="s">
        <v>298</v>
      </c>
      <c r="B292" s="354" t="s">
        <v>299</v>
      </c>
      <c r="C292" s="332"/>
      <c r="D292" s="355"/>
    </row>
    <row r="293" spans="1:4" x14ac:dyDescent="0.2">
      <c r="A293" s="369" t="s">
        <v>300</v>
      </c>
      <c r="B293" s="354" t="s">
        <v>301</v>
      </c>
      <c r="C293" s="332">
        <v>0</v>
      </c>
      <c r="D293" s="355"/>
    </row>
    <row r="294" spans="1:4" x14ac:dyDescent="0.2">
      <c r="A294" s="369"/>
      <c r="B294" s="354"/>
      <c r="C294" s="332"/>
      <c r="D294" s="355"/>
    </row>
    <row r="295" spans="1:4" ht="25.5" x14ac:dyDescent="0.2">
      <c r="A295" s="368" t="s">
        <v>302</v>
      </c>
      <c r="B295" s="348" t="s">
        <v>303</v>
      </c>
      <c r="C295" s="352">
        <f>SUM(C296:C303)</f>
        <v>0</v>
      </c>
      <c r="D295" s="350"/>
    </row>
    <row r="296" spans="1:4" x14ac:dyDescent="0.2">
      <c r="A296" s="369" t="s">
        <v>304</v>
      </c>
      <c r="B296" s="354" t="s">
        <v>305</v>
      </c>
      <c r="C296" s="332">
        <v>0</v>
      </c>
      <c r="D296" s="355"/>
    </row>
    <row r="297" spans="1:4" x14ac:dyDescent="0.2">
      <c r="A297" s="369" t="s">
        <v>306</v>
      </c>
      <c r="B297" s="354" t="s">
        <v>307</v>
      </c>
      <c r="C297" s="332">
        <v>0</v>
      </c>
      <c r="D297" s="355"/>
    </row>
    <row r="298" spans="1:4" x14ac:dyDescent="0.2">
      <c r="A298" s="369" t="s">
        <v>308</v>
      </c>
      <c r="B298" s="354" t="s">
        <v>309</v>
      </c>
      <c r="C298" s="332">
        <v>0</v>
      </c>
      <c r="D298" s="355"/>
    </row>
    <row r="299" spans="1:4" x14ac:dyDescent="0.2">
      <c r="A299" s="369" t="s">
        <v>310</v>
      </c>
      <c r="B299" s="354" t="s">
        <v>311</v>
      </c>
      <c r="C299" s="332">
        <v>0</v>
      </c>
      <c r="D299" s="355"/>
    </row>
    <row r="300" spans="1:4" x14ac:dyDescent="0.2">
      <c r="A300" s="369" t="s">
        <v>312</v>
      </c>
      <c r="B300" s="354" t="s">
        <v>313</v>
      </c>
      <c r="C300" s="332">
        <v>0</v>
      </c>
      <c r="D300" s="355"/>
    </row>
    <row r="301" spans="1:4" x14ac:dyDescent="0.2">
      <c r="A301" s="369" t="s">
        <v>314</v>
      </c>
      <c r="B301" s="354" t="s">
        <v>315</v>
      </c>
      <c r="C301" s="332">
        <v>0</v>
      </c>
      <c r="D301" s="355"/>
    </row>
    <row r="302" spans="1:4" x14ac:dyDescent="0.2">
      <c r="A302" s="369" t="s">
        <v>316</v>
      </c>
      <c r="B302" s="354" t="s">
        <v>317</v>
      </c>
      <c r="C302" s="332">
        <v>0</v>
      </c>
      <c r="D302" s="355"/>
    </row>
    <row r="303" spans="1:4" ht="25.5" x14ac:dyDescent="0.2">
      <c r="A303" s="369" t="s">
        <v>318</v>
      </c>
      <c r="B303" s="354" t="s">
        <v>319</v>
      </c>
      <c r="C303" s="332">
        <v>0</v>
      </c>
      <c r="D303" s="355"/>
    </row>
    <row r="304" spans="1:4" x14ac:dyDescent="0.2">
      <c r="A304" s="369"/>
      <c r="B304" s="354"/>
      <c r="C304" s="332"/>
      <c r="D304" s="355"/>
    </row>
    <row r="305" spans="1:4" x14ac:dyDescent="0.2">
      <c r="A305" s="368" t="s">
        <v>320</v>
      </c>
      <c r="B305" s="348" t="s">
        <v>321</v>
      </c>
      <c r="C305" s="352">
        <f>SUM(C306:C308)</f>
        <v>0</v>
      </c>
      <c r="D305" s="350"/>
    </row>
    <row r="306" spans="1:4" x14ac:dyDescent="0.2">
      <c r="A306" s="369" t="s">
        <v>322</v>
      </c>
      <c r="B306" s="354" t="s">
        <v>323</v>
      </c>
      <c r="C306" s="332">
        <v>0</v>
      </c>
      <c r="D306" s="355"/>
    </row>
    <row r="307" spans="1:4" x14ac:dyDescent="0.2">
      <c r="A307" s="369" t="s">
        <v>324</v>
      </c>
      <c r="B307" s="354" t="s">
        <v>325</v>
      </c>
      <c r="C307" s="332">
        <v>0</v>
      </c>
      <c r="D307" s="355"/>
    </row>
    <row r="308" spans="1:4" x14ac:dyDescent="0.2">
      <c r="A308" s="369" t="s">
        <v>326</v>
      </c>
      <c r="B308" s="354" t="s">
        <v>327</v>
      </c>
      <c r="C308" s="332">
        <v>0</v>
      </c>
      <c r="D308" s="355"/>
    </row>
    <row r="309" spans="1:4" x14ac:dyDescent="0.2">
      <c r="A309" s="369"/>
      <c r="B309" s="354"/>
      <c r="C309" s="332"/>
      <c r="D309" s="355"/>
    </row>
    <row r="310" spans="1:4" x14ac:dyDescent="0.2">
      <c r="A310" s="368" t="s">
        <v>328</v>
      </c>
      <c r="B310" s="348" t="s">
        <v>329</v>
      </c>
      <c r="C310" s="352">
        <f>SUM(C311:C314)</f>
        <v>0</v>
      </c>
      <c r="D310" s="350"/>
    </row>
    <row r="311" spans="1:4" x14ac:dyDescent="0.2">
      <c r="A311" s="369" t="s">
        <v>330</v>
      </c>
      <c r="B311" s="354" t="s">
        <v>331</v>
      </c>
      <c r="C311" s="332">
        <v>0</v>
      </c>
      <c r="D311" s="355"/>
    </row>
    <row r="312" spans="1:4" x14ac:dyDescent="0.2">
      <c r="A312" s="369" t="s">
        <v>332</v>
      </c>
      <c r="B312" s="354" t="s">
        <v>333</v>
      </c>
      <c r="C312" s="332">
        <v>0</v>
      </c>
      <c r="D312" s="355"/>
    </row>
    <row r="313" spans="1:4" x14ac:dyDescent="0.2">
      <c r="A313" s="369" t="s">
        <v>334</v>
      </c>
      <c r="B313" s="354" t="s">
        <v>335</v>
      </c>
      <c r="C313" s="332">
        <v>0</v>
      </c>
      <c r="D313" s="355"/>
    </row>
    <row r="314" spans="1:4" x14ac:dyDescent="0.2">
      <c r="A314" s="369" t="s">
        <v>336</v>
      </c>
      <c r="B314" s="354" t="s">
        <v>337</v>
      </c>
      <c r="C314" s="332">
        <v>0</v>
      </c>
      <c r="D314" s="355"/>
    </row>
    <row r="315" spans="1:4" x14ac:dyDescent="0.2">
      <c r="A315" s="370"/>
      <c r="B315" s="370"/>
      <c r="C315" s="370"/>
      <c r="D315" s="370"/>
    </row>
    <row r="316" spans="1:4" x14ac:dyDescent="0.2">
      <c r="A316" s="337" t="s">
        <v>73</v>
      </c>
      <c r="C316" s="338"/>
    </row>
    <row r="317" spans="1:4" ht="25.5" x14ac:dyDescent="0.2">
      <c r="A317" s="371" t="str">
        <f>'7. Gestión Institucional '!B30</f>
        <v>Flotillas de vehículos en condiciones apropiadas de funcionamiento</v>
      </c>
      <c r="B317" s="340" t="s">
        <v>74</v>
      </c>
      <c r="C317" s="332">
        <f>SUM(C319,C395,C439)</f>
        <v>0</v>
      </c>
      <c r="D317" s="342"/>
    </row>
    <row r="318" spans="1:4" ht="33" customHeight="1" x14ac:dyDescent="0.2">
      <c r="A318" s="343" t="s">
        <v>75</v>
      </c>
      <c r="B318" s="344" t="s">
        <v>76</v>
      </c>
      <c r="C318" s="345" t="s">
        <v>77</v>
      </c>
      <c r="D318" s="346" t="s">
        <v>78</v>
      </c>
    </row>
    <row r="319" spans="1:4" x14ac:dyDescent="0.2">
      <c r="A319" s="347">
        <v>1</v>
      </c>
      <c r="B319" s="348" t="s">
        <v>79</v>
      </c>
      <c r="C319" s="349">
        <f>SUM(C321,C328,C335,C344,C353,C358,C365,C370,C381,C387)</f>
        <v>0</v>
      </c>
      <c r="D319" s="350"/>
    </row>
    <row r="320" spans="1:4" x14ac:dyDescent="0.2">
      <c r="A320" s="347"/>
      <c r="B320" s="365"/>
      <c r="C320" s="352"/>
      <c r="D320" s="350"/>
    </row>
    <row r="321" spans="1:4" x14ac:dyDescent="0.2">
      <c r="A321" s="351" t="s">
        <v>81</v>
      </c>
      <c r="B321" s="348" t="s">
        <v>82</v>
      </c>
      <c r="C321" s="352">
        <f>SUM(C322:C326)</f>
        <v>0</v>
      </c>
      <c r="D321" s="350"/>
    </row>
    <row r="322" spans="1:4" x14ac:dyDescent="0.2">
      <c r="A322" s="353" t="s">
        <v>83</v>
      </c>
      <c r="B322" s="354" t="s">
        <v>84</v>
      </c>
      <c r="C322" s="332">
        <v>0</v>
      </c>
      <c r="D322" s="355"/>
    </row>
    <row r="323" spans="1:4" ht="25.5" x14ac:dyDescent="0.2">
      <c r="A323" s="353" t="s">
        <v>85</v>
      </c>
      <c r="B323" s="354" t="s">
        <v>86</v>
      </c>
      <c r="C323" s="332">
        <v>0</v>
      </c>
      <c r="D323" s="355"/>
    </row>
    <row r="324" spans="1:4" x14ac:dyDescent="0.2">
      <c r="A324" s="353" t="s">
        <v>87</v>
      </c>
      <c r="B324" s="354" t="s">
        <v>88</v>
      </c>
      <c r="C324" s="332">
        <v>0</v>
      </c>
      <c r="D324" s="355"/>
    </row>
    <row r="325" spans="1:4" ht="25.5" x14ac:dyDescent="0.2">
      <c r="A325" s="353" t="s">
        <v>89</v>
      </c>
      <c r="B325" s="354" t="s">
        <v>90</v>
      </c>
      <c r="C325" s="332">
        <v>0</v>
      </c>
      <c r="D325" s="355"/>
    </row>
    <row r="326" spans="1:4" x14ac:dyDescent="0.2">
      <c r="A326" s="353" t="s">
        <v>91</v>
      </c>
      <c r="B326" s="354" t="s">
        <v>92</v>
      </c>
      <c r="C326" s="332">
        <v>0</v>
      </c>
      <c r="D326" s="355"/>
    </row>
    <row r="327" spans="1:4" x14ac:dyDescent="0.2">
      <c r="A327" s="356"/>
      <c r="B327" s="357"/>
      <c r="C327" s="332"/>
      <c r="D327" s="355"/>
    </row>
    <row r="328" spans="1:4" x14ac:dyDescent="0.2">
      <c r="A328" s="351" t="s">
        <v>93</v>
      </c>
      <c r="B328" s="348" t="s">
        <v>94</v>
      </c>
      <c r="C328" s="352">
        <f>SUM(C329:C333)</f>
        <v>0</v>
      </c>
      <c r="D328" s="350"/>
    </row>
    <row r="329" spans="1:4" x14ac:dyDescent="0.2">
      <c r="A329" s="353" t="s">
        <v>95</v>
      </c>
      <c r="B329" s="354" t="s">
        <v>96</v>
      </c>
      <c r="C329" s="332">
        <v>0</v>
      </c>
      <c r="D329" s="355"/>
    </row>
    <row r="330" spans="1:4" x14ac:dyDescent="0.2">
      <c r="A330" s="353" t="s">
        <v>97</v>
      </c>
      <c r="B330" s="354" t="s">
        <v>98</v>
      </c>
      <c r="C330" s="332">
        <v>0</v>
      </c>
      <c r="D330" s="355"/>
    </row>
    <row r="331" spans="1:4" x14ac:dyDescent="0.2">
      <c r="A331" s="353" t="s">
        <v>99</v>
      </c>
      <c r="B331" s="354" t="s">
        <v>100</v>
      </c>
      <c r="C331" s="332">
        <v>0</v>
      </c>
      <c r="D331" s="355"/>
    </row>
    <row r="332" spans="1:4" x14ac:dyDescent="0.2">
      <c r="A332" s="353" t="s">
        <v>101</v>
      </c>
      <c r="B332" s="354" t="s">
        <v>102</v>
      </c>
      <c r="C332" s="332">
        <v>0</v>
      </c>
      <c r="D332" s="355"/>
    </row>
    <row r="333" spans="1:4" x14ac:dyDescent="0.2">
      <c r="A333" s="353" t="s">
        <v>103</v>
      </c>
      <c r="B333" s="354" t="s">
        <v>104</v>
      </c>
      <c r="C333" s="332">
        <v>0</v>
      </c>
      <c r="D333" s="355"/>
    </row>
    <row r="334" spans="1:4" x14ac:dyDescent="0.2">
      <c r="A334" s="356"/>
      <c r="B334" s="357"/>
      <c r="C334" s="352"/>
      <c r="D334" s="350"/>
    </row>
    <row r="335" spans="1:4" ht="25.5" x14ac:dyDescent="0.2">
      <c r="A335" s="351" t="s">
        <v>105</v>
      </c>
      <c r="B335" s="358" t="s">
        <v>106</v>
      </c>
      <c r="C335" s="352">
        <f>SUM(C336:C342)</f>
        <v>0</v>
      </c>
      <c r="D335" s="350"/>
    </row>
    <row r="336" spans="1:4" x14ac:dyDescent="0.2">
      <c r="A336" s="353" t="s">
        <v>107</v>
      </c>
      <c r="B336" s="354" t="s">
        <v>108</v>
      </c>
      <c r="C336" s="332">
        <v>0</v>
      </c>
      <c r="D336" s="355"/>
    </row>
    <row r="337" spans="1:4" x14ac:dyDescent="0.2">
      <c r="A337" s="353" t="s">
        <v>109</v>
      </c>
      <c r="B337" s="354" t="s">
        <v>110</v>
      </c>
      <c r="C337" s="332">
        <v>0</v>
      </c>
      <c r="D337" s="355"/>
    </row>
    <row r="338" spans="1:4" x14ac:dyDescent="0.2">
      <c r="A338" s="353" t="s">
        <v>111</v>
      </c>
      <c r="B338" s="354" t="s">
        <v>112</v>
      </c>
      <c r="C338" s="332"/>
      <c r="D338" s="355"/>
    </row>
    <row r="339" spans="1:4" x14ac:dyDescent="0.2">
      <c r="A339" s="353" t="s">
        <v>113</v>
      </c>
      <c r="B339" s="354" t="s">
        <v>114</v>
      </c>
      <c r="C339" s="332">
        <v>0</v>
      </c>
      <c r="D339" s="355"/>
    </row>
    <row r="340" spans="1:4" x14ac:dyDescent="0.2">
      <c r="A340" s="353" t="s">
        <v>115</v>
      </c>
      <c r="B340" s="354" t="s">
        <v>116</v>
      </c>
      <c r="C340" s="332">
        <v>0</v>
      </c>
      <c r="D340" s="355"/>
    </row>
    <row r="341" spans="1:4" ht="25.5" x14ac:dyDescent="0.2">
      <c r="A341" s="353" t="s">
        <v>117</v>
      </c>
      <c r="B341" s="354" t="s">
        <v>118</v>
      </c>
      <c r="C341" s="332">
        <v>0</v>
      </c>
      <c r="D341" s="355"/>
    </row>
    <row r="342" spans="1:4" ht="25.5" x14ac:dyDescent="0.2">
      <c r="A342" s="353" t="s">
        <v>119</v>
      </c>
      <c r="B342" s="354" t="s">
        <v>120</v>
      </c>
      <c r="C342" s="332">
        <v>0</v>
      </c>
      <c r="D342" s="355"/>
    </row>
    <row r="343" spans="1:4" x14ac:dyDescent="0.2">
      <c r="A343" s="356"/>
      <c r="B343" s="357"/>
      <c r="C343" s="332"/>
      <c r="D343" s="355"/>
    </row>
    <row r="344" spans="1:4" x14ac:dyDescent="0.2">
      <c r="A344" s="351" t="s">
        <v>121</v>
      </c>
      <c r="B344" s="348" t="s">
        <v>122</v>
      </c>
      <c r="C344" s="352">
        <f>SUM(C345:C351)</f>
        <v>0</v>
      </c>
      <c r="D344" s="350"/>
    </row>
    <row r="345" spans="1:4" x14ac:dyDescent="0.2">
      <c r="A345" s="353" t="s">
        <v>123</v>
      </c>
      <c r="B345" s="354" t="s">
        <v>124</v>
      </c>
      <c r="C345" s="332">
        <v>0</v>
      </c>
      <c r="D345" s="355"/>
    </row>
    <row r="346" spans="1:4" x14ac:dyDescent="0.2">
      <c r="A346" s="353" t="s">
        <v>125</v>
      </c>
      <c r="B346" s="354" t="s">
        <v>126</v>
      </c>
      <c r="C346" s="332">
        <v>0</v>
      </c>
      <c r="D346" s="355"/>
    </row>
    <row r="347" spans="1:4" x14ac:dyDescent="0.2">
      <c r="A347" s="353" t="s">
        <v>127</v>
      </c>
      <c r="B347" s="354" t="s">
        <v>128</v>
      </c>
      <c r="C347" s="332">
        <v>0</v>
      </c>
      <c r="D347" s="355"/>
    </row>
    <row r="348" spans="1:4" ht="25.5" x14ac:dyDescent="0.2">
      <c r="A348" s="353" t="s">
        <v>129</v>
      </c>
      <c r="B348" s="354" t="s">
        <v>130</v>
      </c>
      <c r="C348" s="332">
        <v>0</v>
      </c>
      <c r="D348" s="355"/>
    </row>
    <row r="349" spans="1:4" ht="25.5" x14ac:dyDescent="0.2">
      <c r="A349" s="353" t="s">
        <v>131</v>
      </c>
      <c r="B349" s="354" t="s">
        <v>132</v>
      </c>
      <c r="C349" s="332">
        <v>0</v>
      </c>
      <c r="D349" s="355"/>
    </row>
    <row r="350" spans="1:4" x14ac:dyDescent="0.2">
      <c r="A350" s="353" t="s">
        <v>133</v>
      </c>
      <c r="B350" s="354" t="s">
        <v>134</v>
      </c>
      <c r="C350" s="332">
        <v>0</v>
      </c>
      <c r="D350" s="355"/>
    </row>
    <row r="351" spans="1:4" x14ac:dyDescent="0.2">
      <c r="A351" s="353" t="s">
        <v>135</v>
      </c>
      <c r="B351" s="354" t="s">
        <v>136</v>
      </c>
      <c r="C351" s="332"/>
      <c r="D351" s="355"/>
    </row>
    <row r="352" spans="1:4" x14ac:dyDescent="0.2">
      <c r="A352" s="356"/>
      <c r="B352" s="357"/>
      <c r="C352" s="332"/>
      <c r="D352" s="355"/>
    </row>
    <row r="353" spans="1:4" x14ac:dyDescent="0.2">
      <c r="A353" s="351" t="s">
        <v>137</v>
      </c>
      <c r="B353" s="348" t="s">
        <v>138</v>
      </c>
      <c r="C353" s="352">
        <f>SUM(C354++C355+C356)</f>
        <v>0</v>
      </c>
      <c r="D353" s="350"/>
    </row>
    <row r="354" spans="1:4" x14ac:dyDescent="0.2">
      <c r="A354" s="353" t="s">
        <v>139</v>
      </c>
      <c r="B354" s="354" t="s">
        <v>140</v>
      </c>
      <c r="C354" s="332">
        <v>0</v>
      </c>
      <c r="D354" s="355"/>
    </row>
    <row r="355" spans="1:4" x14ac:dyDescent="0.2">
      <c r="A355" s="353" t="s">
        <v>141</v>
      </c>
      <c r="B355" s="354" t="s">
        <v>142</v>
      </c>
      <c r="C355" s="332">
        <v>0</v>
      </c>
      <c r="D355" s="355"/>
    </row>
    <row r="356" spans="1:4" x14ac:dyDescent="0.2">
      <c r="A356" s="353" t="s">
        <v>143</v>
      </c>
      <c r="B356" s="354" t="s">
        <v>144</v>
      </c>
      <c r="C356" s="332">
        <v>0</v>
      </c>
      <c r="D356" s="355"/>
    </row>
    <row r="357" spans="1:4" x14ac:dyDescent="0.2">
      <c r="A357" s="356"/>
      <c r="B357" s="357"/>
      <c r="C357" s="332"/>
      <c r="D357" s="355"/>
    </row>
    <row r="358" spans="1:4" ht="25.5" x14ac:dyDescent="0.2">
      <c r="A358" s="351" t="s">
        <v>145</v>
      </c>
      <c r="B358" s="348" t="s">
        <v>146</v>
      </c>
      <c r="C358" s="352">
        <f>SUM(C359+C362+C363)</f>
        <v>0</v>
      </c>
      <c r="D358" s="350"/>
    </row>
    <row r="359" spans="1:4" x14ac:dyDescent="0.2">
      <c r="A359" s="353" t="s">
        <v>147</v>
      </c>
      <c r="B359" s="357" t="s">
        <v>148</v>
      </c>
      <c r="C359" s="352">
        <f>SUM(C360:C361)</f>
        <v>0</v>
      </c>
      <c r="D359" s="350"/>
    </row>
    <row r="360" spans="1:4" x14ac:dyDescent="0.2">
      <c r="A360" s="356" t="s">
        <v>149</v>
      </c>
      <c r="B360" s="357" t="s">
        <v>150</v>
      </c>
      <c r="C360" s="332">
        <v>0</v>
      </c>
      <c r="D360" s="355"/>
    </row>
    <row r="361" spans="1:4" ht="25.5" x14ac:dyDescent="0.2">
      <c r="A361" s="356" t="s">
        <v>151</v>
      </c>
      <c r="B361" s="357" t="s">
        <v>152</v>
      </c>
      <c r="C361" s="332">
        <v>0</v>
      </c>
      <c r="D361" s="355"/>
    </row>
    <row r="362" spans="1:4" x14ac:dyDescent="0.2">
      <c r="A362" s="353" t="s">
        <v>153</v>
      </c>
      <c r="B362" s="354" t="s">
        <v>154</v>
      </c>
      <c r="C362" s="332">
        <v>0</v>
      </c>
      <c r="D362" s="355"/>
    </row>
    <row r="363" spans="1:4" x14ac:dyDescent="0.2">
      <c r="A363" s="353" t="s">
        <v>155</v>
      </c>
      <c r="B363" s="354" t="s">
        <v>156</v>
      </c>
      <c r="C363" s="332">
        <v>0</v>
      </c>
      <c r="D363" s="355"/>
    </row>
    <row r="364" spans="1:4" x14ac:dyDescent="0.2">
      <c r="A364" s="356"/>
      <c r="B364" s="357"/>
      <c r="C364" s="332"/>
      <c r="D364" s="355"/>
    </row>
    <row r="365" spans="1:4" x14ac:dyDescent="0.2">
      <c r="A365" s="351" t="s">
        <v>157</v>
      </c>
      <c r="B365" s="348" t="s">
        <v>158</v>
      </c>
      <c r="C365" s="349" t="s">
        <v>159</v>
      </c>
      <c r="D365" s="350"/>
    </row>
    <row r="366" spans="1:4" x14ac:dyDescent="0.2">
      <c r="A366" s="353" t="s">
        <v>160</v>
      </c>
      <c r="B366" s="354" t="s">
        <v>161</v>
      </c>
      <c r="C366" s="359" t="s">
        <v>159</v>
      </c>
      <c r="D366" s="355"/>
    </row>
    <row r="367" spans="1:4" x14ac:dyDescent="0.2">
      <c r="A367" s="353" t="s">
        <v>162</v>
      </c>
      <c r="B367" s="354" t="s">
        <v>163</v>
      </c>
      <c r="C367" s="332">
        <v>0</v>
      </c>
      <c r="D367" s="355"/>
    </row>
    <row r="368" spans="1:4" x14ac:dyDescent="0.2">
      <c r="A368" s="353" t="s">
        <v>164</v>
      </c>
      <c r="B368" s="354" t="s">
        <v>165</v>
      </c>
      <c r="C368" s="332">
        <v>0</v>
      </c>
      <c r="D368" s="355"/>
    </row>
    <row r="369" spans="1:4" x14ac:dyDescent="0.2">
      <c r="A369" s="356"/>
      <c r="B369" s="357"/>
      <c r="C369" s="332"/>
      <c r="D369" s="355"/>
    </row>
    <row r="370" spans="1:4" x14ac:dyDescent="0.2">
      <c r="A370" s="351" t="s">
        <v>166</v>
      </c>
      <c r="B370" s="348" t="s">
        <v>167</v>
      </c>
      <c r="C370" s="352">
        <f>SUM(C371:C379)</f>
        <v>0</v>
      </c>
      <c r="D370" s="350"/>
    </row>
    <row r="371" spans="1:4" x14ac:dyDescent="0.2">
      <c r="A371" s="353" t="s">
        <v>168</v>
      </c>
      <c r="B371" s="354" t="s">
        <v>169</v>
      </c>
      <c r="C371" s="332">
        <v>0</v>
      </c>
      <c r="D371" s="355"/>
    </row>
    <row r="372" spans="1:4" x14ac:dyDescent="0.2">
      <c r="A372" s="353" t="s">
        <v>170</v>
      </c>
      <c r="B372" s="354" t="s">
        <v>171</v>
      </c>
      <c r="C372" s="332">
        <v>0</v>
      </c>
      <c r="D372" s="355"/>
    </row>
    <row r="373" spans="1:4" x14ac:dyDescent="0.2">
      <c r="A373" s="353" t="s">
        <v>172</v>
      </c>
      <c r="B373" s="354" t="s">
        <v>173</v>
      </c>
      <c r="C373" s="332">
        <v>0</v>
      </c>
      <c r="D373" s="355"/>
    </row>
    <row r="374" spans="1:4" ht="25.5" x14ac:dyDescent="0.2">
      <c r="A374" s="353" t="s">
        <v>174</v>
      </c>
      <c r="B374" s="354" t="s">
        <v>175</v>
      </c>
      <c r="C374" s="332">
        <v>0</v>
      </c>
      <c r="D374" s="355"/>
    </row>
    <row r="375" spans="1:4" ht="25.5" x14ac:dyDescent="0.2">
      <c r="A375" s="353" t="s">
        <v>176</v>
      </c>
      <c r="B375" s="354" t="s">
        <v>177</v>
      </c>
      <c r="C375" s="332">
        <v>0</v>
      </c>
      <c r="D375" s="355"/>
    </row>
    <row r="376" spans="1:4" ht="25.5" x14ac:dyDescent="0.2">
      <c r="A376" s="353" t="s">
        <v>178</v>
      </c>
      <c r="B376" s="354" t="s">
        <v>179</v>
      </c>
      <c r="C376" s="332">
        <v>0</v>
      </c>
      <c r="D376" s="355"/>
    </row>
    <row r="377" spans="1:4" x14ac:dyDescent="0.2">
      <c r="A377" s="353" t="s">
        <v>180</v>
      </c>
      <c r="B377" s="354" t="s">
        <v>181</v>
      </c>
      <c r="C377" s="332">
        <v>0</v>
      </c>
      <c r="D377" s="355"/>
    </row>
    <row r="378" spans="1:4" ht="25.5" x14ac:dyDescent="0.2">
      <c r="A378" s="353" t="s">
        <v>182</v>
      </c>
      <c r="B378" s="354" t="s">
        <v>183</v>
      </c>
      <c r="C378" s="332">
        <v>0</v>
      </c>
      <c r="D378" s="355"/>
    </row>
    <row r="379" spans="1:4" ht="25.5" x14ac:dyDescent="0.2">
      <c r="A379" s="353" t="s">
        <v>184</v>
      </c>
      <c r="B379" s="354" t="s">
        <v>185</v>
      </c>
      <c r="C379" s="332">
        <v>0</v>
      </c>
      <c r="D379" s="355"/>
    </row>
    <row r="380" spans="1:4" x14ac:dyDescent="0.2">
      <c r="A380" s="356"/>
      <c r="B380" s="357"/>
      <c r="C380" s="332"/>
      <c r="D380" s="355"/>
    </row>
    <row r="381" spans="1:4" x14ac:dyDescent="0.2">
      <c r="A381" s="351" t="s">
        <v>186</v>
      </c>
      <c r="B381" s="348" t="s">
        <v>187</v>
      </c>
      <c r="C381" s="352">
        <f>SUM(C382:C385)</f>
        <v>0</v>
      </c>
      <c r="D381" s="350"/>
    </row>
    <row r="382" spans="1:4" x14ac:dyDescent="0.2">
      <c r="A382" s="353" t="s">
        <v>188</v>
      </c>
      <c r="B382" s="354" t="s">
        <v>189</v>
      </c>
      <c r="C382" s="332">
        <v>0</v>
      </c>
      <c r="D382" s="355"/>
    </row>
    <row r="383" spans="1:4" x14ac:dyDescent="0.2">
      <c r="A383" s="353" t="s">
        <v>190</v>
      </c>
      <c r="B383" s="354" t="s">
        <v>191</v>
      </c>
      <c r="C383" s="332">
        <v>0</v>
      </c>
      <c r="D383" s="355"/>
    </row>
    <row r="384" spans="1:4" x14ac:dyDescent="0.2">
      <c r="A384" s="353" t="s">
        <v>192</v>
      </c>
      <c r="B384" s="354" t="s">
        <v>193</v>
      </c>
      <c r="C384" s="332">
        <v>0</v>
      </c>
      <c r="D384" s="355"/>
    </row>
    <row r="385" spans="1:4" x14ac:dyDescent="0.2">
      <c r="A385" s="353" t="s">
        <v>194</v>
      </c>
      <c r="B385" s="354" t="s">
        <v>195</v>
      </c>
      <c r="C385" s="332">
        <v>0</v>
      </c>
      <c r="D385" s="355"/>
    </row>
    <row r="386" spans="1:4" x14ac:dyDescent="0.2">
      <c r="A386" s="356"/>
      <c r="B386" s="357"/>
      <c r="C386" s="332"/>
      <c r="D386" s="355"/>
    </row>
    <row r="387" spans="1:4" x14ac:dyDescent="0.2">
      <c r="A387" s="351" t="s">
        <v>196</v>
      </c>
      <c r="B387" s="348" t="s">
        <v>197</v>
      </c>
      <c r="C387" s="352">
        <f>SUM(C388:C393)</f>
        <v>0</v>
      </c>
      <c r="D387" s="350"/>
    </row>
    <row r="388" spans="1:4" x14ac:dyDescent="0.2">
      <c r="A388" s="353" t="s">
        <v>198</v>
      </c>
      <c r="B388" s="354" t="s">
        <v>199</v>
      </c>
      <c r="C388" s="332">
        <v>0</v>
      </c>
      <c r="D388" s="355"/>
    </row>
    <row r="389" spans="1:4" x14ac:dyDescent="0.2">
      <c r="A389" s="353" t="s">
        <v>200</v>
      </c>
      <c r="B389" s="354" t="s">
        <v>201</v>
      </c>
      <c r="C389" s="332">
        <v>0</v>
      </c>
      <c r="D389" s="355"/>
    </row>
    <row r="390" spans="1:4" x14ac:dyDescent="0.2">
      <c r="A390" s="353" t="s">
        <v>202</v>
      </c>
      <c r="B390" s="354" t="s">
        <v>203</v>
      </c>
      <c r="C390" s="332">
        <v>0</v>
      </c>
      <c r="D390" s="355"/>
    </row>
    <row r="391" spans="1:4" ht="25.5" x14ac:dyDescent="0.2">
      <c r="A391" s="353" t="s">
        <v>204</v>
      </c>
      <c r="B391" s="354" t="s">
        <v>205</v>
      </c>
      <c r="C391" s="332">
        <v>0</v>
      </c>
      <c r="D391" s="355"/>
    </row>
    <row r="392" spans="1:4" x14ac:dyDescent="0.2">
      <c r="A392" s="353" t="s">
        <v>206</v>
      </c>
      <c r="B392" s="354" t="s">
        <v>207</v>
      </c>
      <c r="C392" s="332">
        <v>0</v>
      </c>
      <c r="D392" s="355"/>
    </row>
    <row r="393" spans="1:4" x14ac:dyDescent="0.2">
      <c r="A393" s="353" t="s">
        <v>208</v>
      </c>
      <c r="B393" s="354" t="s">
        <v>209</v>
      </c>
      <c r="C393" s="360">
        <v>0</v>
      </c>
      <c r="D393" s="361"/>
    </row>
    <row r="394" spans="1:4" x14ac:dyDescent="0.2">
      <c r="A394" s="362"/>
      <c r="B394" s="363"/>
      <c r="C394" s="364"/>
      <c r="D394" s="342"/>
    </row>
    <row r="395" spans="1:4" x14ac:dyDescent="0.2">
      <c r="A395" s="347">
        <v>2</v>
      </c>
      <c r="B395" s="348" t="s">
        <v>210</v>
      </c>
      <c r="C395" s="352">
        <f>SUM(C397+C404+C410+C419+C423+C429)</f>
        <v>0</v>
      </c>
      <c r="D395" s="350"/>
    </row>
    <row r="396" spans="1:4" x14ac:dyDescent="0.2">
      <c r="A396" s="347"/>
      <c r="B396" s="365"/>
      <c r="C396" s="332"/>
      <c r="D396" s="355"/>
    </row>
    <row r="397" spans="1:4" x14ac:dyDescent="0.2">
      <c r="A397" s="362" t="s">
        <v>211</v>
      </c>
      <c r="B397" s="348" t="s">
        <v>212</v>
      </c>
      <c r="C397" s="352">
        <f>SUM(C398:C402)</f>
        <v>0</v>
      </c>
      <c r="D397" s="350"/>
    </row>
    <row r="398" spans="1:4" x14ac:dyDescent="0.2">
      <c r="A398" s="353" t="s">
        <v>213</v>
      </c>
      <c r="B398" s="354" t="s">
        <v>214</v>
      </c>
      <c r="C398" s="332">
        <v>0</v>
      </c>
      <c r="D398" s="355"/>
    </row>
    <row r="399" spans="1:4" x14ac:dyDescent="0.2">
      <c r="A399" s="353" t="s">
        <v>215</v>
      </c>
      <c r="B399" s="354" t="s">
        <v>216</v>
      </c>
      <c r="C399" s="332">
        <v>0</v>
      </c>
      <c r="D399" s="355"/>
    </row>
    <row r="400" spans="1:4" x14ac:dyDescent="0.2">
      <c r="A400" s="353" t="s">
        <v>217</v>
      </c>
      <c r="B400" s="354" t="s">
        <v>218</v>
      </c>
      <c r="C400" s="332">
        <v>0</v>
      </c>
      <c r="D400" s="355"/>
    </row>
    <row r="401" spans="1:4" x14ac:dyDescent="0.2">
      <c r="A401" s="353" t="s">
        <v>219</v>
      </c>
      <c r="B401" s="354" t="s">
        <v>220</v>
      </c>
      <c r="C401" s="332">
        <v>0</v>
      </c>
      <c r="D401" s="355"/>
    </row>
    <row r="402" spans="1:4" x14ac:dyDescent="0.2">
      <c r="A402" s="353" t="s">
        <v>221</v>
      </c>
      <c r="B402" s="354" t="s">
        <v>222</v>
      </c>
      <c r="C402" s="332">
        <v>0</v>
      </c>
      <c r="D402" s="355"/>
    </row>
    <row r="403" spans="1:4" x14ac:dyDescent="0.2">
      <c r="A403" s="366"/>
      <c r="B403" s="357"/>
      <c r="C403" s="332"/>
      <c r="D403" s="355"/>
    </row>
    <row r="404" spans="1:4" ht="25.5" x14ac:dyDescent="0.2">
      <c r="A404" s="362" t="s">
        <v>223</v>
      </c>
      <c r="B404" s="348" t="s">
        <v>224</v>
      </c>
      <c r="C404" s="352">
        <f>SUM(C405:C408)</f>
        <v>0</v>
      </c>
      <c r="D404" s="350"/>
    </row>
    <row r="405" spans="1:4" x14ac:dyDescent="0.2">
      <c r="A405" s="353" t="s">
        <v>225</v>
      </c>
      <c r="B405" s="354" t="s">
        <v>226</v>
      </c>
      <c r="C405" s="332">
        <v>0</v>
      </c>
      <c r="D405" s="355"/>
    </row>
    <row r="406" spans="1:4" x14ac:dyDescent="0.2">
      <c r="A406" s="353" t="s">
        <v>227</v>
      </c>
      <c r="B406" s="354" t="s">
        <v>228</v>
      </c>
      <c r="C406" s="332">
        <v>0</v>
      </c>
      <c r="D406" s="355"/>
    </row>
    <row r="407" spans="1:4" x14ac:dyDescent="0.2">
      <c r="A407" s="353" t="s">
        <v>229</v>
      </c>
      <c r="B407" s="354" t="s">
        <v>230</v>
      </c>
      <c r="C407" s="332">
        <v>0</v>
      </c>
      <c r="D407" s="355"/>
    </row>
    <row r="408" spans="1:4" x14ac:dyDescent="0.2">
      <c r="A408" s="353" t="s">
        <v>231</v>
      </c>
      <c r="B408" s="354" t="s">
        <v>232</v>
      </c>
      <c r="C408" s="332">
        <v>0</v>
      </c>
      <c r="D408" s="355"/>
    </row>
    <row r="409" spans="1:4" x14ac:dyDescent="0.2">
      <c r="A409" s="366"/>
      <c r="B409" s="357"/>
      <c r="C409" s="332"/>
      <c r="D409" s="355"/>
    </row>
    <row r="410" spans="1:4" ht="25.5" x14ac:dyDescent="0.2">
      <c r="A410" s="362" t="s">
        <v>233</v>
      </c>
      <c r="B410" s="348" t="s">
        <v>234</v>
      </c>
      <c r="C410" s="352">
        <f>SUM(C411:C417)</f>
        <v>0</v>
      </c>
      <c r="D410" s="350"/>
    </row>
    <row r="411" spans="1:4" x14ac:dyDescent="0.2">
      <c r="A411" s="353" t="s">
        <v>235</v>
      </c>
      <c r="B411" s="354" t="s">
        <v>236</v>
      </c>
      <c r="C411" s="332">
        <v>0</v>
      </c>
      <c r="D411" s="355"/>
    </row>
    <row r="412" spans="1:4" ht="25.5" x14ac:dyDescent="0.2">
      <c r="A412" s="353" t="s">
        <v>237</v>
      </c>
      <c r="B412" s="354" t="s">
        <v>238</v>
      </c>
      <c r="C412" s="332">
        <v>0</v>
      </c>
      <c r="D412" s="355"/>
    </row>
    <row r="413" spans="1:4" x14ac:dyDescent="0.2">
      <c r="A413" s="353" t="s">
        <v>239</v>
      </c>
      <c r="B413" s="354" t="s">
        <v>240</v>
      </c>
      <c r="C413" s="332">
        <v>0</v>
      </c>
      <c r="D413" s="355"/>
    </row>
    <row r="414" spans="1:4" ht="25.5" x14ac:dyDescent="0.2">
      <c r="A414" s="353" t="s">
        <v>241</v>
      </c>
      <c r="B414" s="354" t="s">
        <v>242</v>
      </c>
      <c r="C414" s="332">
        <v>0</v>
      </c>
      <c r="D414" s="355"/>
    </row>
    <row r="415" spans="1:4" x14ac:dyDescent="0.2">
      <c r="A415" s="353" t="s">
        <v>243</v>
      </c>
      <c r="B415" s="354" t="s">
        <v>244</v>
      </c>
      <c r="C415" s="332">
        <v>0</v>
      </c>
      <c r="D415" s="355"/>
    </row>
    <row r="416" spans="1:4" x14ac:dyDescent="0.2">
      <c r="A416" s="353" t="s">
        <v>245</v>
      </c>
      <c r="B416" s="354" t="s">
        <v>246</v>
      </c>
      <c r="C416" s="332">
        <v>0</v>
      </c>
      <c r="D416" s="355"/>
    </row>
    <row r="417" spans="1:4" ht="25.5" x14ac:dyDescent="0.2">
      <c r="A417" s="353" t="s">
        <v>247</v>
      </c>
      <c r="B417" s="354" t="s">
        <v>248</v>
      </c>
      <c r="C417" s="332">
        <v>0</v>
      </c>
      <c r="D417" s="355"/>
    </row>
    <row r="418" spans="1:4" x14ac:dyDescent="0.2">
      <c r="A418" s="366"/>
      <c r="B418" s="357"/>
      <c r="C418" s="332"/>
      <c r="D418" s="355"/>
    </row>
    <row r="419" spans="1:4" ht="25.5" x14ac:dyDescent="0.2">
      <c r="A419" s="362" t="s">
        <v>249</v>
      </c>
      <c r="B419" s="348" t="s">
        <v>250</v>
      </c>
      <c r="C419" s="352">
        <f>SUM(C420:C421)</f>
        <v>0</v>
      </c>
      <c r="D419" s="350"/>
    </row>
    <row r="420" spans="1:4" x14ac:dyDescent="0.2">
      <c r="A420" s="353" t="s">
        <v>251</v>
      </c>
      <c r="B420" s="354" t="s">
        <v>252</v>
      </c>
      <c r="C420" s="332">
        <v>0</v>
      </c>
      <c r="D420" s="355"/>
    </row>
    <row r="421" spans="1:4" x14ac:dyDescent="0.2">
      <c r="A421" s="353" t="s">
        <v>253</v>
      </c>
      <c r="B421" s="354" t="s">
        <v>254</v>
      </c>
      <c r="C421" s="332">
        <v>0</v>
      </c>
      <c r="D421" s="355"/>
    </row>
    <row r="422" spans="1:4" x14ac:dyDescent="0.2">
      <c r="A422" s="366"/>
      <c r="B422" s="357"/>
      <c r="C422" s="332"/>
      <c r="D422" s="355"/>
    </row>
    <row r="423" spans="1:4" ht="25.5" x14ac:dyDescent="0.2">
      <c r="A423" s="362" t="s">
        <v>255</v>
      </c>
      <c r="B423" s="348" t="s">
        <v>256</v>
      </c>
      <c r="C423" s="352">
        <f>SUM(C424:C427)</f>
        <v>0</v>
      </c>
      <c r="D423" s="350"/>
    </row>
    <row r="424" spans="1:4" x14ac:dyDescent="0.2">
      <c r="A424" s="353" t="s">
        <v>257</v>
      </c>
      <c r="B424" s="354" t="s">
        <v>258</v>
      </c>
      <c r="C424" s="332">
        <v>0</v>
      </c>
      <c r="D424" s="355"/>
    </row>
    <row r="425" spans="1:4" x14ac:dyDescent="0.2">
      <c r="A425" s="353" t="s">
        <v>259</v>
      </c>
      <c r="B425" s="354" t="s">
        <v>260</v>
      </c>
      <c r="C425" s="332">
        <v>0</v>
      </c>
      <c r="D425" s="355"/>
    </row>
    <row r="426" spans="1:4" x14ac:dyDescent="0.2">
      <c r="A426" s="353" t="s">
        <v>261</v>
      </c>
      <c r="B426" s="354" t="s">
        <v>262</v>
      </c>
      <c r="C426" s="332">
        <v>0</v>
      </c>
      <c r="D426" s="355"/>
    </row>
    <row r="427" spans="1:4" ht="25.5" x14ac:dyDescent="0.2">
      <c r="A427" s="353" t="s">
        <v>263</v>
      </c>
      <c r="B427" s="354" t="s">
        <v>264</v>
      </c>
      <c r="C427" s="332">
        <v>0</v>
      </c>
      <c r="D427" s="355"/>
    </row>
    <row r="428" spans="1:4" x14ac:dyDescent="0.2">
      <c r="A428" s="366"/>
      <c r="B428" s="357"/>
      <c r="C428" s="332"/>
      <c r="D428" s="355"/>
    </row>
    <row r="429" spans="1:4" ht="25.5" x14ac:dyDescent="0.2">
      <c r="A429" s="362" t="s">
        <v>265</v>
      </c>
      <c r="B429" s="348" t="s">
        <v>266</v>
      </c>
      <c r="C429" s="352">
        <f>SUM(C430:C437)</f>
        <v>0</v>
      </c>
      <c r="D429" s="350"/>
    </row>
    <row r="430" spans="1:4" x14ac:dyDescent="0.2">
      <c r="A430" s="353" t="s">
        <v>267</v>
      </c>
      <c r="B430" s="354" t="s">
        <v>268</v>
      </c>
      <c r="C430" s="332"/>
      <c r="D430" s="355"/>
    </row>
    <row r="431" spans="1:4" ht="25.5" x14ac:dyDescent="0.2">
      <c r="A431" s="353" t="s">
        <v>269</v>
      </c>
      <c r="B431" s="354" t="s">
        <v>270</v>
      </c>
      <c r="C431" s="332">
        <v>0</v>
      </c>
      <c r="D431" s="355"/>
    </row>
    <row r="432" spans="1:4" x14ac:dyDescent="0.2">
      <c r="A432" s="353" t="s">
        <v>271</v>
      </c>
      <c r="B432" s="354" t="s">
        <v>272</v>
      </c>
      <c r="C432" s="332">
        <v>0</v>
      </c>
      <c r="D432" s="355"/>
    </row>
    <row r="433" spans="1:4" x14ac:dyDescent="0.2">
      <c r="A433" s="353" t="s">
        <v>273</v>
      </c>
      <c r="B433" s="354" t="s">
        <v>274</v>
      </c>
      <c r="C433" s="332">
        <v>0</v>
      </c>
      <c r="D433" s="355"/>
    </row>
    <row r="434" spans="1:4" x14ac:dyDescent="0.2">
      <c r="A434" s="353" t="s">
        <v>275</v>
      </c>
      <c r="B434" s="354" t="s">
        <v>276</v>
      </c>
      <c r="C434" s="332">
        <v>0</v>
      </c>
      <c r="D434" s="355"/>
    </row>
    <row r="435" spans="1:4" ht="25.5" x14ac:dyDescent="0.2">
      <c r="A435" s="353" t="s">
        <v>277</v>
      </c>
      <c r="B435" s="354" t="s">
        <v>278</v>
      </c>
      <c r="C435" s="332">
        <v>0</v>
      </c>
      <c r="D435" s="355"/>
    </row>
    <row r="436" spans="1:4" x14ac:dyDescent="0.2">
      <c r="A436" s="353" t="s">
        <v>279</v>
      </c>
      <c r="B436" s="354" t="s">
        <v>280</v>
      </c>
      <c r="C436" s="332">
        <v>0</v>
      </c>
      <c r="D436" s="355"/>
    </row>
    <row r="437" spans="1:4" x14ac:dyDescent="0.2">
      <c r="A437" s="353" t="s">
        <v>281</v>
      </c>
      <c r="B437" s="354" t="s">
        <v>282</v>
      </c>
      <c r="C437" s="332">
        <v>0</v>
      </c>
      <c r="D437" s="355"/>
    </row>
    <row r="438" spans="1:4" x14ac:dyDescent="0.2">
      <c r="A438" s="353"/>
      <c r="B438" s="357"/>
      <c r="C438" s="332"/>
      <c r="D438" s="355"/>
    </row>
    <row r="439" spans="1:4" x14ac:dyDescent="0.2">
      <c r="A439" s="347">
        <v>5</v>
      </c>
      <c r="B439" s="367" t="s">
        <v>283</v>
      </c>
      <c r="C439" s="352">
        <f>SUM(C441+C451+C461+C466)</f>
        <v>0</v>
      </c>
      <c r="D439" s="350"/>
    </row>
    <row r="440" spans="1:4" x14ac:dyDescent="0.2">
      <c r="A440" s="366"/>
      <c r="B440" s="357"/>
      <c r="C440" s="332"/>
      <c r="D440" s="355"/>
    </row>
    <row r="441" spans="1:4" x14ac:dyDescent="0.2">
      <c r="A441" s="368" t="s">
        <v>284</v>
      </c>
      <c r="B441" s="348" t="s">
        <v>285</v>
      </c>
      <c r="C441" s="352">
        <f>SUM(C442:C449)</f>
        <v>0</v>
      </c>
      <c r="D441" s="350"/>
    </row>
    <row r="442" spans="1:4" x14ac:dyDescent="0.2">
      <c r="A442" s="369" t="s">
        <v>286</v>
      </c>
      <c r="B442" s="354" t="s">
        <v>287</v>
      </c>
      <c r="C442" s="332">
        <v>0</v>
      </c>
      <c r="D442" s="355"/>
    </row>
    <row r="443" spans="1:4" x14ac:dyDescent="0.2">
      <c r="A443" s="369" t="s">
        <v>288</v>
      </c>
      <c r="B443" s="354" t="s">
        <v>289</v>
      </c>
      <c r="C443" s="332">
        <v>0</v>
      </c>
      <c r="D443" s="355"/>
    </row>
    <row r="444" spans="1:4" x14ac:dyDescent="0.2">
      <c r="A444" s="369" t="s">
        <v>290</v>
      </c>
      <c r="B444" s="354" t="s">
        <v>291</v>
      </c>
      <c r="C444" s="332"/>
      <c r="D444" s="355"/>
    </row>
    <row r="445" spans="1:4" x14ac:dyDescent="0.2">
      <c r="A445" s="369" t="s">
        <v>292</v>
      </c>
      <c r="B445" s="354" t="s">
        <v>293</v>
      </c>
      <c r="C445" s="332"/>
      <c r="D445" s="355"/>
    </row>
    <row r="446" spans="1:4" x14ac:dyDescent="0.2">
      <c r="A446" s="369" t="s">
        <v>294</v>
      </c>
      <c r="B446" s="354" t="s">
        <v>295</v>
      </c>
      <c r="C446" s="332"/>
      <c r="D446" s="355"/>
    </row>
    <row r="447" spans="1:4" ht="25.5" x14ac:dyDescent="0.2">
      <c r="A447" s="369" t="s">
        <v>296</v>
      </c>
      <c r="B447" s="354" t="s">
        <v>297</v>
      </c>
      <c r="C447" s="332"/>
      <c r="D447" s="355"/>
    </row>
    <row r="448" spans="1:4" ht="25.5" x14ac:dyDescent="0.2">
      <c r="A448" s="369" t="s">
        <v>298</v>
      </c>
      <c r="B448" s="354" t="s">
        <v>299</v>
      </c>
      <c r="C448" s="332"/>
      <c r="D448" s="355"/>
    </row>
    <row r="449" spans="1:4" x14ac:dyDescent="0.2">
      <c r="A449" s="369" t="s">
        <v>300</v>
      </c>
      <c r="B449" s="354" t="s">
        <v>301</v>
      </c>
      <c r="C449" s="332">
        <v>0</v>
      </c>
      <c r="D449" s="355"/>
    </row>
    <row r="450" spans="1:4" x14ac:dyDescent="0.2">
      <c r="A450" s="369"/>
      <c r="B450" s="354"/>
      <c r="C450" s="332"/>
      <c r="D450" s="355"/>
    </row>
    <row r="451" spans="1:4" ht="25.5" x14ac:dyDescent="0.2">
      <c r="A451" s="368" t="s">
        <v>302</v>
      </c>
      <c r="B451" s="348" t="s">
        <v>303</v>
      </c>
      <c r="C451" s="352">
        <f>SUM(C452:C459)</f>
        <v>0</v>
      </c>
      <c r="D451" s="350"/>
    </row>
    <row r="452" spans="1:4" x14ac:dyDescent="0.2">
      <c r="A452" s="369" t="s">
        <v>304</v>
      </c>
      <c r="B452" s="354" t="s">
        <v>305</v>
      </c>
      <c r="C452" s="332">
        <v>0</v>
      </c>
      <c r="D452" s="355"/>
    </row>
    <row r="453" spans="1:4" x14ac:dyDescent="0.2">
      <c r="A453" s="369" t="s">
        <v>306</v>
      </c>
      <c r="B453" s="354" t="s">
        <v>307</v>
      </c>
      <c r="C453" s="332">
        <v>0</v>
      </c>
      <c r="D453" s="355"/>
    </row>
    <row r="454" spans="1:4" x14ac:dyDescent="0.2">
      <c r="A454" s="369" t="s">
        <v>308</v>
      </c>
      <c r="B454" s="354" t="s">
        <v>309</v>
      </c>
      <c r="C454" s="332">
        <v>0</v>
      </c>
      <c r="D454" s="355"/>
    </row>
    <row r="455" spans="1:4" x14ac:dyDescent="0.2">
      <c r="A455" s="369" t="s">
        <v>310</v>
      </c>
      <c r="B455" s="354" t="s">
        <v>311</v>
      </c>
      <c r="C455" s="332">
        <v>0</v>
      </c>
      <c r="D455" s="355"/>
    </row>
    <row r="456" spans="1:4" x14ac:dyDescent="0.2">
      <c r="A456" s="369" t="s">
        <v>312</v>
      </c>
      <c r="B456" s="354" t="s">
        <v>313</v>
      </c>
      <c r="C456" s="332">
        <v>0</v>
      </c>
      <c r="D456" s="355"/>
    </row>
    <row r="457" spans="1:4" x14ac:dyDescent="0.2">
      <c r="A457" s="369" t="s">
        <v>314</v>
      </c>
      <c r="B457" s="354" t="s">
        <v>315</v>
      </c>
      <c r="C457" s="332">
        <v>0</v>
      </c>
      <c r="D457" s="355"/>
    </row>
    <row r="458" spans="1:4" x14ac:dyDescent="0.2">
      <c r="A458" s="369" t="s">
        <v>316</v>
      </c>
      <c r="B458" s="354" t="s">
        <v>317</v>
      </c>
      <c r="C458" s="332">
        <v>0</v>
      </c>
      <c r="D458" s="355"/>
    </row>
    <row r="459" spans="1:4" ht="25.5" x14ac:dyDescent="0.2">
      <c r="A459" s="369" t="s">
        <v>318</v>
      </c>
      <c r="B459" s="354" t="s">
        <v>319</v>
      </c>
      <c r="C459" s="332">
        <v>0</v>
      </c>
      <c r="D459" s="355"/>
    </row>
    <row r="460" spans="1:4" x14ac:dyDescent="0.2">
      <c r="A460" s="369"/>
      <c r="B460" s="354"/>
      <c r="C460" s="332"/>
      <c r="D460" s="355"/>
    </row>
    <row r="461" spans="1:4" x14ac:dyDescent="0.2">
      <c r="A461" s="368" t="s">
        <v>320</v>
      </c>
      <c r="B461" s="348" t="s">
        <v>321</v>
      </c>
      <c r="C461" s="352">
        <f>SUM(C462:C464)</f>
        <v>0</v>
      </c>
      <c r="D461" s="350"/>
    </row>
    <row r="462" spans="1:4" x14ac:dyDescent="0.2">
      <c r="A462" s="369" t="s">
        <v>322</v>
      </c>
      <c r="B462" s="354" t="s">
        <v>323</v>
      </c>
      <c r="C462" s="332">
        <v>0</v>
      </c>
      <c r="D462" s="355"/>
    </row>
    <row r="463" spans="1:4" x14ac:dyDescent="0.2">
      <c r="A463" s="369" t="s">
        <v>324</v>
      </c>
      <c r="B463" s="354" t="s">
        <v>325</v>
      </c>
      <c r="C463" s="332">
        <v>0</v>
      </c>
      <c r="D463" s="355"/>
    </row>
    <row r="464" spans="1:4" x14ac:dyDescent="0.2">
      <c r="A464" s="369" t="s">
        <v>326</v>
      </c>
      <c r="B464" s="354" t="s">
        <v>327</v>
      </c>
      <c r="C464" s="332">
        <v>0</v>
      </c>
      <c r="D464" s="355"/>
    </row>
    <row r="465" spans="1:4" x14ac:dyDescent="0.2">
      <c r="A465" s="369"/>
      <c r="B465" s="354"/>
      <c r="C465" s="332"/>
      <c r="D465" s="355"/>
    </row>
    <row r="466" spans="1:4" x14ac:dyDescent="0.2">
      <c r="A466" s="368" t="s">
        <v>328</v>
      </c>
      <c r="B466" s="348" t="s">
        <v>329</v>
      </c>
      <c r="C466" s="352">
        <f>SUM(C467:C470)</f>
        <v>0</v>
      </c>
      <c r="D466" s="350"/>
    </row>
    <row r="467" spans="1:4" x14ac:dyDescent="0.2">
      <c r="A467" s="369" t="s">
        <v>330</v>
      </c>
      <c r="B467" s="354" t="s">
        <v>331</v>
      </c>
      <c r="C467" s="332">
        <v>0</v>
      </c>
      <c r="D467" s="355"/>
    </row>
    <row r="468" spans="1:4" x14ac:dyDescent="0.2">
      <c r="A468" s="369" t="s">
        <v>332</v>
      </c>
      <c r="B468" s="354" t="s">
        <v>333</v>
      </c>
      <c r="C468" s="332">
        <v>0</v>
      </c>
      <c r="D468" s="355"/>
    </row>
    <row r="469" spans="1:4" x14ac:dyDescent="0.2">
      <c r="A469" s="369" t="s">
        <v>334</v>
      </c>
      <c r="B469" s="354" t="s">
        <v>335</v>
      </c>
      <c r="C469" s="332">
        <v>0</v>
      </c>
      <c r="D469" s="355"/>
    </row>
    <row r="470" spans="1:4" x14ac:dyDescent="0.2">
      <c r="A470" s="369" t="s">
        <v>336</v>
      </c>
      <c r="B470" s="354" t="s">
        <v>337</v>
      </c>
      <c r="C470" s="332">
        <v>0</v>
      </c>
      <c r="D470" s="355"/>
    </row>
    <row r="471" spans="1:4" x14ac:dyDescent="0.2">
      <c r="A471" s="370"/>
      <c r="B471" s="370"/>
      <c r="C471" s="370"/>
      <c r="D471" s="370"/>
    </row>
    <row r="472" spans="1:4" x14ac:dyDescent="0.2">
      <c r="A472" s="337" t="s">
        <v>73</v>
      </c>
      <c r="C472" s="338"/>
    </row>
    <row r="473" spans="1:4" ht="25.5" x14ac:dyDescent="0.2">
      <c r="A473" s="371" t="str">
        <f>'7. Gestión Institucional '!B33</f>
        <v>Prespuesto ejecutado según programación</v>
      </c>
      <c r="B473" s="340" t="s">
        <v>74</v>
      </c>
      <c r="C473" s="332">
        <f>SUM(C475,C551,C595)</f>
        <v>0</v>
      </c>
      <c r="D473" s="342"/>
    </row>
    <row r="474" spans="1:4" ht="33" customHeight="1" x14ac:dyDescent="0.2">
      <c r="A474" s="343" t="s">
        <v>75</v>
      </c>
      <c r="B474" s="344" t="s">
        <v>76</v>
      </c>
      <c r="C474" s="345" t="s">
        <v>77</v>
      </c>
      <c r="D474" s="346" t="s">
        <v>78</v>
      </c>
    </row>
    <row r="475" spans="1:4" x14ac:dyDescent="0.2">
      <c r="A475" s="347">
        <v>1</v>
      </c>
      <c r="B475" s="348" t="s">
        <v>79</v>
      </c>
      <c r="C475" s="349">
        <f>SUM(C477,C484,C491,C500,C509,C514,C521,C526,C537,C543)</f>
        <v>0</v>
      </c>
      <c r="D475" s="350"/>
    </row>
    <row r="476" spans="1:4" x14ac:dyDescent="0.2">
      <c r="A476" s="347"/>
      <c r="B476" s="365"/>
      <c r="C476" s="352"/>
      <c r="D476" s="350"/>
    </row>
    <row r="477" spans="1:4" x14ac:dyDescent="0.2">
      <c r="A477" s="351" t="s">
        <v>81</v>
      </c>
      <c r="B477" s="348" t="s">
        <v>82</v>
      </c>
      <c r="C477" s="352">
        <f>SUM(C478:C482)</f>
        <v>0</v>
      </c>
      <c r="D477" s="350"/>
    </row>
    <row r="478" spans="1:4" x14ac:dyDescent="0.2">
      <c r="A478" s="353" t="s">
        <v>83</v>
      </c>
      <c r="B478" s="354" t="s">
        <v>84</v>
      </c>
      <c r="C478" s="332">
        <v>0</v>
      </c>
      <c r="D478" s="355"/>
    </row>
    <row r="479" spans="1:4" ht="25.5" x14ac:dyDescent="0.2">
      <c r="A479" s="353" t="s">
        <v>85</v>
      </c>
      <c r="B479" s="354" t="s">
        <v>86</v>
      </c>
      <c r="C479" s="332">
        <v>0</v>
      </c>
      <c r="D479" s="355"/>
    </row>
    <row r="480" spans="1:4" x14ac:dyDescent="0.2">
      <c r="A480" s="353" t="s">
        <v>87</v>
      </c>
      <c r="B480" s="354" t="s">
        <v>88</v>
      </c>
      <c r="C480" s="332">
        <v>0</v>
      </c>
      <c r="D480" s="355"/>
    </row>
    <row r="481" spans="1:4" ht="25.5" x14ac:dyDescent="0.2">
      <c r="A481" s="353" t="s">
        <v>89</v>
      </c>
      <c r="B481" s="354" t="s">
        <v>90</v>
      </c>
      <c r="C481" s="332">
        <v>0</v>
      </c>
      <c r="D481" s="355"/>
    </row>
    <row r="482" spans="1:4" x14ac:dyDescent="0.2">
      <c r="A482" s="353" t="s">
        <v>91</v>
      </c>
      <c r="B482" s="354" t="s">
        <v>92</v>
      </c>
      <c r="C482" s="332">
        <v>0</v>
      </c>
      <c r="D482" s="355"/>
    </row>
    <row r="483" spans="1:4" x14ac:dyDescent="0.2">
      <c r="A483" s="356"/>
      <c r="B483" s="357"/>
      <c r="C483" s="332"/>
      <c r="D483" s="355"/>
    </row>
    <row r="484" spans="1:4" x14ac:dyDescent="0.2">
      <c r="A484" s="351" t="s">
        <v>93</v>
      </c>
      <c r="B484" s="348" t="s">
        <v>94</v>
      </c>
      <c r="C484" s="352">
        <f>SUM(C485:C489)</f>
        <v>0</v>
      </c>
      <c r="D484" s="350"/>
    </row>
    <row r="485" spans="1:4" x14ac:dyDescent="0.2">
      <c r="A485" s="353" t="s">
        <v>95</v>
      </c>
      <c r="B485" s="354" t="s">
        <v>96</v>
      </c>
      <c r="C485" s="332">
        <v>0</v>
      </c>
      <c r="D485" s="355"/>
    </row>
    <row r="486" spans="1:4" x14ac:dyDescent="0.2">
      <c r="A486" s="353" t="s">
        <v>97</v>
      </c>
      <c r="B486" s="354" t="s">
        <v>98</v>
      </c>
      <c r="C486" s="332">
        <v>0</v>
      </c>
      <c r="D486" s="355"/>
    </row>
    <row r="487" spans="1:4" x14ac:dyDescent="0.2">
      <c r="A487" s="353" t="s">
        <v>99</v>
      </c>
      <c r="B487" s="354" t="s">
        <v>100</v>
      </c>
      <c r="C487" s="332">
        <v>0</v>
      </c>
      <c r="D487" s="355"/>
    </row>
    <row r="488" spans="1:4" x14ac:dyDescent="0.2">
      <c r="A488" s="353" t="s">
        <v>101</v>
      </c>
      <c r="B488" s="354" t="s">
        <v>102</v>
      </c>
      <c r="C488" s="332">
        <v>0</v>
      </c>
      <c r="D488" s="355"/>
    </row>
    <row r="489" spans="1:4" x14ac:dyDescent="0.2">
      <c r="A489" s="353" t="s">
        <v>103</v>
      </c>
      <c r="B489" s="354" t="s">
        <v>104</v>
      </c>
      <c r="C489" s="332">
        <v>0</v>
      </c>
      <c r="D489" s="355"/>
    </row>
    <row r="490" spans="1:4" x14ac:dyDescent="0.2">
      <c r="A490" s="356"/>
      <c r="B490" s="357"/>
      <c r="C490" s="352"/>
      <c r="D490" s="350"/>
    </row>
    <row r="491" spans="1:4" ht="25.5" x14ac:dyDescent="0.2">
      <c r="A491" s="351" t="s">
        <v>105</v>
      </c>
      <c r="B491" s="358" t="s">
        <v>106</v>
      </c>
      <c r="C491" s="352">
        <f>SUM(C492:C498)</f>
        <v>0</v>
      </c>
      <c r="D491" s="350"/>
    </row>
    <row r="492" spans="1:4" x14ac:dyDescent="0.2">
      <c r="A492" s="353" t="s">
        <v>107</v>
      </c>
      <c r="B492" s="354" t="s">
        <v>108</v>
      </c>
      <c r="C492" s="332">
        <v>0</v>
      </c>
      <c r="D492" s="355"/>
    </row>
    <row r="493" spans="1:4" x14ac:dyDescent="0.2">
      <c r="A493" s="353" t="s">
        <v>109</v>
      </c>
      <c r="B493" s="354" t="s">
        <v>110</v>
      </c>
      <c r="C493" s="332">
        <v>0</v>
      </c>
      <c r="D493" s="355"/>
    </row>
    <row r="494" spans="1:4" x14ac:dyDescent="0.2">
      <c r="A494" s="353" t="s">
        <v>111</v>
      </c>
      <c r="B494" s="354" t="s">
        <v>112</v>
      </c>
      <c r="C494" s="332"/>
      <c r="D494" s="355"/>
    </row>
    <row r="495" spans="1:4" x14ac:dyDescent="0.2">
      <c r="A495" s="353" t="s">
        <v>113</v>
      </c>
      <c r="B495" s="354" t="s">
        <v>114</v>
      </c>
      <c r="C495" s="332">
        <v>0</v>
      </c>
      <c r="D495" s="355"/>
    </row>
    <row r="496" spans="1:4" x14ac:dyDescent="0.2">
      <c r="A496" s="353" t="s">
        <v>115</v>
      </c>
      <c r="B496" s="354" t="s">
        <v>116</v>
      </c>
      <c r="C496" s="332">
        <v>0</v>
      </c>
      <c r="D496" s="355"/>
    </row>
    <row r="497" spans="1:4" ht="25.5" x14ac:dyDescent="0.2">
      <c r="A497" s="353" t="s">
        <v>117</v>
      </c>
      <c r="B497" s="354" t="s">
        <v>118</v>
      </c>
      <c r="C497" s="332">
        <v>0</v>
      </c>
      <c r="D497" s="355"/>
    </row>
    <row r="498" spans="1:4" ht="25.5" x14ac:dyDescent="0.2">
      <c r="A498" s="353" t="s">
        <v>119</v>
      </c>
      <c r="B498" s="354" t="s">
        <v>120</v>
      </c>
      <c r="C498" s="332">
        <v>0</v>
      </c>
      <c r="D498" s="355"/>
    </row>
    <row r="499" spans="1:4" x14ac:dyDescent="0.2">
      <c r="A499" s="356"/>
      <c r="B499" s="357"/>
      <c r="C499" s="332"/>
      <c r="D499" s="355"/>
    </row>
    <row r="500" spans="1:4" x14ac:dyDescent="0.2">
      <c r="A500" s="351" t="s">
        <v>121</v>
      </c>
      <c r="B500" s="348" t="s">
        <v>122</v>
      </c>
      <c r="C500" s="352">
        <f>SUM(C501:C507)</f>
        <v>0</v>
      </c>
      <c r="D500" s="350"/>
    </row>
    <row r="501" spans="1:4" x14ac:dyDescent="0.2">
      <c r="A501" s="353" t="s">
        <v>123</v>
      </c>
      <c r="B501" s="354" t="s">
        <v>124</v>
      </c>
      <c r="C501" s="332">
        <v>0</v>
      </c>
      <c r="D501" s="355"/>
    </row>
    <row r="502" spans="1:4" x14ac:dyDescent="0.2">
      <c r="A502" s="353" t="s">
        <v>125</v>
      </c>
      <c r="B502" s="354" t="s">
        <v>126</v>
      </c>
      <c r="C502" s="332">
        <v>0</v>
      </c>
      <c r="D502" s="355"/>
    </row>
    <row r="503" spans="1:4" x14ac:dyDescent="0.2">
      <c r="A503" s="353" t="s">
        <v>127</v>
      </c>
      <c r="B503" s="354" t="s">
        <v>128</v>
      </c>
      <c r="C503" s="332">
        <v>0</v>
      </c>
      <c r="D503" s="355"/>
    </row>
    <row r="504" spans="1:4" ht="25.5" x14ac:dyDescent="0.2">
      <c r="A504" s="353" t="s">
        <v>129</v>
      </c>
      <c r="B504" s="354" t="s">
        <v>130</v>
      </c>
      <c r="C504" s="332">
        <v>0</v>
      </c>
      <c r="D504" s="355"/>
    </row>
    <row r="505" spans="1:4" ht="25.5" x14ac:dyDescent="0.2">
      <c r="A505" s="353" t="s">
        <v>131</v>
      </c>
      <c r="B505" s="354" t="s">
        <v>132</v>
      </c>
      <c r="C505" s="332">
        <v>0</v>
      </c>
      <c r="D505" s="355"/>
    </row>
    <row r="506" spans="1:4" x14ac:dyDescent="0.2">
      <c r="A506" s="353" t="s">
        <v>133</v>
      </c>
      <c r="B506" s="354" t="s">
        <v>134</v>
      </c>
      <c r="C506" s="332">
        <v>0</v>
      </c>
      <c r="D506" s="355"/>
    </row>
    <row r="507" spans="1:4" x14ac:dyDescent="0.2">
      <c r="A507" s="353" t="s">
        <v>135</v>
      </c>
      <c r="B507" s="354" t="s">
        <v>136</v>
      </c>
      <c r="C507" s="332"/>
      <c r="D507" s="355"/>
    </row>
    <row r="508" spans="1:4" x14ac:dyDescent="0.2">
      <c r="A508" s="356"/>
      <c r="B508" s="357"/>
      <c r="C508" s="332"/>
      <c r="D508" s="355"/>
    </row>
    <row r="509" spans="1:4" x14ac:dyDescent="0.2">
      <c r="A509" s="351" t="s">
        <v>137</v>
      </c>
      <c r="B509" s="348" t="s">
        <v>138</v>
      </c>
      <c r="C509" s="352">
        <f>SUM(C510++C511+C512)</f>
        <v>0</v>
      </c>
      <c r="D509" s="350"/>
    </row>
    <row r="510" spans="1:4" x14ac:dyDescent="0.2">
      <c r="A510" s="353" t="s">
        <v>139</v>
      </c>
      <c r="B510" s="354" t="s">
        <v>140</v>
      </c>
      <c r="C510" s="332">
        <v>0</v>
      </c>
      <c r="D510" s="355"/>
    </row>
    <row r="511" spans="1:4" x14ac:dyDescent="0.2">
      <c r="A511" s="353" t="s">
        <v>141</v>
      </c>
      <c r="B511" s="354" t="s">
        <v>142</v>
      </c>
      <c r="C511" s="332">
        <v>0</v>
      </c>
      <c r="D511" s="355"/>
    </row>
    <row r="512" spans="1:4" x14ac:dyDescent="0.2">
      <c r="A512" s="353" t="s">
        <v>143</v>
      </c>
      <c r="B512" s="354" t="s">
        <v>144</v>
      </c>
      <c r="C512" s="332">
        <v>0</v>
      </c>
      <c r="D512" s="355"/>
    </row>
    <row r="513" spans="1:4" x14ac:dyDescent="0.2">
      <c r="A513" s="356"/>
      <c r="B513" s="357"/>
      <c r="C513" s="332"/>
      <c r="D513" s="355"/>
    </row>
    <row r="514" spans="1:4" ht="25.5" x14ac:dyDescent="0.2">
      <c r="A514" s="351" t="s">
        <v>145</v>
      </c>
      <c r="B514" s="348" t="s">
        <v>146</v>
      </c>
      <c r="C514" s="352">
        <f>SUM(C515+C518+C519)</f>
        <v>0</v>
      </c>
      <c r="D514" s="350"/>
    </row>
    <row r="515" spans="1:4" x14ac:dyDescent="0.2">
      <c r="A515" s="353" t="s">
        <v>147</v>
      </c>
      <c r="B515" s="357" t="s">
        <v>148</v>
      </c>
      <c r="C515" s="352">
        <f>SUM(C516:C517)</f>
        <v>0</v>
      </c>
      <c r="D515" s="350"/>
    </row>
    <row r="516" spans="1:4" x14ac:dyDescent="0.2">
      <c r="A516" s="356" t="s">
        <v>149</v>
      </c>
      <c r="B516" s="357" t="s">
        <v>150</v>
      </c>
      <c r="C516" s="332">
        <v>0</v>
      </c>
      <c r="D516" s="355"/>
    </row>
    <row r="517" spans="1:4" ht="25.5" x14ac:dyDescent="0.2">
      <c r="A517" s="356" t="s">
        <v>151</v>
      </c>
      <c r="B517" s="357" t="s">
        <v>152</v>
      </c>
      <c r="C517" s="332">
        <v>0</v>
      </c>
      <c r="D517" s="355"/>
    </row>
    <row r="518" spans="1:4" x14ac:dyDescent="0.2">
      <c r="A518" s="353" t="s">
        <v>153</v>
      </c>
      <c r="B518" s="354" t="s">
        <v>154</v>
      </c>
      <c r="C518" s="332">
        <v>0</v>
      </c>
      <c r="D518" s="355"/>
    </row>
    <row r="519" spans="1:4" x14ac:dyDescent="0.2">
      <c r="A519" s="353" t="s">
        <v>155</v>
      </c>
      <c r="B519" s="354" t="s">
        <v>156</v>
      </c>
      <c r="C519" s="332">
        <v>0</v>
      </c>
      <c r="D519" s="355"/>
    </row>
    <row r="520" spans="1:4" x14ac:dyDescent="0.2">
      <c r="A520" s="356"/>
      <c r="B520" s="357"/>
      <c r="C520" s="332"/>
      <c r="D520" s="355"/>
    </row>
    <row r="521" spans="1:4" x14ac:dyDescent="0.2">
      <c r="A521" s="351" t="s">
        <v>157</v>
      </c>
      <c r="B521" s="348" t="s">
        <v>158</v>
      </c>
      <c r="C521" s="349" t="s">
        <v>159</v>
      </c>
      <c r="D521" s="350"/>
    </row>
    <row r="522" spans="1:4" x14ac:dyDescent="0.2">
      <c r="A522" s="353" t="s">
        <v>160</v>
      </c>
      <c r="B522" s="354" t="s">
        <v>161</v>
      </c>
      <c r="C522" s="359" t="s">
        <v>159</v>
      </c>
      <c r="D522" s="355"/>
    </row>
    <row r="523" spans="1:4" x14ac:dyDescent="0.2">
      <c r="A523" s="353" t="s">
        <v>162</v>
      </c>
      <c r="B523" s="354" t="s">
        <v>163</v>
      </c>
      <c r="C523" s="332">
        <v>0</v>
      </c>
      <c r="D523" s="355"/>
    </row>
    <row r="524" spans="1:4" x14ac:dyDescent="0.2">
      <c r="A524" s="353" t="s">
        <v>164</v>
      </c>
      <c r="B524" s="354" t="s">
        <v>165</v>
      </c>
      <c r="C524" s="332">
        <v>0</v>
      </c>
      <c r="D524" s="355"/>
    </row>
    <row r="525" spans="1:4" x14ac:dyDescent="0.2">
      <c r="A525" s="356"/>
      <c r="B525" s="357"/>
      <c r="C525" s="332"/>
      <c r="D525" s="355"/>
    </row>
    <row r="526" spans="1:4" x14ac:dyDescent="0.2">
      <c r="A526" s="351" t="s">
        <v>166</v>
      </c>
      <c r="B526" s="348" t="s">
        <v>167</v>
      </c>
      <c r="C526" s="352">
        <f>SUM(C527:C535)</f>
        <v>0</v>
      </c>
      <c r="D526" s="350"/>
    </row>
    <row r="527" spans="1:4" x14ac:dyDescent="0.2">
      <c r="A527" s="353" t="s">
        <v>168</v>
      </c>
      <c r="B527" s="354" t="s">
        <v>169</v>
      </c>
      <c r="C527" s="332">
        <v>0</v>
      </c>
      <c r="D527" s="355"/>
    </row>
    <row r="528" spans="1:4" x14ac:dyDescent="0.2">
      <c r="A528" s="353" t="s">
        <v>170</v>
      </c>
      <c r="B528" s="354" t="s">
        <v>171</v>
      </c>
      <c r="C528" s="332">
        <v>0</v>
      </c>
      <c r="D528" s="355"/>
    </row>
    <row r="529" spans="1:4" x14ac:dyDescent="0.2">
      <c r="A529" s="353" t="s">
        <v>172</v>
      </c>
      <c r="B529" s="354" t="s">
        <v>173</v>
      </c>
      <c r="C529" s="332">
        <v>0</v>
      </c>
      <c r="D529" s="355"/>
    </row>
    <row r="530" spans="1:4" ht="25.5" x14ac:dyDescent="0.2">
      <c r="A530" s="353" t="s">
        <v>174</v>
      </c>
      <c r="B530" s="354" t="s">
        <v>175</v>
      </c>
      <c r="C530" s="332">
        <v>0</v>
      </c>
      <c r="D530" s="355"/>
    </row>
    <row r="531" spans="1:4" ht="25.5" x14ac:dyDescent="0.2">
      <c r="A531" s="353" t="s">
        <v>176</v>
      </c>
      <c r="B531" s="354" t="s">
        <v>177</v>
      </c>
      <c r="C531" s="332">
        <v>0</v>
      </c>
      <c r="D531" s="355"/>
    </row>
    <row r="532" spans="1:4" ht="25.5" x14ac:dyDescent="0.2">
      <c r="A532" s="353" t="s">
        <v>178</v>
      </c>
      <c r="B532" s="354" t="s">
        <v>179</v>
      </c>
      <c r="C532" s="332">
        <v>0</v>
      </c>
      <c r="D532" s="355"/>
    </row>
    <row r="533" spans="1:4" x14ac:dyDescent="0.2">
      <c r="A533" s="353" t="s">
        <v>180</v>
      </c>
      <c r="B533" s="354" t="s">
        <v>181</v>
      </c>
      <c r="C533" s="332">
        <v>0</v>
      </c>
      <c r="D533" s="355"/>
    </row>
    <row r="534" spans="1:4" ht="25.5" x14ac:dyDescent="0.2">
      <c r="A534" s="353" t="s">
        <v>182</v>
      </c>
      <c r="B534" s="354" t="s">
        <v>183</v>
      </c>
      <c r="C534" s="332">
        <v>0</v>
      </c>
      <c r="D534" s="355"/>
    </row>
    <row r="535" spans="1:4" ht="25.5" x14ac:dyDescent="0.2">
      <c r="A535" s="353" t="s">
        <v>184</v>
      </c>
      <c r="B535" s="354" t="s">
        <v>185</v>
      </c>
      <c r="C535" s="332">
        <v>0</v>
      </c>
      <c r="D535" s="355"/>
    </row>
    <row r="536" spans="1:4" x14ac:dyDescent="0.2">
      <c r="A536" s="356"/>
      <c r="B536" s="357"/>
      <c r="C536" s="332"/>
      <c r="D536" s="355"/>
    </row>
    <row r="537" spans="1:4" x14ac:dyDescent="0.2">
      <c r="A537" s="351" t="s">
        <v>186</v>
      </c>
      <c r="B537" s="348" t="s">
        <v>187</v>
      </c>
      <c r="C537" s="352">
        <f>SUM(C538:C541)</f>
        <v>0</v>
      </c>
      <c r="D537" s="350"/>
    </row>
    <row r="538" spans="1:4" x14ac:dyDescent="0.2">
      <c r="A538" s="353" t="s">
        <v>188</v>
      </c>
      <c r="B538" s="354" t="s">
        <v>189</v>
      </c>
      <c r="C538" s="332">
        <v>0</v>
      </c>
      <c r="D538" s="355"/>
    </row>
    <row r="539" spans="1:4" x14ac:dyDescent="0.2">
      <c r="A539" s="353" t="s">
        <v>190</v>
      </c>
      <c r="B539" s="354" t="s">
        <v>191</v>
      </c>
      <c r="C539" s="332">
        <v>0</v>
      </c>
      <c r="D539" s="355"/>
    </row>
    <row r="540" spans="1:4" x14ac:dyDescent="0.2">
      <c r="A540" s="353" t="s">
        <v>192</v>
      </c>
      <c r="B540" s="354" t="s">
        <v>193</v>
      </c>
      <c r="C540" s="332">
        <v>0</v>
      </c>
      <c r="D540" s="355"/>
    </row>
    <row r="541" spans="1:4" x14ac:dyDescent="0.2">
      <c r="A541" s="353" t="s">
        <v>194</v>
      </c>
      <c r="B541" s="354" t="s">
        <v>195</v>
      </c>
      <c r="C541" s="332">
        <v>0</v>
      </c>
      <c r="D541" s="355"/>
    </row>
    <row r="542" spans="1:4" x14ac:dyDescent="0.2">
      <c r="A542" s="356"/>
      <c r="B542" s="357"/>
      <c r="C542" s="332"/>
      <c r="D542" s="355"/>
    </row>
    <row r="543" spans="1:4" x14ac:dyDescent="0.2">
      <c r="A543" s="351" t="s">
        <v>196</v>
      </c>
      <c r="B543" s="348" t="s">
        <v>197</v>
      </c>
      <c r="C543" s="352">
        <f>SUM(C544:C549)</f>
        <v>0</v>
      </c>
      <c r="D543" s="350"/>
    </row>
    <row r="544" spans="1:4" x14ac:dyDescent="0.2">
      <c r="A544" s="353" t="s">
        <v>198</v>
      </c>
      <c r="B544" s="354" t="s">
        <v>199</v>
      </c>
      <c r="C544" s="332">
        <v>0</v>
      </c>
      <c r="D544" s="355"/>
    </row>
    <row r="545" spans="1:4" x14ac:dyDescent="0.2">
      <c r="A545" s="353" t="s">
        <v>200</v>
      </c>
      <c r="B545" s="354" t="s">
        <v>201</v>
      </c>
      <c r="C545" s="332">
        <v>0</v>
      </c>
      <c r="D545" s="355"/>
    </row>
    <row r="546" spans="1:4" x14ac:dyDescent="0.2">
      <c r="A546" s="353" t="s">
        <v>202</v>
      </c>
      <c r="B546" s="354" t="s">
        <v>203</v>
      </c>
      <c r="C546" s="332">
        <v>0</v>
      </c>
      <c r="D546" s="355"/>
    </row>
    <row r="547" spans="1:4" ht="25.5" x14ac:dyDescent="0.2">
      <c r="A547" s="353" t="s">
        <v>204</v>
      </c>
      <c r="B547" s="354" t="s">
        <v>205</v>
      </c>
      <c r="C547" s="332">
        <v>0</v>
      </c>
      <c r="D547" s="355"/>
    </row>
    <row r="548" spans="1:4" x14ac:dyDescent="0.2">
      <c r="A548" s="353" t="s">
        <v>206</v>
      </c>
      <c r="B548" s="354" t="s">
        <v>207</v>
      </c>
      <c r="C548" s="332">
        <v>0</v>
      </c>
      <c r="D548" s="355"/>
    </row>
    <row r="549" spans="1:4" x14ac:dyDescent="0.2">
      <c r="A549" s="353" t="s">
        <v>208</v>
      </c>
      <c r="B549" s="354" t="s">
        <v>209</v>
      </c>
      <c r="C549" s="360">
        <v>0</v>
      </c>
      <c r="D549" s="361"/>
    </row>
    <row r="550" spans="1:4" x14ac:dyDescent="0.2">
      <c r="A550" s="362"/>
      <c r="B550" s="363"/>
      <c r="C550" s="364"/>
      <c r="D550" s="342"/>
    </row>
    <row r="551" spans="1:4" x14ac:dyDescent="0.2">
      <c r="A551" s="347">
        <v>2</v>
      </c>
      <c r="B551" s="348" t="s">
        <v>210</v>
      </c>
      <c r="C551" s="352">
        <f>SUM(C553+C560+C566+C575+C579+C585)</f>
        <v>0</v>
      </c>
      <c r="D551" s="350"/>
    </row>
    <row r="552" spans="1:4" x14ac:dyDescent="0.2">
      <c r="A552" s="347"/>
      <c r="B552" s="365"/>
      <c r="C552" s="332"/>
      <c r="D552" s="355"/>
    </row>
    <row r="553" spans="1:4" x14ac:dyDescent="0.2">
      <c r="A553" s="362" t="s">
        <v>211</v>
      </c>
      <c r="B553" s="348" t="s">
        <v>212</v>
      </c>
      <c r="C553" s="352">
        <f>SUM(C554:C558)</f>
        <v>0</v>
      </c>
      <c r="D553" s="350"/>
    </row>
    <row r="554" spans="1:4" x14ac:dyDescent="0.2">
      <c r="A554" s="353" t="s">
        <v>213</v>
      </c>
      <c r="B554" s="354" t="s">
        <v>214</v>
      </c>
      <c r="C554" s="332">
        <v>0</v>
      </c>
      <c r="D554" s="355"/>
    </row>
    <row r="555" spans="1:4" x14ac:dyDescent="0.2">
      <c r="A555" s="353" t="s">
        <v>215</v>
      </c>
      <c r="B555" s="354" t="s">
        <v>216</v>
      </c>
      <c r="C555" s="332">
        <v>0</v>
      </c>
      <c r="D555" s="355"/>
    </row>
    <row r="556" spans="1:4" x14ac:dyDescent="0.2">
      <c r="A556" s="353" t="s">
        <v>217</v>
      </c>
      <c r="B556" s="354" t="s">
        <v>218</v>
      </c>
      <c r="C556" s="332">
        <v>0</v>
      </c>
      <c r="D556" s="355"/>
    </row>
    <row r="557" spans="1:4" x14ac:dyDescent="0.2">
      <c r="A557" s="353" t="s">
        <v>219</v>
      </c>
      <c r="B557" s="354" t="s">
        <v>220</v>
      </c>
      <c r="C557" s="332">
        <v>0</v>
      </c>
      <c r="D557" s="355"/>
    </row>
    <row r="558" spans="1:4" x14ac:dyDescent="0.2">
      <c r="A558" s="353" t="s">
        <v>221</v>
      </c>
      <c r="B558" s="354" t="s">
        <v>222</v>
      </c>
      <c r="C558" s="332">
        <v>0</v>
      </c>
      <c r="D558" s="355"/>
    </row>
    <row r="559" spans="1:4" x14ac:dyDescent="0.2">
      <c r="A559" s="366"/>
      <c r="B559" s="357"/>
      <c r="C559" s="332"/>
      <c r="D559" s="355"/>
    </row>
    <row r="560" spans="1:4" ht="25.5" x14ac:dyDescent="0.2">
      <c r="A560" s="362" t="s">
        <v>223</v>
      </c>
      <c r="B560" s="348" t="s">
        <v>224</v>
      </c>
      <c r="C560" s="352">
        <f>SUM(C561:C564)</f>
        <v>0</v>
      </c>
      <c r="D560" s="350"/>
    </row>
    <row r="561" spans="1:4" x14ac:dyDescent="0.2">
      <c r="A561" s="353" t="s">
        <v>225</v>
      </c>
      <c r="B561" s="354" t="s">
        <v>226</v>
      </c>
      <c r="C561" s="332">
        <v>0</v>
      </c>
      <c r="D561" s="355"/>
    </row>
    <row r="562" spans="1:4" x14ac:dyDescent="0.2">
      <c r="A562" s="353" t="s">
        <v>227</v>
      </c>
      <c r="B562" s="354" t="s">
        <v>228</v>
      </c>
      <c r="C562" s="332">
        <v>0</v>
      </c>
      <c r="D562" s="355"/>
    </row>
    <row r="563" spans="1:4" x14ac:dyDescent="0.2">
      <c r="A563" s="353" t="s">
        <v>229</v>
      </c>
      <c r="B563" s="354" t="s">
        <v>230</v>
      </c>
      <c r="C563" s="332">
        <v>0</v>
      </c>
      <c r="D563" s="355"/>
    </row>
    <row r="564" spans="1:4" x14ac:dyDescent="0.2">
      <c r="A564" s="353" t="s">
        <v>231</v>
      </c>
      <c r="B564" s="354" t="s">
        <v>232</v>
      </c>
      <c r="C564" s="332">
        <v>0</v>
      </c>
      <c r="D564" s="355"/>
    </row>
    <row r="565" spans="1:4" x14ac:dyDescent="0.2">
      <c r="A565" s="366"/>
      <c r="B565" s="357"/>
      <c r="C565" s="332"/>
      <c r="D565" s="355"/>
    </row>
    <row r="566" spans="1:4" ht="25.5" x14ac:dyDescent="0.2">
      <c r="A566" s="362" t="s">
        <v>233</v>
      </c>
      <c r="B566" s="348" t="s">
        <v>234</v>
      </c>
      <c r="C566" s="352">
        <f>SUM(C567:C573)</f>
        <v>0</v>
      </c>
      <c r="D566" s="350"/>
    </row>
    <row r="567" spans="1:4" x14ac:dyDescent="0.2">
      <c r="A567" s="353" t="s">
        <v>235</v>
      </c>
      <c r="B567" s="354" t="s">
        <v>236</v>
      </c>
      <c r="C567" s="332">
        <v>0</v>
      </c>
      <c r="D567" s="355"/>
    </row>
    <row r="568" spans="1:4" ht="25.5" x14ac:dyDescent="0.2">
      <c r="A568" s="353" t="s">
        <v>237</v>
      </c>
      <c r="B568" s="354" t="s">
        <v>238</v>
      </c>
      <c r="C568" s="332">
        <v>0</v>
      </c>
      <c r="D568" s="355"/>
    </row>
    <row r="569" spans="1:4" x14ac:dyDescent="0.2">
      <c r="A569" s="353" t="s">
        <v>239</v>
      </c>
      <c r="B569" s="354" t="s">
        <v>240</v>
      </c>
      <c r="C569" s="332">
        <v>0</v>
      </c>
      <c r="D569" s="355"/>
    </row>
    <row r="570" spans="1:4" ht="25.5" x14ac:dyDescent="0.2">
      <c r="A570" s="353" t="s">
        <v>241</v>
      </c>
      <c r="B570" s="354" t="s">
        <v>242</v>
      </c>
      <c r="C570" s="332">
        <v>0</v>
      </c>
      <c r="D570" s="355"/>
    </row>
    <row r="571" spans="1:4" x14ac:dyDescent="0.2">
      <c r="A571" s="353" t="s">
        <v>243</v>
      </c>
      <c r="B571" s="354" t="s">
        <v>244</v>
      </c>
      <c r="C571" s="332">
        <v>0</v>
      </c>
      <c r="D571" s="355"/>
    </row>
    <row r="572" spans="1:4" x14ac:dyDescent="0.2">
      <c r="A572" s="353" t="s">
        <v>245</v>
      </c>
      <c r="B572" s="354" t="s">
        <v>246</v>
      </c>
      <c r="C572" s="332">
        <v>0</v>
      </c>
      <c r="D572" s="355"/>
    </row>
    <row r="573" spans="1:4" ht="25.5" x14ac:dyDescent="0.2">
      <c r="A573" s="353" t="s">
        <v>247</v>
      </c>
      <c r="B573" s="354" t="s">
        <v>248</v>
      </c>
      <c r="C573" s="332">
        <v>0</v>
      </c>
      <c r="D573" s="355"/>
    </row>
    <row r="574" spans="1:4" x14ac:dyDescent="0.2">
      <c r="A574" s="366"/>
      <c r="B574" s="357"/>
      <c r="C574" s="332"/>
      <c r="D574" s="355"/>
    </row>
    <row r="575" spans="1:4" ht="25.5" x14ac:dyDescent="0.2">
      <c r="A575" s="362" t="s">
        <v>249</v>
      </c>
      <c r="B575" s="348" t="s">
        <v>250</v>
      </c>
      <c r="C575" s="352">
        <f>SUM(C576:C577)</f>
        <v>0</v>
      </c>
      <c r="D575" s="350"/>
    </row>
    <row r="576" spans="1:4" x14ac:dyDescent="0.2">
      <c r="A576" s="353" t="s">
        <v>251</v>
      </c>
      <c r="B576" s="354" t="s">
        <v>252</v>
      </c>
      <c r="C576" s="332">
        <v>0</v>
      </c>
      <c r="D576" s="355"/>
    </row>
    <row r="577" spans="1:4" x14ac:dyDescent="0.2">
      <c r="A577" s="353" t="s">
        <v>253</v>
      </c>
      <c r="B577" s="354" t="s">
        <v>254</v>
      </c>
      <c r="C577" s="332">
        <v>0</v>
      </c>
      <c r="D577" s="355"/>
    </row>
    <row r="578" spans="1:4" x14ac:dyDescent="0.2">
      <c r="A578" s="366"/>
      <c r="B578" s="357"/>
      <c r="C578" s="332"/>
      <c r="D578" s="355"/>
    </row>
    <row r="579" spans="1:4" ht="25.5" x14ac:dyDescent="0.2">
      <c r="A579" s="362" t="s">
        <v>255</v>
      </c>
      <c r="B579" s="348" t="s">
        <v>256</v>
      </c>
      <c r="C579" s="352">
        <f>SUM(C580:C583)</f>
        <v>0</v>
      </c>
      <c r="D579" s="350"/>
    </row>
    <row r="580" spans="1:4" x14ac:dyDescent="0.2">
      <c r="A580" s="353" t="s">
        <v>257</v>
      </c>
      <c r="B580" s="354" t="s">
        <v>258</v>
      </c>
      <c r="C580" s="332">
        <v>0</v>
      </c>
      <c r="D580" s="355"/>
    </row>
    <row r="581" spans="1:4" x14ac:dyDescent="0.2">
      <c r="A581" s="353" t="s">
        <v>259</v>
      </c>
      <c r="B581" s="354" t="s">
        <v>260</v>
      </c>
      <c r="C581" s="332">
        <v>0</v>
      </c>
      <c r="D581" s="355"/>
    </row>
    <row r="582" spans="1:4" x14ac:dyDescent="0.2">
      <c r="A582" s="353" t="s">
        <v>261</v>
      </c>
      <c r="B582" s="354" t="s">
        <v>262</v>
      </c>
      <c r="C582" s="332">
        <v>0</v>
      </c>
      <c r="D582" s="355"/>
    </row>
    <row r="583" spans="1:4" ht="25.5" x14ac:dyDescent="0.2">
      <c r="A583" s="353" t="s">
        <v>263</v>
      </c>
      <c r="B583" s="354" t="s">
        <v>264</v>
      </c>
      <c r="C583" s="332">
        <v>0</v>
      </c>
      <c r="D583" s="355"/>
    </row>
    <row r="584" spans="1:4" x14ac:dyDescent="0.2">
      <c r="A584" s="366"/>
      <c r="B584" s="357"/>
      <c r="C584" s="332"/>
      <c r="D584" s="355"/>
    </row>
    <row r="585" spans="1:4" ht="25.5" x14ac:dyDescent="0.2">
      <c r="A585" s="362" t="s">
        <v>265</v>
      </c>
      <c r="B585" s="348" t="s">
        <v>266</v>
      </c>
      <c r="C585" s="352">
        <f>SUM(C586:C593)</f>
        <v>0</v>
      </c>
      <c r="D585" s="350"/>
    </row>
    <row r="586" spans="1:4" x14ac:dyDescent="0.2">
      <c r="A586" s="353" t="s">
        <v>267</v>
      </c>
      <c r="B586" s="354" t="s">
        <v>268</v>
      </c>
      <c r="C586" s="332"/>
      <c r="D586" s="355"/>
    </row>
    <row r="587" spans="1:4" ht="25.5" x14ac:dyDescent="0.2">
      <c r="A587" s="353" t="s">
        <v>269</v>
      </c>
      <c r="B587" s="354" t="s">
        <v>270</v>
      </c>
      <c r="C587" s="332">
        <v>0</v>
      </c>
      <c r="D587" s="355"/>
    </row>
    <row r="588" spans="1:4" x14ac:dyDescent="0.2">
      <c r="A588" s="353" t="s">
        <v>271</v>
      </c>
      <c r="B588" s="354" t="s">
        <v>272</v>
      </c>
      <c r="C588" s="332">
        <v>0</v>
      </c>
      <c r="D588" s="355"/>
    </row>
    <row r="589" spans="1:4" x14ac:dyDescent="0.2">
      <c r="A589" s="353" t="s">
        <v>273</v>
      </c>
      <c r="B589" s="354" t="s">
        <v>274</v>
      </c>
      <c r="C589" s="332">
        <v>0</v>
      </c>
      <c r="D589" s="355"/>
    </row>
    <row r="590" spans="1:4" x14ac:dyDescent="0.2">
      <c r="A590" s="353" t="s">
        <v>275</v>
      </c>
      <c r="B590" s="354" t="s">
        <v>276</v>
      </c>
      <c r="C590" s="332">
        <v>0</v>
      </c>
      <c r="D590" s="355"/>
    </row>
    <row r="591" spans="1:4" ht="25.5" x14ac:dyDescent="0.2">
      <c r="A591" s="353" t="s">
        <v>277</v>
      </c>
      <c r="B591" s="354" t="s">
        <v>278</v>
      </c>
      <c r="C591" s="332">
        <v>0</v>
      </c>
      <c r="D591" s="355"/>
    </row>
    <row r="592" spans="1:4" x14ac:dyDescent="0.2">
      <c r="A592" s="353" t="s">
        <v>279</v>
      </c>
      <c r="B592" s="354" t="s">
        <v>280</v>
      </c>
      <c r="C592" s="332">
        <v>0</v>
      </c>
      <c r="D592" s="355"/>
    </row>
    <row r="593" spans="1:4" x14ac:dyDescent="0.2">
      <c r="A593" s="353" t="s">
        <v>281</v>
      </c>
      <c r="B593" s="354" t="s">
        <v>282</v>
      </c>
      <c r="C593" s="332">
        <v>0</v>
      </c>
      <c r="D593" s="355"/>
    </row>
    <row r="594" spans="1:4" x14ac:dyDescent="0.2">
      <c r="A594" s="353"/>
      <c r="B594" s="357"/>
      <c r="C594" s="332"/>
      <c r="D594" s="355"/>
    </row>
    <row r="595" spans="1:4" x14ac:dyDescent="0.2">
      <c r="A595" s="347">
        <v>5</v>
      </c>
      <c r="B595" s="367" t="s">
        <v>283</v>
      </c>
      <c r="C595" s="352">
        <f>SUM(C597+C607+C617+C622)</f>
        <v>0</v>
      </c>
      <c r="D595" s="350"/>
    </row>
    <row r="596" spans="1:4" x14ac:dyDescent="0.2">
      <c r="A596" s="366"/>
      <c r="B596" s="357"/>
      <c r="C596" s="332"/>
      <c r="D596" s="355"/>
    </row>
    <row r="597" spans="1:4" x14ac:dyDescent="0.2">
      <c r="A597" s="368" t="s">
        <v>284</v>
      </c>
      <c r="B597" s="348" t="s">
        <v>285</v>
      </c>
      <c r="C597" s="352">
        <f>SUM(C598:C605)</f>
        <v>0</v>
      </c>
      <c r="D597" s="350"/>
    </row>
    <row r="598" spans="1:4" x14ac:dyDescent="0.2">
      <c r="A598" s="369" t="s">
        <v>286</v>
      </c>
      <c r="B598" s="354" t="s">
        <v>287</v>
      </c>
      <c r="C598" s="332">
        <v>0</v>
      </c>
      <c r="D598" s="355"/>
    </row>
    <row r="599" spans="1:4" x14ac:dyDescent="0.2">
      <c r="A599" s="369" t="s">
        <v>288</v>
      </c>
      <c r="B599" s="354" t="s">
        <v>289</v>
      </c>
      <c r="C599" s="332">
        <v>0</v>
      </c>
      <c r="D599" s="355"/>
    </row>
    <row r="600" spans="1:4" x14ac:dyDescent="0.2">
      <c r="A600" s="369" t="s">
        <v>290</v>
      </c>
      <c r="B600" s="354" t="s">
        <v>291</v>
      </c>
      <c r="C600" s="332"/>
      <c r="D600" s="355"/>
    </row>
    <row r="601" spans="1:4" x14ac:dyDescent="0.2">
      <c r="A601" s="369" t="s">
        <v>292</v>
      </c>
      <c r="B601" s="354" t="s">
        <v>293</v>
      </c>
      <c r="C601" s="332"/>
      <c r="D601" s="355"/>
    </row>
    <row r="602" spans="1:4" x14ac:dyDescent="0.2">
      <c r="A602" s="369" t="s">
        <v>294</v>
      </c>
      <c r="B602" s="354" t="s">
        <v>295</v>
      </c>
      <c r="C602" s="332"/>
      <c r="D602" s="355"/>
    </row>
    <row r="603" spans="1:4" ht="25.5" x14ac:dyDescent="0.2">
      <c r="A603" s="369" t="s">
        <v>296</v>
      </c>
      <c r="B603" s="354" t="s">
        <v>297</v>
      </c>
      <c r="C603" s="332"/>
      <c r="D603" s="355"/>
    </row>
    <row r="604" spans="1:4" ht="25.5" x14ac:dyDescent="0.2">
      <c r="A604" s="369" t="s">
        <v>298</v>
      </c>
      <c r="B604" s="354" t="s">
        <v>299</v>
      </c>
      <c r="C604" s="332"/>
      <c r="D604" s="355"/>
    </row>
    <row r="605" spans="1:4" x14ac:dyDescent="0.2">
      <c r="A605" s="369" t="s">
        <v>300</v>
      </c>
      <c r="B605" s="354" t="s">
        <v>301</v>
      </c>
      <c r="C605" s="332">
        <v>0</v>
      </c>
      <c r="D605" s="355"/>
    </row>
    <row r="606" spans="1:4" x14ac:dyDescent="0.2">
      <c r="A606" s="369"/>
      <c r="B606" s="354"/>
      <c r="C606" s="332"/>
      <c r="D606" s="355"/>
    </row>
    <row r="607" spans="1:4" ht="25.5" x14ac:dyDescent="0.2">
      <c r="A607" s="368" t="s">
        <v>302</v>
      </c>
      <c r="B607" s="348" t="s">
        <v>303</v>
      </c>
      <c r="C607" s="352">
        <f>SUM(C608:C615)</f>
        <v>0</v>
      </c>
      <c r="D607" s="350"/>
    </row>
    <row r="608" spans="1:4" x14ac:dyDescent="0.2">
      <c r="A608" s="369" t="s">
        <v>304</v>
      </c>
      <c r="B608" s="354" t="s">
        <v>305</v>
      </c>
      <c r="C608" s="332">
        <v>0</v>
      </c>
      <c r="D608" s="355"/>
    </row>
    <row r="609" spans="1:4" x14ac:dyDescent="0.2">
      <c r="A609" s="369" t="s">
        <v>306</v>
      </c>
      <c r="B609" s="354" t="s">
        <v>307</v>
      </c>
      <c r="C609" s="332">
        <v>0</v>
      </c>
      <c r="D609" s="355"/>
    </row>
    <row r="610" spans="1:4" x14ac:dyDescent="0.2">
      <c r="A610" s="369" t="s">
        <v>308</v>
      </c>
      <c r="B610" s="354" t="s">
        <v>309</v>
      </c>
      <c r="C610" s="332">
        <v>0</v>
      </c>
      <c r="D610" s="355"/>
    </row>
    <row r="611" spans="1:4" x14ac:dyDescent="0.2">
      <c r="A611" s="369" t="s">
        <v>310</v>
      </c>
      <c r="B611" s="354" t="s">
        <v>311</v>
      </c>
      <c r="C611" s="332">
        <v>0</v>
      </c>
      <c r="D611" s="355"/>
    </row>
    <row r="612" spans="1:4" x14ac:dyDescent="0.2">
      <c r="A612" s="369" t="s">
        <v>312</v>
      </c>
      <c r="B612" s="354" t="s">
        <v>313</v>
      </c>
      <c r="C612" s="332">
        <v>0</v>
      </c>
      <c r="D612" s="355"/>
    </row>
    <row r="613" spans="1:4" x14ac:dyDescent="0.2">
      <c r="A613" s="369" t="s">
        <v>314</v>
      </c>
      <c r="B613" s="354" t="s">
        <v>315</v>
      </c>
      <c r="C613" s="332">
        <v>0</v>
      </c>
      <c r="D613" s="355"/>
    </row>
    <row r="614" spans="1:4" x14ac:dyDescent="0.2">
      <c r="A614" s="369" t="s">
        <v>316</v>
      </c>
      <c r="B614" s="354" t="s">
        <v>317</v>
      </c>
      <c r="C614" s="332">
        <v>0</v>
      </c>
      <c r="D614" s="355"/>
    </row>
    <row r="615" spans="1:4" ht="25.5" x14ac:dyDescent="0.2">
      <c r="A615" s="369" t="s">
        <v>318</v>
      </c>
      <c r="B615" s="354" t="s">
        <v>319</v>
      </c>
      <c r="C615" s="332">
        <v>0</v>
      </c>
      <c r="D615" s="355"/>
    </row>
    <row r="616" spans="1:4" x14ac:dyDescent="0.2">
      <c r="A616" s="369"/>
      <c r="B616" s="354"/>
      <c r="C616" s="332"/>
      <c r="D616" s="355"/>
    </row>
    <row r="617" spans="1:4" x14ac:dyDescent="0.2">
      <c r="A617" s="368" t="s">
        <v>320</v>
      </c>
      <c r="B617" s="348" t="s">
        <v>321</v>
      </c>
      <c r="C617" s="352">
        <f>SUM(C618:C620)</f>
        <v>0</v>
      </c>
      <c r="D617" s="350"/>
    </row>
    <row r="618" spans="1:4" x14ac:dyDescent="0.2">
      <c r="A618" s="369" t="s">
        <v>322</v>
      </c>
      <c r="B618" s="354" t="s">
        <v>323</v>
      </c>
      <c r="C618" s="332">
        <v>0</v>
      </c>
      <c r="D618" s="355"/>
    </row>
    <row r="619" spans="1:4" x14ac:dyDescent="0.2">
      <c r="A619" s="369" t="s">
        <v>324</v>
      </c>
      <c r="B619" s="354" t="s">
        <v>325</v>
      </c>
      <c r="C619" s="332">
        <v>0</v>
      </c>
      <c r="D619" s="355"/>
    </row>
    <row r="620" spans="1:4" x14ac:dyDescent="0.2">
      <c r="A620" s="369" t="s">
        <v>326</v>
      </c>
      <c r="B620" s="354" t="s">
        <v>327</v>
      </c>
      <c r="C620" s="332">
        <v>0</v>
      </c>
      <c r="D620" s="355"/>
    </row>
    <row r="621" spans="1:4" x14ac:dyDescent="0.2">
      <c r="A621" s="369"/>
      <c r="B621" s="354"/>
      <c r="C621" s="332"/>
      <c r="D621" s="355"/>
    </row>
    <row r="622" spans="1:4" x14ac:dyDescent="0.2">
      <c r="A622" s="368" t="s">
        <v>328</v>
      </c>
      <c r="B622" s="348" t="s">
        <v>329</v>
      </c>
      <c r="C622" s="352">
        <f>SUM(C623:C626)</f>
        <v>0</v>
      </c>
      <c r="D622" s="350"/>
    </row>
    <row r="623" spans="1:4" x14ac:dyDescent="0.2">
      <c r="A623" s="369" t="s">
        <v>330</v>
      </c>
      <c r="B623" s="354" t="s">
        <v>331</v>
      </c>
      <c r="C623" s="332">
        <v>0</v>
      </c>
      <c r="D623" s="355"/>
    </row>
    <row r="624" spans="1:4" x14ac:dyDescent="0.2">
      <c r="A624" s="369" t="s">
        <v>332</v>
      </c>
      <c r="B624" s="354" t="s">
        <v>333</v>
      </c>
      <c r="C624" s="332">
        <v>0</v>
      </c>
      <c r="D624" s="355"/>
    </row>
    <row r="625" spans="1:4" x14ac:dyDescent="0.2">
      <c r="A625" s="369" t="s">
        <v>334</v>
      </c>
      <c r="B625" s="354" t="s">
        <v>335</v>
      </c>
      <c r="C625" s="332">
        <v>0</v>
      </c>
      <c r="D625" s="355"/>
    </row>
    <row r="626" spans="1:4" x14ac:dyDescent="0.2">
      <c r="A626" s="369" t="s">
        <v>336</v>
      </c>
      <c r="B626" s="354" t="s">
        <v>337</v>
      </c>
      <c r="C626" s="332">
        <v>0</v>
      </c>
      <c r="D626" s="355"/>
    </row>
    <row r="627" spans="1:4" x14ac:dyDescent="0.2">
      <c r="A627" s="337" t="s">
        <v>73</v>
      </c>
      <c r="C627" s="338"/>
    </row>
    <row r="628" spans="1:4" ht="25.5" x14ac:dyDescent="0.2">
      <c r="A628" s="371" t="str">
        <f>'7. Gestión Institucional '!B42</f>
        <v xml:space="preserve">RE4. P4 Espacios de trabajo saludables  desarrollados. </v>
      </c>
      <c r="B628" s="340" t="s">
        <v>74</v>
      </c>
      <c r="C628" s="332">
        <f>SUM(C631,C705,C749)</f>
        <v>0</v>
      </c>
      <c r="D628" s="342"/>
    </row>
    <row r="629" spans="1:4" ht="33" customHeight="1" x14ac:dyDescent="0.2">
      <c r="A629" s="343" t="s">
        <v>75</v>
      </c>
      <c r="B629" s="344" t="s">
        <v>76</v>
      </c>
      <c r="C629" s="345" t="s">
        <v>77</v>
      </c>
      <c r="D629" s="346" t="s">
        <v>78</v>
      </c>
    </row>
    <row r="630" spans="1:4" x14ac:dyDescent="0.2">
      <c r="A630" s="347"/>
      <c r="B630" s="365"/>
      <c r="C630" s="352"/>
      <c r="D630" s="350"/>
    </row>
    <row r="631" spans="1:4" x14ac:dyDescent="0.2">
      <c r="A631" s="351" t="s">
        <v>81</v>
      </c>
      <c r="B631" s="348" t="s">
        <v>82</v>
      </c>
      <c r="C631" s="352">
        <f>SUM(C632:C636)</f>
        <v>0</v>
      </c>
      <c r="D631" s="350"/>
    </row>
    <row r="632" spans="1:4" x14ac:dyDescent="0.2">
      <c r="A632" s="353" t="s">
        <v>83</v>
      </c>
      <c r="B632" s="354" t="s">
        <v>84</v>
      </c>
      <c r="C632" s="332">
        <v>0</v>
      </c>
      <c r="D632" s="355"/>
    </row>
    <row r="633" spans="1:4" ht="25.5" x14ac:dyDescent="0.2">
      <c r="A633" s="353" t="s">
        <v>85</v>
      </c>
      <c r="B633" s="354" t="s">
        <v>86</v>
      </c>
      <c r="C633" s="332">
        <v>0</v>
      </c>
      <c r="D633" s="355"/>
    </row>
    <row r="634" spans="1:4" x14ac:dyDescent="0.2">
      <c r="A634" s="353" t="s">
        <v>87</v>
      </c>
      <c r="B634" s="354" t="s">
        <v>88</v>
      </c>
      <c r="C634" s="332">
        <v>0</v>
      </c>
      <c r="D634" s="355"/>
    </row>
    <row r="635" spans="1:4" ht="25.5" x14ac:dyDescent="0.2">
      <c r="A635" s="353" t="s">
        <v>89</v>
      </c>
      <c r="B635" s="354" t="s">
        <v>90</v>
      </c>
      <c r="C635" s="332">
        <v>0</v>
      </c>
      <c r="D635" s="355"/>
    </row>
    <row r="636" spans="1:4" x14ac:dyDescent="0.2">
      <c r="A636" s="353" t="s">
        <v>91</v>
      </c>
      <c r="B636" s="354" t="s">
        <v>92</v>
      </c>
      <c r="C636" s="332">
        <v>0</v>
      </c>
      <c r="D636" s="355"/>
    </row>
    <row r="637" spans="1:4" x14ac:dyDescent="0.2">
      <c r="A637" s="356"/>
      <c r="B637" s="357"/>
      <c r="C637" s="332"/>
      <c r="D637" s="355"/>
    </row>
    <row r="638" spans="1:4" x14ac:dyDescent="0.2">
      <c r="A638" s="351" t="s">
        <v>93</v>
      </c>
      <c r="B638" s="348" t="s">
        <v>94</v>
      </c>
      <c r="C638" s="352">
        <f>SUM(C639:C643)</f>
        <v>0</v>
      </c>
      <c r="D638" s="350"/>
    </row>
    <row r="639" spans="1:4" x14ac:dyDescent="0.2">
      <c r="A639" s="353" t="s">
        <v>95</v>
      </c>
      <c r="B639" s="354" t="s">
        <v>96</v>
      </c>
      <c r="C639" s="332">
        <v>0</v>
      </c>
      <c r="D639" s="355"/>
    </row>
    <row r="640" spans="1:4" x14ac:dyDescent="0.2">
      <c r="A640" s="353" t="s">
        <v>97</v>
      </c>
      <c r="B640" s="354" t="s">
        <v>98</v>
      </c>
      <c r="C640" s="332">
        <v>0</v>
      </c>
      <c r="D640" s="355"/>
    </row>
    <row r="641" spans="1:4" x14ac:dyDescent="0.2">
      <c r="A641" s="353" t="s">
        <v>99</v>
      </c>
      <c r="B641" s="354" t="s">
        <v>100</v>
      </c>
      <c r="C641" s="332">
        <v>0</v>
      </c>
      <c r="D641" s="355"/>
    </row>
    <row r="642" spans="1:4" x14ac:dyDescent="0.2">
      <c r="A642" s="353" t="s">
        <v>101</v>
      </c>
      <c r="B642" s="354" t="s">
        <v>102</v>
      </c>
      <c r="C642" s="332">
        <v>0</v>
      </c>
      <c r="D642" s="355"/>
    </row>
    <row r="643" spans="1:4" x14ac:dyDescent="0.2">
      <c r="A643" s="353" t="s">
        <v>103</v>
      </c>
      <c r="B643" s="354" t="s">
        <v>104</v>
      </c>
      <c r="C643" s="332">
        <v>0</v>
      </c>
      <c r="D643" s="355"/>
    </row>
    <row r="644" spans="1:4" x14ac:dyDescent="0.2">
      <c r="A644" s="356"/>
      <c r="B644" s="357"/>
      <c r="C644" s="352"/>
      <c r="D644" s="350"/>
    </row>
    <row r="645" spans="1:4" ht="25.5" x14ac:dyDescent="0.2">
      <c r="A645" s="351" t="s">
        <v>105</v>
      </c>
      <c r="B645" s="358" t="s">
        <v>106</v>
      </c>
      <c r="C645" s="352">
        <f>SUM(C646:C652)</f>
        <v>0</v>
      </c>
      <c r="D645" s="350"/>
    </row>
    <row r="646" spans="1:4" x14ac:dyDescent="0.2">
      <c r="A646" s="353" t="s">
        <v>107</v>
      </c>
      <c r="B646" s="354" t="s">
        <v>108</v>
      </c>
      <c r="C646" s="332">
        <v>0</v>
      </c>
      <c r="D646" s="355"/>
    </row>
    <row r="647" spans="1:4" x14ac:dyDescent="0.2">
      <c r="A647" s="353" t="s">
        <v>109</v>
      </c>
      <c r="B647" s="354" t="s">
        <v>110</v>
      </c>
      <c r="C647" s="332">
        <v>0</v>
      </c>
      <c r="D647" s="355"/>
    </row>
    <row r="648" spans="1:4" x14ac:dyDescent="0.2">
      <c r="A648" s="353" t="s">
        <v>111</v>
      </c>
      <c r="B648" s="354" t="s">
        <v>112</v>
      </c>
      <c r="C648" s="332"/>
      <c r="D648" s="355"/>
    </row>
    <row r="649" spans="1:4" x14ac:dyDescent="0.2">
      <c r="A649" s="353" t="s">
        <v>113</v>
      </c>
      <c r="B649" s="354" t="s">
        <v>114</v>
      </c>
      <c r="C649" s="332">
        <v>0</v>
      </c>
      <c r="D649" s="355"/>
    </row>
    <row r="650" spans="1:4" x14ac:dyDescent="0.2">
      <c r="A650" s="353" t="s">
        <v>115</v>
      </c>
      <c r="B650" s="354" t="s">
        <v>116</v>
      </c>
      <c r="C650" s="332">
        <v>0</v>
      </c>
      <c r="D650" s="355"/>
    </row>
    <row r="651" spans="1:4" ht="25.5" x14ac:dyDescent="0.2">
      <c r="A651" s="353" t="s">
        <v>117</v>
      </c>
      <c r="B651" s="354" t="s">
        <v>118</v>
      </c>
      <c r="C651" s="332">
        <v>0</v>
      </c>
      <c r="D651" s="355"/>
    </row>
    <row r="652" spans="1:4" ht="25.5" x14ac:dyDescent="0.2">
      <c r="A652" s="353" t="s">
        <v>119</v>
      </c>
      <c r="B652" s="354" t="s">
        <v>120</v>
      </c>
      <c r="C652" s="332">
        <v>0</v>
      </c>
      <c r="D652" s="355"/>
    </row>
    <row r="653" spans="1:4" x14ac:dyDescent="0.2">
      <c r="A653" s="356"/>
      <c r="B653" s="357"/>
      <c r="C653" s="332"/>
      <c r="D653" s="355"/>
    </row>
    <row r="654" spans="1:4" x14ac:dyDescent="0.2">
      <c r="A654" s="351" t="s">
        <v>121</v>
      </c>
      <c r="B654" s="348" t="s">
        <v>122</v>
      </c>
      <c r="C654" s="352">
        <f>SUM(C655:C661)</f>
        <v>0</v>
      </c>
      <c r="D654" s="350"/>
    </row>
    <row r="655" spans="1:4" x14ac:dyDescent="0.2">
      <c r="A655" s="353" t="s">
        <v>123</v>
      </c>
      <c r="B655" s="354" t="s">
        <v>124</v>
      </c>
      <c r="C655" s="332">
        <v>0</v>
      </c>
      <c r="D655" s="355"/>
    </row>
    <row r="656" spans="1:4" x14ac:dyDescent="0.2">
      <c r="A656" s="353" t="s">
        <v>125</v>
      </c>
      <c r="B656" s="354" t="s">
        <v>126</v>
      </c>
      <c r="C656" s="332">
        <v>0</v>
      </c>
      <c r="D656" s="355"/>
    </row>
    <row r="657" spans="1:4" x14ac:dyDescent="0.2">
      <c r="A657" s="353" t="s">
        <v>127</v>
      </c>
      <c r="B657" s="354" t="s">
        <v>128</v>
      </c>
      <c r="C657" s="332">
        <v>0</v>
      </c>
      <c r="D657" s="355"/>
    </row>
    <row r="658" spans="1:4" ht="25.5" x14ac:dyDescent="0.2">
      <c r="A658" s="353" t="s">
        <v>129</v>
      </c>
      <c r="B658" s="354" t="s">
        <v>130</v>
      </c>
      <c r="C658" s="332">
        <v>0</v>
      </c>
      <c r="D658" s="355"/>
    </row>
    <row r="659" spans="1:4" ht="25.5" x14ac:dyDescent="0.2">
      <c r="A659" s="353" t="s">
        <v>131</v>
      </c>
      <c r="B659" s="354" t="s">
        <v>132</v>
      </c>
      <c r="C659" s="332">
        <v>0</v>
      </c>
      <c r="D659" s="355"/>
    </row>
    <row r="660" spans="1:4" x14ac:dyDescent="0.2">
      <c r="A660" s="353" t="s">
        <v>133</v>
      </c>
      <c r="B660" s="354" t="s">
        <v>134</v>
      </c>
      <c r="C660" s="332">
        <v>0</v>
      </c>
      <c r="D660" s="355"/>
    </row>
    <row r="661" spans="1:4" x14ac:dyDescent="0.2">
      <c r="A661" s="353" t="s">
        <v>135</v>
      </c>
      <c r="B661" s="354" t="s">
        <v>136</v>
      </c>
      <c r="C661" s="332"/>
      <c r="D661" s="355"/>
    </row>
    <row r="662" spans="1:4" x14ac:dyDescent="0.2">
      <c r="A662" s="356"/>
      <c r="B662" s="357"/>
      <c r="C662" s="332"/>
      <c r="D662" s="355"/>
    </row>
    <row r="663" spans="1:4" x14ac:dyDescent="0.2">
      <c r="A663" s="351" t="s">
        <v>137</v>
      </c>
      <c r="B663" s="348" t="s">
        <v>138</v>
      </c>
      <c r="C663" s="352">
        <f>SUM(C664++C665+C666)</f>
        <v>0</v>
      </c>
      <c r="D663" s="350"/>
    </row>
    <row r="664" spans="1:4" x14ac:dyDescent="0.2">
      <c r="A664" s="353" t="s">
        <v>139</v>
      </c>
      <c r="B664" s="354" t="s">
        <v>140</v>
      </c>
      <c r="C664" s="332">
        <v>0</v>
      </c>
      <c r="D664" s="355"/>
    </row>
    <row r="665" spans="1:4" x14ac:dyDescent="0.2">
      <c r="A665" s="353" t="s">
        <v>141</v>
      </c>
      <c r="B665" s="354" t="s">
        <v>142</v>
      </c>
      <c r="C665" s="332">
        <v>0</v>
      </c>
      <c r="D665" s="355"/>
    </row>
    <row r="666" spans="1:4" x14ac:dyDescent="0.2">
      <c r="A666" s="353" t="s">
        <v>143</v>
      </c>
      <c r="B666" s="354" t="s">
        <v>144</v>
      </c>
      <c r="C666" s="332">
        <v>0</v>
      </c>
      <c r="D666" s="355"/>
    </row>
    <row r="667" spans="1:4" x14ac:dyDescent="0.2">
      <c r="A667" s="356"/>
      <c r="B667" s="357"/>
      <c r="C667" s="332"/>
      <c r="D667" s="355"/>
    </row>
    <row r="668" spans="1:4" ht="25.5" x14ac:dyDescent="0.2">
      <c r="A668" s="351" t="s">
        <v>145</v>
      </c>
      <c r="B668" s="348" t="s">
        <v>146</v>
      </c>
      <c r="C668" s="352">
        <f>SUM(C669+C672+C673)</f>
        <v>0</v>
      </c>
      <c r="D668" s="350"/>
    </row>
    <row r="669" spans="1:4" x14ac:dyDescent="0.2">
      <c r="A669" s="353" t="s">
        <v>147</v>
      </c>
      <c r="B669" s="357" t="s">
        <v>148</v>
      </c>
      <c r="C669" s="352">
        <f>SUM(C670:C671)</f>
        <v>0</v>
      </c>
      <c r="D669" s="350"/>
    </row>
    <row r="670" spans="1:4" x14ac:dyDescent="0.2">
      <c r="A670" s="356" t="s">
        <v>149</v>
      </c>
      <c r="B670" s="357" t="s">
        <v>150</v>
      </c>
      <c r="C670" s="332">
        <v>0</v>
      </c>
      <c r="D670" s="355"/>
    </row>
    <row r="671" spans="1:4" ht="25.5" x14ac:dyDescent="0.2">
      <c r="A671" s="356" t="s">
        <v>151</v>
      </c>
      <c r="B671" s="357" t="s">
        <v>152</v>
      </c>
      <c r="C671" s="332">
        <v>0</v>
      </c>
      <c r="D671" s="355"/>
    </row>
    <row r="672" spans="1:4" x14ac:dyDescent="0.2">
      <c r="A672" s="353" t="s">
        <v>153</v>
      </c>
      <c r="B672" s="354" t="s">
        <v>154</v>
      </c>
      <c r="C672" s="332">
        <v>0</v>
      </c>
      <c r="D672" s="355"/>
    </row>
    <row r="673" spans="1:4" x14ac:dyDescent="0.2">
      <c r="A673" s="353" t="s">
        <v>155</v>
      </c>
      <c r="B673" s="354" t="s">
        <v>156</v>
      </c>
      <c r="C673" s="332">
        <v>0</v>
      </c>
      <c r="D673" s="355"/>
    </row>
    <row r="674" spans="1:4" x14ac:dyDescent="0.2">
      <c r="A674" s="356"/>
      <c r="B674" s="357"/>
      <c r="C674" s="332"/>
      <c r="D674" s="355"/>
    </row>
    <row r="675" spans="1:4" x14ac:dyDescent="0.2">
      <c r="A675" s="351" t="s">
        <v>157</v>
      </c>
      <c r="B675" s="348" t="s">
        <v>158</v>
      </c>
      <c r="C675" s="349" t="s">
        <v>159</v>
      </c>
      <c r="D675" s="350"/>
    </row>
    <row r="676" spans="1:4" x14ac:dyDescent="0.2">
      <c r="A676" s="353" t="s">
        <v>160</v>
      </c>
      <c r="B676" s="354" t="s">
        <v>161</v>
      </c>
      <c r="C676" s="359" t="s">
        <v>159</v>
      </c>
      <c r="D676" s="355"/>
    </row>
    <row r="677" spans="1:4" x14ac:dyDescent="0.2">
      <c r="A677" s="353" t="s">
        <v>162</v>
      </c>
      <c r="B677" s="354" t="s">
        <v>163</v>
      </c>
      <c r="C677" s="332">
        <v>0</v>
      </c>
      <c r="D677" s="355"/>
    </row>
    <row r="678" spans="1:4" x14ac:dyDescent="0.2">
      <c r="A678" s="353" t="s">
        <v>164</v>
      </c>
      <c r="B678" s="354" t="s">
        <v>165</v>
      </c>
      <c r="C678" s="332">
        <v>0</v>
      </c>
      <c r="D678" s="355"/>
    </row>
    <row r="679" spans="1:4" x14ac:dyDescent="0.2">
      <c r="A679" s="356"/>
      <c r="B679" s="357"/>
      <c r="C679" s="332"/>
      <c r="D679" s="355"/>
    </row>
    <row r="680" spans="1:4" x14ac:dyDescent="0.2">
      <c r="A680" s="351" t="s">
        <v>166</v>
      </c>
      <c r="B680" s="348" t="s">
        <v>167</v>
      </c>
      <c r="C680" s="352">
        <f>SUM(C681:C689)</f>
        <v>0</v>
      </c>
      <c r="D680" s="350"/>
    </row>
    <row r="681" spans="1:4" x14ac:dyDescent="0.2">
      <c r="A681" s="353" t="s">
        <v>168</v>
      </c>
      <c r="B681" s="354" t="s">
        <v>169</v>
      </c>
      <c r="C681" s="332">
        <v>0</v>
      </c>
      <c r="D681" s="355"/>
    </row>
    <row r="682" spans="1:4" x14ac:dyDescent="0.2">
      <c r="A682" s="353" t="s">
        <v>170</v>
      </c>
      <c r="B682" s="354" t="s">
        <v>171</v>
      </c>
      <c r="C682" s="332">
        <v>0</v>
      </c>
      <c r="D682" s="355"/>
    </row>
    <row r="683" spans="1:4" x14ac:dyDescent="0.2">
      <c r="A683" s="353" t="s">
        <v>172</v>
      </c>
      <c r="B683" s="354" t="s">
        <v>173</v>
      </c>
      <c r="C683" s="332">
        <v>0</v>
      </c>
      <c r="D683" s="355"/>
    </row>
    <row r="684" spans="1:4" ht="25.5" x14ac:dyDescent="0.2">
      <c r="A684" s="353" t="s">
        <v>174</v>
      </c>
      <c r="B684" s="354" t="s">
        <v>175</v>
      </c>
      <c r="C684" s="332">
        <v>0</v>
      </c>
      <c r="D684" s="355"/>
    </row>
    <row r="685" spans="1:4" ht="25.5" x14ac:dyDescent="0.2">
      <c r="A685" s="353" t="s">
        <v>176</v>
      </c>
      <c r="B685" s="354" t="s">
        <v>177</v>
      </c>
      <c r="C685" s="332">
        <v>0</v>
      </c>
      <c r="D685" s="355"/>
    </row>
    <row r="686" spans="1:4" ht="25.5" x14ac:dyDescent="0.2">
      <c r="A686" s="353" t="s">
        <v>178</v>
      </c>
      <c r="B686" s="354" t="s">
        <v>179</v>
      </c>
      <c r="C686" s="332">
        <v>0</v>
      </c>
      <c r="D686" s="355"/>
    </row>
    <row r="687" spans="1:4" x14ac:dyDescent="0.2">
      <c r="A687" s="353" t="s">
        <v>180</v>
      </c>
      <c r="B687" s="354" t="s">
        <v>181</v>
      </c>
      <c r="C687" s="332">
        <v>0</v>
      </c>
      <c r="D687" s="355"/>
    </row>
    <row r="688" spans="1:4" ht="25.5" x14ac:dyDescent="0.2">
      <c r="A688" s="353" t="s">
        <v>182</v>
      </c>
      <c r="B688" s="354" t="s">
        <v>183</v>
      </c>
      <c r="C688" s="332">
        <v>0</v>
      </c>
      <c r="D688" s="355"/>
    </row>
    <row r="689" spans="1:4" ht="25.5" x14ac:dyDescent="0.2">
      <c r="A689" s="353" t="s">
        <v>184</v>
      </c>
      <c r="B689" s="354" t="s">
        <v>185</v>
      </c>
      <c r="C689" s="332">
        <v>0</v>
      </c>
      <c r="D689" s="355"/>
    </row>
    <row r="690" spans="1:4" x14ac:dyDescent="0.2">
      <c r="A690" s="356"/>
      <c r="B690" s="357"/>
      <c r="C690" s="332"/>
      <c r="D690" s="355"/>
    </row>
    <row r="691" spans="1:4" x14ac:dyDescent="0.2">
      <c r="A691" s="351" t="s">
        <v>186</v>
      </c>
      <c r="B691" s="348" t="s">
        <v>187</v>
      </c>
      <c r="C691" s="352">
        <f>SUM(C692:C695)</f>
        <v>0</v>
      </c>
      <c r="D691" s="350"/>
    </row>
    <row r="692" spans="1:4" x14ac:dyDescent="0.2">
      <c r="A692" s="353" t="s">
        <v>188</v>
      </c>
      <c r="B692" s="354" t="s">
        <v>189</v>
      </c>
      <c r="C692" s="332">
        <v>0</v>
      </c>
      <c r="D692" s="355"/>
    </row>
    <row r="693" spans="1:4" x14ac:dyDescent="0.2">
      <c r="A693" s="353" t="s">
        <v>190</v>
      </c>
      <c r="B693" s="354" t="s">
        <v>191</v>
      </c>
      <c r="C693" s="332">
        <v>0</v>
      </c>
      <c r="D693" s="355"/>
    </row>
    <row r="694" spans="1:4" x14ac:dyDescent="0.2">
      <c r="A694" s="353" t="s">
        <v>192</v>
      </c>
      <c r="B694" s="354" t="s">
        <v>193</v>
      </c>
      <c r="C694" s="332">
        <v>0</v>
      </c>
      <c r="D694" s="355"/>
    </row>
    <row r="695" spans="1:4" x14ac:dyDescent="0.2">
      <c r="A695" s="353" t="s">
        <v>194</v>
      </c>
      <c r="B695" s="354" t="s">
        <v>195</v>
      </c>
      <c r="C695" s="332">
        <v>0</v>
      </c>
      <c r="D695" s="355"/>
    </row>
    <row r="696" spans="1:4" x14ac:dyDescent="0.2">
      <c r="A696" s="356"/>
      <c r="B696" s="357"/>
      <c r="C696" s="332"/>
      <c r="D696" s="355"/>
    </row>
    <row r="697" spans="1:4" x14ac:dyDescent="0.2">
      <c r="A697" s="351" t="s">
        <v>196</v>
      </c>
      <c r="B697" s="348" t="s">
        <v>197</v>
      </c>
      <c r="C697" s="352">
        <f>SUM(C698:C703)</f>
        <v>0</v>
      </c>
      <c r="D697" s="350"/>
    </row>
    <row r="698" spans="1:4" x14ac:dyDescent="0.2">
      <c r="A698" s="353" t="s">
        <v>198</v>
      </c>
      <c r="B698" s="354" t="s">
        <v>199</v>
      </c>
      <c r="C698" s="332">
        <v>0</v>
      </c>
      <c r="D698" s="355"/>
    </row>
    <row r="699" spans="1:4" x14ac:dyDescent="0.2">
      <c r="A699" s="353" t="s">
        <v>200</v>
      </c>
      <c r="B699" s="354" t="s">
        <v>201</v>
      </c>
      <c r="C699" s="332">
        <v>0</v>
      </c>
      <c r="D699" s="355"/>
    </row>
    <row r="700" spans="1:4" x14ac:dyDescent="0.2">
      <c r="A700" s="353" t="s">
        <v>202</v>
      </c>
      <c r="B700" s="354" t="s">
        <v>203</v>
      </c>
      <c r="C700" s="332">
        <v>0</v>
      </c>
      <c r="D700" s="355"/>
    </row>
    <row r="701" spans="1:4" ht="25.5" x14ac:dyDescent="0.2">
      <c r="A701" s="353" t="s">
        <v>204</v>
      </c>
      <c r="B701" s="354" t="s">
        <v>205</v>
      </c>
      <c r="C701" s="332">
        <v>0</v>
      </c>
      <c r="D701" s="355"/>
    </row>
    <row r="702" spans="1:4" x14ac:dyDescent="0.2">
      <c r="A702" s="353" t="s">
        <v>206</v>
      </c>
      <c r="B702" s="354" t="s">
        <v>207</v>
      </c>
      <c r="C702" s="332">
        <v>0</v>
      </c>
      <c r="D702" s="355"/>
    </row>
    <row r="703" spans="1:4" x14ac:dyDescent="0.2">
      <c r="A703" s="353" t="s">
        <v>208</v>
      </c>
      <c r="B703" s="354" t="s">
        <v>209</v>
      </c>
      <c r="C703" s="360">
        <v>0</v>
      </c>
      <c r="D703" s="361"/>
    </row>
    <row r="704" spans="1:4" x14ac:dyDescent="0.2">
      <c r="A704" s="362"/>
      <c r="B704" s="363"/>
      <c r="C704" s="364"/>
      <c r="D704" s="342"/>
    </row>
    <row r="705" spans="1:4" x14ac:dyDescent="0.2">
      <c r="A705" s="347">
        <v>2</v>
      </c>
      <c r="B705" s="348" t="s">
        <v>210</v>
      </c>
      <c r="C705" s="352">
        <f>SUM(C707+C714+C720+C729+C733+C739)</f>
        <v>0</v>
      </c>
      <c r="D705" s="350"/>
    </row>
    <row r="706" spans="1:4" x14ac:dyDescent="0.2">
      <c r="A706" s="347"/>
      <c r="B706" s="365"/>
      <c r="C706" s="332"/>
      <c r="D706" s="355"/>
    </row>
    <row r="707" spans="1:4" x14ac:dyDescent="0.2">
      <c r="A707" s="362" t="s">
        <v>211</v>
      </c>
      <c r="B707" s="348" t="s">
        <v>212</v>
      </c>
      <c r="C707" s="352">
        <f>SUM(C708:C712)</f>
        <v>0</v>
      </c>
      <c r="D707" s="350"/>
    </row>
    <row r="708" spans="1:4" x14ac:dyDescent="0.2">
      <c r="A708" s="353" t="s">
        <v>213</v>
      </c>
      <c r="B708" s="354" t="s">
        <v>214</v>
      </c>
      <c r="C708" s="332">
        <v>0</v>
      </c>
      <c r="D708" s="355"/>
    </row>
    <row r="709" spans="1:4" x14ac:dyDescent="0.2">
      <c r="A709" s="353" t="s">
        <v>215</v>
      </c>
      <c r="B709" s="354" t="s">
        <v>216</v>
      </c>
      <c r="C709" s="332">
        <v>0</v>
      </c>
      <c r="D709" s="355"/>
    </row>
    <row r="710" spans="1:4" x14ac:dyDescent="0.2">
      <c r="A710" s="353" t="s">
        <v>217</v>
      </c>
      <c r="B710" s="354" t="s">
        <v>218</v>
      </c>
      <c r="C710" s="332">
        <v>0</v>
      </c>
      <c r="D710" s="355"/>
    </row>
    <row r="711" spans="1:4" x14ac:dyDescent="0.2">
      <c r="A711" s="353" t="s">
        <v>219</v>
      </c>
      <c r="B711" s="354" t="s">
        <v>220</v>
      </c>
      <c r="C711" s="332">
        <v>0</v>
      </c>
      <c r="D711" s="355"/>
    </row>
    <row r="712" spans="1:4" x14ac:dyDescent="0.2">
      <c r="A712" s="353" t="s">
        <v>221</v>
      </c>
      <c r="B712" s="354" t="s">
        <v>222</v>
      </c>
      <c r="C712" s="332">
        <v>0</v>
      </c>
      <c r="D712" s="355"/>
    </row>
    <row r="713" spans="1:4" x14ac:dyDescent="0.2">
      <c r="A713" s="366"/>
      <c r="B713" s="357"/>
      <c r="C713" s="332"/>
      <c r="D713" s="355"/>
    </row>
    <row r="714" spans="1:4" ht="25.5" x14ac:dyDescent="0.2">
      <c r="A714" s="362" t="s">
        <v>223</v>
      </c>
      <c r="B714" s="348" t="s">
        <v>224</v>
      </c>
      <c r="C714" s="352">
        <f>SUM(C715:C718)</f>
        <v>0</v>
      </c>
      <c r="D714" s="350"/>
    </row>
    <row r="715" spans="1:4" x14ac:dyDescent="0.2">
      <c r="A715" s="353" t="s">
        <v>225</v>
      </c>
      <c r="B715" s="354" t="s">
        <v>226</v>
      </c>
      <c r="C715" s="332">
        <v>0</v>
      </c>
      <c r="D715" s="355"/>
    </row>
    <row r="716" spans="1:4" x14ac:dyDescent="0.2">
      <c r="A716" s="353" t="s">
        <v>227</v>
      </c>
      <c r="B716" s="354" t="s">
        <v>228</v>
      </c>
      <c r="C716" s="332">
        <v>0</v>
      </c>
      <c r="D716" s="355"/>
    </row>
    <row r="717" spans="1:4" x14ac:dyDescent="0.2">
      <c r="A717" s="353" t="s">
        <v>229</v>
      </c>
      <c r="B717" s="354" t="s">
        <v>230</v>
      </c>
      <c r="C717" s="332">
        <v>0</v>
      </c>
      <c r="D717" s="355"/>
    </row>
    <row r="718" spans="1:4" x14ac:dyDescent="0.2">
      <c r="A718" s="353" t="s">
        <v>231</v>
      </c>
      <c r="B718" s="354" t="s">
        <v>232</v>
      </c>
      <c r="C718" s="332">
        <v>0</v>
      </c>
      <c r="D718" s="355"/>
    </row>
    <row r="719" spans="1:4" x14ac:dyDescent="0.2">
      <c r="A719" s="366"/>
      <c r="B719" s="357"/>
      <c r="C719" s="332"/>
      <c r="D719" s="355"/>
    </row>
    <row r="720" spans="1:4" ht="25.5" x14ac:dyDescent="0.2">
      <c r="A720" s="362" t="s">
        <v>233</v>
      </c>
      <c r="B720" s="348" t="s">
        <v>234</v>
      </c>
      <c r="C720" s="352">
        <f>SUM(C721:C727)</f>
        <v>0</v>
      </c>
      <c r="D720" s="350"/>
    </row>
    <row r="721" spans="1:4" x14ac:dyDescent="0.2">
      <c r="A721" s="353" t="s">
        <v>235</v>
      </c>
      <c r="B721" s="354" t="s">
        <v>236</v>
      </c>
      <c r="C721" s="332">
        <v>0</v>
      </c>
      <c r="D721" s="355"/>
    </row>
    <row r="722" spans="1:4" ht="25.5" x14ac:dyDescent="0.2">
      <c r="A722" s="353" t="s">
        <v>237</v>
      </c>
      <c r="B722" s="354" t="s">
        <v>238</v>
      </c>
      <c r="C722" s="332">
        <v>0</v>
      </c>
      <c r="D722" s="355"/>
    </row>
    <row r="723" spans="1:4" x14ac:dyDescent="0.2">
      <c r="A723" s="353" t="s">
        <v>239</v>
      </c>
      <c r="B723" s="354" t="s">
        <v>240</v>
      </c>
      <c r="C723" s="332">
        <v>0</v>
      </c>
      <c r="D723" s="355"/>
    </row>
    <row r="724" spans="1:4" ht="25.5" x14ac:dyDescent="0.2">
      <c r="A724" s="353" t="s">
        <v>241</v>
      </c>
      <c r="B724" s="354" t="s">
        <v>242</v>
      </c>
      <c r="C724" s="332">
        <v>0</v>
      </c>
      <c r="D724" s="355"/>
    </row>
    <row r="725" spans="1:4" x14ac:dyDescent="0.2">
      <c r="A725" s="353" t="s">
        <v>243</v>
      </c>
      <c r="B725" s="354" t="s">
        <v>244</v>
      </c>
      <c r="C725" s="332">
        <v>0</v>
      </c>
      <c r="D725" s="355"/>
    </row>
    <row r="726" spans="1:4" x14ac:dyDescent="0.2">
      <c r="A726" s="353" t="s">
        <v>245</v>
      </c>
      <c r="B726" s="354" t="s">
        <v>246</v>
      </c>
      <c r="C726" s="332">
        <v>0</v>
      </c>
      <c r="D726" s="355"/>
    </row>
    <row r="727" spans="1:4" ht="25.5" x14ac:dyDescent="0.2">
      <c r="A727" s="353" t="s">
        <v>247</v>
      </c>
      <c r="B727" s="354" t="s">
        <v>248</v>
      </c>
      <c r="C727" s="332">
        <v>0</v>
      </c>
      <c r="D727" s="355"/>
    </row>
    <row r="728" spans="1:4" x14ac:dyDescent="0.2">
      <c r="A728" s="366"/>
      <c r="B728" s="357"/>
      <c r="C728" s="332"/>
      <c r="D728" s="355"/>
    </row>
    <row r="729" spans="1:4" ht="25.5" x14ac:dyDescent="0.2">
      <c r="A729" s="362" t="s">
        <v>249</v>
      </c>
      <c r="B729" s="348" t="s">
        <v>250</v>
      </c>
      <c r="C729" s="352">
        <f>SUM(C730:C731)</f>
        <v>0</v>
      </c>
      <c r="D729" s="350"/>
    </row>
    <row r="730" spans="1:4" x14ac:dyDescent="0.2">
      <c r="A730" s="353" t="s">
        <v>251</v>
      </c>
      <c r="B730" s="354" t="s">
        <v>252</v>
      </c>
      <c r="C730" s="332">
        <v>0</v>
      </c>
      <c r="D730" s="355"/>
    </row>
    <row r="731" spans="1:4" x14ac:dyDescent="0.2">
      <c r="A731" s="353" t="s">
        <v>253</v>
      </c>
      <c r="B731" s="354" t="s">
        <v>254</v>
      </c>
      <c r="C731" s="332">
        <v>0</v>
      </c>
      <c r="D731" s="355"/>
    </row>
    <row r="732" spans="1:4" x14ac:dyDescent="0.2">
      <c r="A732" s="366"/>
      <c r="B732" s="357"/>
      <c r="C732" s="332"/>
      <c r="D732" s="355"/>
    </row>
    <row r="733" spans="1:4" ht="25.5" x14ac:dyDescent="0.2">
      <c r="A733" s="362" t="s">
        <v>255</v>
      </c>
      <c r="B733" s="348" t="s">
        <v>256</v>
      </c>
      <c r="C733" s="352">
        <f>SUM(C734:C737)</f>
        <v>0</v>
      </c>
      <c r="D733" s="350"/>
    </row>
    <row r="734" spans="1:4" x14ac:dyDescent="0.2">
      <c r="A734" s="353" t="s">
        <v>257</v>
      </c>
      <c r="B734" s="354" t="s">
        <v>258</v>
      </c>
      <c r="C734" s="332">
        <v>0</v>
      </c>
      <c r="D734" s="355"/>
    </row>
    <row r="735" spans="1:4" x14ac:dyDescent="0.2">
      <c r="A735" s="353" t="s">
        <v>259</v>
      </c>
      <c r="B735" s="354" t="s">
        <v>260</v>
      </c>
      <c r="C735" s="332">
        <v>0</v>
      </c>
      <c r="D735" s="355"/>
    </row>
    <row r="736" spans="1:4" x14ac:dyDescent="0.2">
      <c r="A736" s="353" t="s">
        <v>261</v>
      </c>
      <c r="B736" s="354" t="s">
        <v>262</v>
      </c>
      <c r="C736" s="332">
        <v>0</v>
      </c>
      <c r="D736" s="355"/>
    </row>
    <row r="737" spans="1:4" ht="25.5" x14ac:dyDescent="0.2">
      <c r="A737" s="353" t="s">
        <v>263</v>
      </c>
      <c r="B737" s="354" t="s">
        <v>264</v>
      </c>
      <c r="C737" s="332">
        <v>0</v>
      </c>
      <c r="D737" s="355"/>
    </row>
    <row r="738" spans="1:4" x14ac:dyDescent="0.2">
      <c r="A738" s="366"/>
      <c r="B738" s="357"/>
      <c r="C738" s="332"/>
      <c r="D738" s="355"/>
    </row>
    <row r="739" spans="1:4" ht="25.5" x14ac:dyDescent="0.2">
      <c r="A739" s="362" t="s">
        <v>265</v>
      </c>
      <c r="B739" s="348" t="s">
        <v>266</v>
      </c>
      <c r="C739" s="352">
        <f>SUM(C740:C747)</f>
        <v>0</v>
      </c>
      <c r="D739" s="350"/>
    </row>
    <row r="740" spans="1:4" x14ac:dyDescent="0.2">
      <c r="A740" s="353" t="s">
        <v>267</v>
      </c>
      <c r="B740" s="354" t="s">
        <v>268</v>
      </c>
      <c r="C740" s="332"/>
      <c r="D740" s="355"/>
    </row>
    <row r="741" spans="1:4" ht="25.5" x14ac:dyDescent="0.2">
      <c r="A741" s="353" t="s">
        <v>269</v>
      </c>
      <c r="B741" s="354" t="s">
        <v>270</v>
      </c>
      <c r="C741" s="332">
        <v>0</v>
      </c>
      <c r="D741" s="355"/>
    </row>
    <row r="742" spans="1:4" x14ac:dyDescent="0.2">
      <c r="A742" s="353" t="s">
        <v>271</v>
      </c>
      <c r="B742" s="354" t="s">
        <v>272</v>
      </c>
      <c r="C742" s="332">
        <v>0</v>
      </c>
      <c r="D742" s="355"/>
    </row>
    <row r="743" spans="1:4" x14ac:dyDescent="0.2">
      <c r="A743" s="353" t="s">
        <v>273</v>
      </c>
      <c r="B743" s="354" t="s">
        <v>274</v>
      </c>
      <c r="C743" s="332">
        <v>0</v>
      </c>
      <c r="D743" s="355"/>
    </row>
    <row r="744" spans="1:4" x14ac:dyDescent="0.2">
      <c r="A744" s="353" t="s">
        <v>275</v>
      </c>
      <c r="B744" s="354" t="s">
        <v>276</v>
      </c>
      <c r="C744" s="332">
        <v>0</v>
      </c>
      <c r="D744" s="355"/>
    </row>
    <row r="745" spans="1:4" ht="25.5" x14ac:dyDescent="0.2">
      <c r="A745" s="353" t="s">
        <v>277</v>
      </c>
      <c r="B745" s="354" t="s">
        <v>278</v>
      </c>
      <c r="C745" s="332">
        <v>0</v>
      </c>
      <c r="D745" s="355"/>
    </row>
    <row r="746" spans="1:4" x14ac:dyDescent="0.2">
      <c r="A746" s="353" t="s">
        <v>279</v>
      </c>
      <c r="B746" s="354" t="s">
        <v>280</v>
      </c>
      <c r="C746" s="332">
        <v>0</v>
      </c>
      <c r="D746" s="355"/>
    </row>
    <row r="747" spans="1:4" x14ac:dyDescent="0.2">
      <c r="A747" s="353" t="s">
        <v>281</v>
      </c>
      <c r="B747" s="354" t="s">
        <v>282</v>
      </c>
      <c r="C747" s="332">
        <v>0</v>
      </c>
      <c r="D747" s="355"/>
    </row>
    <row r="748" spans="1:4" x14ac:dyDescent="0.2">
      <c r="A748" s="353"/>
      <c r="B748" s="357"/>
      <c r="C748" s="332"/>
      <c r="D748" s="355"/>
    </row>
    <row r="749" spans="1:4" x14ac:dyDescent="0.2">
      <c r="A749" s="347">
        <v>5</v>
      </c>
      <c r="B749" s="367" t="s">
        <v>283</v>
      </c>
      <c r="C749" s="352">
        <f>SUM(C751+C761+C771+C776)</f>
        <v>0</v>
      </c>
      <c r="D749" s="350"/>
    </row>
    <row r="750" spans="1:4" x14ac:dyDescent="0.2">
      <c r="A750" s="366"/>
      <c r="B750" s="357"/>
      <c r="C750" s="332"/>
      <c r="D750" s="355"/>
    </row>
    <row r="751" spans="1:4" x14ac:dyDescent="0.2">
      <c r="A751" s="368" t="s">
        <v>284</v>
      </c>
      <c r="B751" s="348" t="s">
        <v>285</v>
      </c>
      <c r="C751" s="352">
        <f>SUM(C752:C759)</f>
        <v>0</v>
      </c>
      <c r="D751" s="350"/>
    </row>
    <row r="752" spans="1:4" x14ac:dyDescent="0.2">
      <c r="A752" s="369" t="s">
        <v>286</v>
      </c>
      <c r="B752" s="354" t="s">
        <v>287</v>
      </c>
      <c r="C752" s="332">
        <v>0</v>
      </c>
      <c r="D752" s="355"/>
    </row>
    <row r="753" spans="1:4" x14ac:dyDescent="0.2">
      <c r="A753" s="369" t="s">
        <v>288</v>
      </c>
      <c r="B753" s="354" t="s">
        <v>289</v>
      </c>
      <c r="C753" s="332">
        <v>0</v>
      </c>
      <c r="D753" s="355"/>
    </row>
    <row r="754" spans="1:4" x14ac:dyDescent="0.2">
      <c r="A754" s="369" t="s">
        <v>290</v>
      </c>
      <c r="B754" s="354" t="s">
        <v>291</v>
      </c>
      <c r="C754" s="332"/>
      <c r="D754" s="355"/>
    </row>
    <row r="755" spans="1:4" x14ac:dyDescent="0.2">
      <c r="A755" s="369" t="s">
        <v>292</v>
      </c>
      <c r="B755" s="354" t="s">
        <v>293</v>
      </c>
      <c r="C755" s="332"/>
      <c r="D755" s="355"/>
    </row>
    <row r="756" spans="1:4" x14ac:dyDescent="0.2">
      <c r="A756" s="369" t="s">
        <v>294</v>
      </c>
      <c r="B756" s="354" t="s">
        <v>295</v>
      </c>
      <c r="C756" s="332"/>
      <c r="D756" s="355"/>
    </row>
    <row r="757" spans="1:4" ht="25.5" x14ac:dyDescent="0.2">
      <c r="A757" s="369" t="s">
        <v>296</v>
      </c>
      <c r="B757" s="354" t="s">
        <v>297</v>
      </c>
      <c r="C757" s="332"/>
      <c r="D757" s="355"/>
    </row>
    <row r="758" spans="1:4" ht="25.5" x14ac:dyDescent="0.2">
      <c r="A758" s="369" t="s">
        <v>298</v>
      </c>
      <c r="B758" s="354" t="s">
        <v>299</v>
      </c>
      <c r="C758" s="332"/>
      <c r="D758" s="355"/>
    </row>
    <row r="759" spans="1:4" x14ac:dyDescent="0.2">
      <c r="A759" s="369" t="s">
        <v>300</v>
      </c>
      <c r="B759" s="354" t="s">
        <v>301</v>
      </c>
      <c r="C759" s="332">
        <v>0</v>
      </c>
      <c r="D759" s="355"/>
    </row>
    <row r="760" spans="1:4" x14ac:dyDescent="0.2">
      <c r="A760" s="369"/>
      <c r="B760" s="354"/>
      <c r="C760" s="332"/>
      <c r="D760" s="355"/>
    </row>
    <row r="761" spans="1:4" ht="25.5" x14ac:dyDescent="0.2">
      <c r="A761" s="368" t="s">
        <v>302</v>
      </c>
      <c r="B761" s="348" t="s">
        <v>303</v>
      </c>
      <c r="C761" s="352">
        <f>SUM(C762:C769)</f>
        <v>0</v>
      </c>
      <c r="D761" s="350"/>
    </row>
    <row r="762" spans="1:4" x14ac:dyDescent="0.2">
      <c r="A762" s="369" t="s">
        <v>304</v>
      </c>
      <c r="B762" s="354" t="s">
        <v>305</v>
      </c>
      <c r="C762" s="332">
        <v>0</v>
      </c>
      <c r="D762" s="355"/>
    </row>
    <row r="763" spans="1:4" x14ac:dyDescent="0.2">
      <c r="A763" s="369" t="s">
        <v>306</v>
      </c>
      <c r="B763" s="354" t="s">
        <v>307</v>
      </c>
      <c r="C763" s="332">
        <v>0</v>
      </c>
      <c r="D763" s="355"/>
    </row>
    <row r="764" spans="1:4" x14ac:dyDescent="0.2">
      <c r="A764" s="369" t="s">
        <v>308</v>
      </c>
      <c r="B764" s="354" t="s">
        <v>309</v>
      </c>
      <c r="C764" s="332">
        <v>0</v>
      </c>
      <c r="D764" s="355"/>
    </row>
    <row r="765" spans="1:4" x14ac:dyDescent="0.2">
      <c r="A765" s="369" t="s">
        <v>310</v>
      </c>
      <c r="B765" s="354" t="s">
        <v>311</v>
      </c>
      <c r="C765" s="332">
        <v>0</v>
      </c>
      <c r="D765" s="355"/>
    </row>
    <row r="766" spans="1:4" x14ac:dyDescent="0.2">
      <c r="A766" s="369" t="s">
        <v>312</v>
      </c>
      <c r="B766" s="354" t="s">
        <v>313</v>
      </c>
      <c r="C766" s="332">
        <v>0</v>
      </c>
      <c r="D766" s="355"/>
    </row>
    <row r="767" spans="1:4" x14ac:dyDescent="0.2">
      <c r="A767" s="369" t="s">
        <v>314</v>
      </c>
      <c r="B767" s="354" t="s">
        <v>315</v>
      </c>
      <c r="C767" s="332">
        <v>0</v>
      </c>
      <c r="D767" s="355"/>
    </row>
    <row r="768" spans="1:4" x14ac:dyDescent="0.2">
      <c r="A768" s="369" t="s">
        <v>316</v>
      </c>
      <c r="B768" s="354" t="s">
        <v>317</v>
      </c>
      <c r="C768" s="332">
        <v>0</v>
      </c>
      <c r="D768" s="355"/>
    </row>
    <row r="769" spans="1:4" ht="25.5" x14ac:dyDescent="0.2">
      <c r="A769" s="369" t="s">
        <v>318</v>
      </c>
      <c r="B769" s="354" t="s">
        <v>319</v>
      </c>
      <c r="C769" s="332">
        <v>0</v>
      </c>
      <c r="D769" s="355"/>
    </row>
    <row r="770" spans="1:4" x14ac:dyDescent="0.2">
      <c r="A770" s="369"/>
      <c r="B770" s="354"/>
      <c r="C770" s="332"/>
      <c r="D770" s="355"/>
    </row>
    <row r="771" spans="1:4" x14ac:dyDescent="0.2">
      <c r="A771" s="368" t="s">
        <v>320</v>
      </c>
      <c r="B771" s="348" t="s">
        <v>321</v>
      </c>
      <c r="C771" s="352">
        <f>SUM(C772:C774)</f>
        <v>0</v>
      </c>
      <c r="D771" s="350"/>
    </row>
    <row r="772" spans="1:4" x14ac:dyDescent="0.2">
      <c r="A772" s="369" t="s">
        <v>322</v>
      </c>
      <c r="B772" s="354" t="s">
        <v>323</v>
      </c>
      <c r="C772" s="332">
        <v>0</v>
      </c>
      <c r="D772" s="355"/>
    </row>
    <row r="773" spans="1:4" x14ac:dyDescent="0.2">
      <c r="A773" s="369" t="s">
        <v>324</v>
      </c>
      <c r="B773" s="354" t="s">
        <v>325</v>
      </c>
      <c r="C773" s="332">
        <v>0</v>
      </c>
      <c r="D773" s="355"/>
    </row>
    <row r="774" spans="1:4" x14ac:dyDescent="0.2">
      <c r="A774" s="369" t="s">
        <v>326</v>
      </c>
      <c r="B774" s="354" t="s">
        <v>327</v>
      </c>
      <c r="C774" s="332">
        <v>0</v>
      </c>
      <c r="D774" s="355"/>
    </row>
    <row r="775" spans="1:4" x14ac:dyDescent="0.2">
      <c r="A775" s="369"/>
      <c r="B775" s="354"/>
      <c r="C775" s="332"/>
      <c r="D775" s="355"/>
    </row>
    <row r="776" spans="1:4" x14ac:dyDescent="0.2">
      <c r="A776" s="368" t="s">
        <v>328</v>
      </c>
      <c r="B776" s="348" t="s">
        <v>329</v>
      </c>
      <c r="C776" s="352">
        <f>SUM(C777:C780)</f>
        <v>0</v>
      </c>
      <c r="D776" s="350"/>
    </row>
    <row r="777" spans="1:4" x14ac:dyDescent="0.2">
      <c r="A777" s="369" t="s">
        <v>330</v>
      </c>
      <c r="B777" s="354" t="s">
        <v>331</v>
      </c>
      <c r="C777" s="332">
        <v>0</v>
      </c>
      <c r="D777" s="355"/>
    </row>
    <row r="778" spans="1:4" x14ac:dyDescent="0.2">
      <c r="A778" s="369" t="s">
        <v>332</v>
      </c>
      <c r="B778" s="354" t="s">
        <v>333</v>
      </c>
      <c r="C778" s="332">
        <v>0</v>
      </c>
      <c r="D778" s="355"/>
    </row>
    <row r="779" spans="1:4" x14ac:dyDescent="0.2">
      <c r="A779" s="369" t="s">
        <v>334</v>
      </c>
      <c r="B779" s="354" t="s">
        <v>335</v>
      </c>
      <c r="C779" s="332">
        <v>0</v>
      </c>
      <c r="D779" s="355"/>
    </row>
    <row r="780" spans="1:4" x14ac:dyDescent="0.2">
      <c r="A780" s="369" t="s">
        <v>336</v>
      </c>
      <c r="B780" s="354" t="s">
        <v>337</v>
      </c>
      <c r="C780" s="332">
        <v>0</v>
      </c>
      <c r="D780" s="355"/>
    </row>
    <row r="781" spans="1:4" x14ac:dyDescent="0.2">
      <c r="A781" s="370"/>
      <c r="B781" s="370"/>
      <c r="C781" s="370"/>
      <c r="D781" s="370"/>
    </row>
    <row r="782" spans="1:4" ht="73.5" customHeight="1" x14ac:dyDescent="0.2">
      <c r="A782" s="339" t="str">
        <f>'7. Gestión Institucional '!B45</f>
        <v>RE4. P5 Gestión documental</v>
      </c>
      <c r="B782" s="341" t="s">
        <v>74</v>
      </c>
      <c r="C782" s="341">
        <f>SUM(C784,C860,C904)</f>
        <v>0</v>
      </c>
      <c r="D782" s="342"/>
    </row>
    <row r="783" spans="1:4" ht="33" customHeight="1" x14ac:dyDescent="0.2">
      <c r="A783" s="343" t="s">
        <v>75</v>
      </c>
      <c r="B783" s="344" t="s">
        <v>76</v>
      </c>
      <c r="C783" s="345" t="s">
        <v>77</v>
      </c>
      <c r="D783" s="346" t="s">
        <v>78</v>
      </c>
    </row>
    <row r="784" spans="1:4" x14ac:dyDescent="0.2">
      <c r="A784" s="347">
        <v>1</v>
      </c>
      <c r="B784" s="348" t="s">
        <v>79</v>
      </c>
      <c r="C784" s="349">
        <f>SUM(C786,C793,C800,C809,C818,C823,C830,C835,C846,C852)</f>
        <v>0</v>
      </c>
      <c r="D784" s="350"/>
    </row>
    <row r="785" spans="1:4" x14ac:dyDescent="0.2">
      <c r="A785" s="347"/>
      <c r="B785" s="365"/>
      <c r="C785" s="352"/>
      <c r="D785" s="350"/>
    </row>
    <row r="786" spans="1:4" x14ac:dyDescent="0.2">
      <c r="A786" s="351" t="s">
        <v>81</v>
      </c>
      <c r="B786" s="348" t="s">
        <v>82</v>
      </c>
      <c r="C786" s="352">
        <f>SUM(C787:C791)</f>
        <v>0</v>
      </c>
      <c r="D786" s="350"/>
    </row>
    <row r="787" spans="1:4" x14ac:dyDescent="0.2">
      <c r="A787" s="353" t="s">
        <v>83</v>
      </c>
      <c r="B787" s="354" t="s">
        <v>84</v>
      </c>
      <c r="C787" s="332">
        <v>0</v>
      </c>
      <c r="D787" s="355"/>
    </row>
    <row r="788" spans="1:4" ht="25.5" x14ac:dyDescent="0.2">
      <c r="A788" s="353" t="s">
        <v>85</v>
      </c>
      <c r="B788" s="354" t="s">
        <v>86</v>
      </c>
      <c r="C788" s="332">
        <v>0</v>
      </c>
      <c r="D788" s="355"/>
    </row>
    <row r="789" spans="1:4" x14ac:dyDescent="0.2">
      <c r="A789" s="353" t="s">
        <v>87</v>
      </c>
      <c r="B789" s="354" t="s">
        <v>88</v>
      </c>
      <c r="C789" s="332">
        <v>0</v>
      </c>
      <c r="D789" s="355"/>
    </row>
    <row r="790" spans="1:4" ht="25.5" x14ac:dyDescent="0.2">
      <c r="A790" s="353" t="s">
        <v>89</v>
      </c>
      <c r="B790" s="354" t="s">
        <v>90</v>
      </c>
      <c r="C790" s="332">
        <v>0</v>
      </c>
      <c r="D790" s="355"/>
    </row>
    <row r="791" spans="1:4" x14ac:dyDescent="0.2">
      <c r="A791" s="353" t="s">
        <v>91</v>
      </c>
      <c r="B791" s="354" t="s">
        <v>92</v>
      </c>
      <c r="C791" s="332">
        <v>0</v>
      </c>
      <c r="D791" s="355"/>
    </row>
    <row r="792" spans="1:4" x14ac:dyDescent="0.2">
      <c r="A792" s="356"/>
      <c r="B792" s="357"/>
      <c r="C792" s="332"/>
      <c r="D792" s="355"/>
    </row>
    <row r="793" spans="1:4" x14ac:dyDescent="0.2">
      <c r="A793" s="351" t="s">
        <v>93</v>
      </c>
      <c r="B793" s="348" t="s">
        <v>94</v>
      </c>
      <c r="C793" s="352">
        <f>SUM(C794:C798)</f>
        <v>0</v>
      </c>
      <c r="D793" s="350"/>
    </row>
    <row r="794" spans="1:4" x14ac:dyDescent="0.2">
      <c r="A794" s="353" t="s">
        <v>95</v>
      </c>
      <c r="B794" s="354" t="s">
        <v>96</v>
      </c>
      <c r="C794" s="332">
        <v>0</v>
      </c>
      <c r="D794" s="355"/>
    </row>
    <row r="795" spans="1:4" x14ac:dyDescent="0.2">
      <c r="A795" s="353" t="s">
        <v>97</v>
      </c>
      <c r="B795" s="354" t="s">
        <v>98</v>
      </c>
      <c r="C795" s="332">
        <v>0</v>
      </c>
      <c r="D795" s="355"/>
    </row>
    <row r="796" spans="1:4" x14ac:dyDescent="0.2">
      <c r="A796" s="353" t="s">
        <v>99</v>
      </c>
      <c r="B796" s="354" t="s">
        <v>100</v>
      </c>
      <c r="C796" s="332">
        <v>0</v>
      </c>
      <c r="D796" s="355"/>
    </row>
    <row r="797" spans="1:4" x14ac:dyDescent="0.2">
      <c r="A797" s="353" t="s">
        <v>101</v>
      </c>
      <c r="B797" s="354" t="s">
        <v>102</v>
      </c>
      <c r="C797" s="332">
        <v>0</v>
      </c>
      <c r="D797" s="355"/>
    </row>
    <row r="798" spans="1:4" x14ac:dyDescent="0.2">
      <c r="A798" s="353" t="s">
        <v>103</v>
      </c>
      <c r="B798" s="354" t="s">
        <v>104</v>
      </c>
      <c r="C798" s="332">
        <v>0</v>
      </c>
      <c r="D798" s="355"/>
    </row>
    <row r="799" spans="1:4" x14ac:dyDescent="0.2">
      <c r="A799" s="356"/>
      <c r="B799" s="357"/>
      <c r="C799" s="352"/>
      <c r="D799" s="350"/>
    </row>
    <row r="800" spans="1:4" ht="25.5" x14ac:dyDescent="0.2">
      <c r="A800" s="351" t="s">
        <v>105</v>
      </c>
      <c r="B800" s="358" t="s">
        <v>106</v>
      </c>
      <c r="C800" s="352">
        <f>SUM(C801:C807)</f>
        <v>0</v>
      </c>
      <c r="D800" s="350"/>
    </row>
    <row r="801" spans="1:4" x14ac:dyDescent="0.2">
      <c r="A801" s="353" t="s">
        <v>107</v>
      </c>
      <c r="B801" s="354" t="s">
        <v>108</v>
      </c>
      <c r="C801" s="332">
        <v>0</v>
      </c>
      <c r="D801" s="355"/>
    </row>
    <row r="802" spans="1:4" x14ac:dyDescent="0.2">
      <c r="A802" s="353" t="s">
        <v>109</v>
      </c>
      <c r="B802" s="354" t="s">
        <v>110</v>
      </c>
      <c r="C802" s="332">
        <v>0</v>
      </c>
      <c r="D802" s="355"/>
    </row>
    <row r="803" spans="1:4" x14ac:dyDescent="0.2">
      <c r="A803" s="353" t="s">
        <v>111</v>
      </c>
      <c r="B803" s="354" t="s">
        <v>112</v>
      </c>
      <c r="C803" s="332"/>
      <c r="D803" s="355"/>
    </row>
    <row r="804" spans="1:4" x14ac:dyDescent="0.2">
      <c r="A804" s="353" t="s">
        <v>113</v>
      </c>
      <c r="B804" s="354" t="s">
        <v>114</v>
      </c>
      <c r="C804" s="332">
        <v>0</v>
      </c>
      <c r="D804" s="355"/>
    </row>
    <row r="805" spans="1:4" x14ac:dyDescent="0.2">
      <c r="A805" s="353" t="s">
        <v>115</v>
      </c>
      <c r="B805" s="354" t="s">
        <v>116</v>
      </c>
      <c r="C805" s="332">
        <v>0</v>
      </c>
      <c r="D805" s="355"/>
    </row>
    <row r="806" spans="1:4" ht="25.5" x14ac:dyDescent="0.2">
      <c r="A806" s="353" t="s">
        <v>117</v>
      </c>
      <c r="B806" s="354" t="s">
        <v>118</v>
      </c>
      <c r="C806" s="332">
        <v>0</v>
      </c>
      <c r="D806" s="355"/>
    </row>
    <row r="807" spans="1:4" ht="25.5" x14ac:dyDescent="0.2">
      <c r="A807" s="353" t="s">
        <v>119</v>
      </c>
      <c r="B807" s="354" t="s">
        <v>120</v>
      </c>
      <c r="C807" s="332">
        <v>0</v>
      </c>
      <c r="D807" s="355"/>
    </row>
    <row r="808" spans="1:4" x14ac:dyDescent="0.2">
      <c r="A808" s="356"/>
      <c r="B808" s="357"/>
      <c r="C808" s="332"/>
      <c r="D808" s="355"/>
    </row>
    <row r="809" spans="1:4" x14ac:dyDescent="0.2">
      <c r="A809" s="351" t="s">
        <v>121</v>
      </c>
      <c r="B809" s="348" t="s">
        <v>122</v>
      </c>
      <c r="C809" s="352">
        <f>SUM(C810:C816)</f>
        <v>0</v>
      </c>
      <c r="D809" s="350"/>
    </row>
    <row r="810" spans="1:4" x14ac:dyDescent="0.2">
      <c r="A810" s="353" t="s">
        <v>123</v>
      </c>
      <c r="B810" s="354" t="s">
        <v>124</v>
      </c>
      <c r="C810" s="332">
        <v>0</v>
      </c>
      <c r="D810" s="355"/>
    </row>
    <row r="811" spans="1:4" x14ac:dyDescent="0.2">
      <c r="A811" s="353" t="s">
        <v>125</v>
      </c>
      <c r="B811" s="354" t="s">
        <v>126</v>
      </c>
      <c r="C811" s="332">
        <v>0</v>
      </c>
      <c r="D811" s="355"/>
    </row>
    <row r="812" spans="1:4" x14ac:dyDescent="0.2">
      <c r="A812" s="353" t="s">
        <v>127</v>
      </c>
      <c r="B812" s="354" t="s">
        <v>128</v>
      </c>
      <c r="C812" s="332">
        <v>0</v>
      </c>
      <c r="D812" s="355"/>
    </row>
    <row r="813" spans="1:4" ht="25.5" x14ac:dyDescent="0.2">
      <c r="A813" s="353" t="s">
        <v>129</v>
      </c>
      <c r="B813" s="354" t="s">
        <v>130</v>
      </c>
      <c r="C813" s="332">
        <v>0</v>
      </c>
      <c r="D813" s="355"/>
    </row>
    <row r="814" spans="1:4" ht="25.5" x14ac:dyDescent="0.2">
      <c r="A814" s="353" t="s">
        <v>131</v>
      </c>
      <c r="B814" s="354" t="s">
        <v>132</v>
      </c>
      <c r="C814" s="332">
        <v>0</v>
      </c>
      <c r="D814" s="355"/>
    </row>
    <row r="815" spans="1:4" x14ac:dyDescent="0.2">
      <c r="A815" s="353" t="s">
        <v>133</v>
      </c>
      <c r="B815" s="354" t="s">
        <v>134</v>
      </c>
      <c r="C815" s="332">
        <v>0</v>
      </c>
      <c r="D815" s="355"/>
    </row>
    <row r="816" spans="1:4" x14ac:dyDescent="0.2">
      <c r="A816" s="353" t="s">
        <v>135</v>
      </c>
      <c r="B816" s="354" t="s">
        <v>136</v>
      </c>
      <c r="C816" s="332"/>
      <c r="D816" s="355"/>
    </row>
    <row r="817" spans="1:4" x14ac:dyDescent="0.2">
      <c r="A817" s="356"/>
      <c r="B817" s="357"/>
      <c r="C817" s="332"/>
      <c r="D817" s="355"/>
    </row>
    <row r="818" spans="1:4" x14ac:dyDescent="0.2">
      <c r="A818" s="351" t="s">
        <v>137</v>
      </c>
      <c r="B818" s="348" t="s">
        <v>138</v>
      </c>
      <c r="C818" s="352">
        <f>SUM(C819++C820+C821)</f>
        <v>0</v>
      </c>
      <c r="D818" s="350"/>
    </row>
    <row r="819" spans="1:4" x14ac:dyDescent="0.2">
      <c r="A819" s="353" t="s">
        <v>139</v>
      </c>
      <c r="B819" s="354" t="s">
        <v>140</v>
      </c>
      <c r="C819" s="332">
        <v>0</v>
      </c>
      <c r="D819" s="355"/>
    </row>
    <row r="820" spans="1:4" x14ac:dyDescent="0.2">
      <c r="A820" s="353" t="s">
        <v>141</v>
      </c>
      <c r="B820" s="354" t="s">
        <v>142</v>
      </c>
      <c r="C820" s="332">
        <v>0</v>
      </c>
      <c r="D820" s="355"/>
    </row>
    <row r="821" spans="1:4" x14ac:dyDescent="0.2">
      <c r="A821" s="353" t="s">
        <v>143</v>
      </c>
      <c r="B821" s="354" t="s">
        <v>144</v>
      </c>
      <c r="C821" s="332">
        <v>0</v>
      </c>
      <c r="D821" s="355"/>
    </row>
    <row r="822" spans="1:4" x14ac:dyDescent="0.2">
      <c r="A822" s="356"/>
      <c r="B822" s="357"/>
      <c r="C822" s="332"/>
      <c r="D822" s="355"/>
    </row>
    <row r="823" spans="1:4" ht="25.5" x14ac:dyDescent="0.2">
      <c r="A823" s="351" t="s">
        <v>145</v>
      </c>
      <c r="B823" s="348" t="s">
        <v>146</v>
      </c>
      <c r="C823" s="352">
        <f>SUM(C824+C827+C828)</f>
        <v>0</v>
      </c>
      <c r="D823" s="350"/>
    </row>
    <row r="824" spans="1:4" x14ac:dyDescent="0.2">
      <c r="A824" s="353" t="s">
        <v>147</v>
      </c>
      <c r="B824" s="357" t="s">
        <v>148</v>
      </c>
      <c r="C824" s="352">
        <f>SUM(C825:C826)</f>
        <v>0</v>
      </c>
      <c r="D824" s="350"/>
    </row>
    <row r="825" spans="1:4" x14ac:dyDescent="0.2">
      <c r="A825" s="356" t="s">
        <v>149</v>
      </c>
      <c r="B825" s="357" t="s">
        <v>150</v>
      </c>
      <c r="C825" s="332">
        <v>0</v>
      </c>
      <c r="D825" s="355"/>
    </row>
    <row r="826" spans="1:4" ht="25.5" x14ac:dyDescent="0.2">
      <c r="A826" s="356" t="s">
        <v>151</v>
      </c>
      <c r="B826" s="357" t="s">
        <v>152</v>
      </c>
      <c r="C826" s="332">
        <v>0</v>
      </c>
      <c r="D826" s="355"/>
    </row>
    <row r="827" spans="1:4" x14ac:dyDescent="0.2">
      <c r="A827" s="353" t="s">
        <v>153</v>
      </c>
      <c r="B827" s="354" t="s">
        <v>154</v>
      </c>
      <c r="C827" s="332">
        <v>0</v>
      </c>
      <c r="D827" s="355"/>
    </row>
    <row r="828" spans="1:4" x14ac:dyDescent="0.2">
      <c r="A828" s="353" t="s">
        <v>155</v>
      </c>
      <c r="B828" s="354" t="s">
        <v>156</v>
      </c>
      <c r="C828" s="332">
        <v>0</v>
      </c>
      <c r="D828" s="355"/>
    </row>
    <row r="829" spans="1:4" x14ac:dyDescent="0.2">
      <c r="A829" s="356"/>
      <c r="B829" s="357"/>
      <c r="C829" s="332"/>
      <c r="D829" s="355"/>
    </row>
    <row r="830" spans="1:4" x14ac:dyDescent="0.2">
      <c r="A830" s="351" t="s">
        <v>157</v>
      </c>
      <c r="B830" s="348" t="s">
        <v>158</v>
      </c>
      <c r="C830" s="349" t="s">
        <v>159</v>
      </c>
      <c r="D830" s="350"/>
    </row>
    <row r="831" spans="1:4" x14ac:dyDescent="0.2">
      <c r="A831" s="353" t="s">
        <v>160</v>
      </c>
      <c r="B831" s="354" t="s">
        <v>161</v>
      </c>
      <c r="C831" s="359" t="s">
        <v>159</v>
      </c>
      <c r="D831" s="355"/>
    </row>
    <row r="832" spans="1:4" x14ac:dyDescent="0.2">
      <c r="A832" s="353" t="s">
        <v>162</v>
      </c>
      <c r="B832" s="354" t="s">
        <v>163</v>
      </c>
      <c r="C832" s="332">
        <v>0</v>
      </c>
      <c r="D832" s="355"/>
    </row>
    <row r="833" spans="1:4" x14ac:dyDescent="0.2">
      <c r="A833" s="353" t="s">
        <v>164</v>
      </c>
      <c r="B833" s="354" t="s">
        <v>165</v>
      </c>
      <c r="C833" s="332">
        <v>0</v>
      </c>
      <c r="D833" s="355"/>
    </row>
    <row r="834" spans="1:4" x14ac:dyDescent="0.2">
      <c r="A834" s="356"/>
      <c r="B834" s="357"/>
      <c r="C834" s="332"/>
      <c r="D834" s="355"/>
    </row>
    <row r="835" spans="1:4" x14ac:dyDescent="0.2">
      <c r="A835" s="351" t="s">
        <v>166</v>
      </c>
      <c r="B835" s="348" t="s">
        <v>167</v>
      </c>
      <c r="C835" s="352">
        <f>SUM(C836:C844)</f>
        <v>0</v>
      </c>
      <c r="D835" s="350"/>
    </row>
    <row r="836" spans="1:4" x14ac:dyDescent="0.2">
      <c r="A836" s="353" t="s">
        <v>168</v>
      </c>
      <c r="B836" s="354" t="s">
        <v>169</v>
      </c>
      <c r="C836" s="332">
        <v>0</v>
      </c>
      <c r="D836" s="355"/>
    </row>
    <row r="837" spans="1:4" x14ac:dyDescent="0.2">
      <c r="A837" s="353" t="s">
        <v>170</v>
      </c>
      <c r="B837" s="354" t="s">
        <v>171</v>
      </c>
      <c r="C837" s="332">
        <v>0</v>
      </c>
      <c r="D837" s="355"/>
    </row>
    <row r="838" spans="1:4" x14ac:dyDescent="0.2">
      <c r="A838" s="353" t="s">
        <v>172</v>
      </c>
      <c r="B838" s="354" t="s">
        <v>173</v>
      </c>
      <c r="C838" s="332">
        <v>0</v>
      </c>
      <c r="D838" s="355"/>
    </row>
    <row r="839" spans="1:4" ht="25.5" x14ac:dyDescent="0.2">
      <c r="A839" s="353" t="s">
        <v>174</v>
      </c>
      <c r="B839" s="354" t="s">
        <v>175</v>
      </c>
      <c r="C839" s="332">
        <v>0</v>
      </c>
      <c r="D839" s="355"/>
    </row>
    <row r="840" spans="1:4" ht="25.5" x14ac:dyDescent="0.2">
      <c r="A840" s="353" t="s">
        <v>176</v>
      </c>
      <c r="B840" s="354" t="s">
        <v>177</v>
      </c>
      <c r="C840" s="332">
        <v>0</v>
      </c>
      <c r="D840" s="355"/>
    </row>
    <row r="841" spans="1:4" ht="25.5" x14ac:dyDescent="0.2">
      <c r="A841" s="353" t="s">
        <v>178</v>
      </c>
      <c r="B841" s="354" t="s">
        <v>179</v>
      </c>
      <c r="C841" s="332">
        <v>0</v>
      </c>
      <c r="D841" s="355"/>
    </row>
    <row r="842" spans="1:4" x14ac:dyDescent="0.2">
      <c r="A842" s="353" t="s">
        <v>180</v>
      </c>
      <c r="B842" s="354" t="s">
        <v>181</v>
      </c>
      <c r="C842" s="332">
        <v>0</v>
      </c>
      <c r="D842" s="355"/>
    </row>
    <row r="843" spans="1:4" ht="25.5" x14ac:dyDescent="0.2">
      <c r="A843" s="353" t="s">
        <v>182</v>
      </c>
      <c r="B843" s="354" t="s">
        <v>183</v>
      </c>
      <c r="C843" s="332">
        <v>0</v>
      </c>
      <c r="D843" s="355"/>
    </row>
    <row r="844" spans="1:4" ht="25.5" x14ac:dyDescent="0.2">
      <c r="A844" s="353" t="s">
        <v>184</v>
      </c>
      <c r="B844" s="354" t="s">
        <v>185</v>
      </c>
      <c r="C844" s="332">
        <v>0</v>
      </c>
      <c r="D844" s="355"/>
    </row>
    <row r="845" spans="1:4" x14ac:dyDescent="0.2">
      <c r="A845" s="356"/>
      <c r="B845" s="357"/>
      <c r="C845" s="332"/>
      <c r="D845" s="355"/>
    </row>
    <row r="846" spans="1:4" x14ac:dyDescent="0.2">
      <c r="A846" s="351" t="s">
        <v>186</v>
      </c>
      <c r="B846" s="348" t="s">
        <v>187</v>
      </c>
      <c r="C846" s="352">
        <f>SUM(C847:C850)</f>
        <v>0</v>
      </c>
      <c r="D846" s="350"/>
    </row>
    <row r="847" spans="1:4" x14ac:dyDescent="0.2">
      <c r="A847" s="353" t="s">
        <v>188</v>
      </c>
      <c r="B847" s="354" t="s">
        <v>189</v>
      </c>
      <c r="C847" s="332">
        <v>0</v>
      </c>
      <c r="D847" s="355"/>
    </row>
    <row r="848" spans="1:4" x14ac:dyDescent="0.2">
      <c r="A848" s="353" t="s">
        <v>190</v>
      </c>
      <c r="B848" s="354" t="s">
        <v>191</v>
      </c>
      <c r="C848" s="332">
        <v>0</v>
      </c>
      <c r="D848" s="355"/>
    </row>
    <row r="849" spans="1:4" x14ac:dyDescent="0.2">
      <c r="A849" s="353" t="s">
        <v>192</v>
      </c>
      <c r="B849" s="354" t="s">
        <v>193</v>
      </c>
      <c r="C849" s="332">
        <v>0</v>
      </c>
      <c r="D849" s="355"/>
    </row>
    <row r="850" spans="1:4" x14ac:dyDescent="0.2">
      <c r="A850" s="353" t="s">
        <v>194</v>
      </c>
      <c r="B850" s="354" t="s">
        <v>195</v>
      </c>
      <c r="C850" s="332">
        <v>0</v>
      </c>
      <c r="D850" s="355"/>
    </row>
    <row r="851" spans="1:4" x14ac:dyDescent="0.2">
      <c r="A851" s="356"/>
      <c r="B851" s="357"/>
      <c r="C851" s="332"/>
      <c r="D851" s="355"/>
    </row>
    <row r="852" spans="1:4" x14ac:dyDescent="0.2">
      <c r="A852" s="351" t="s">
        <v>196</v>
      </c>
      <c r="B852" s="348" t="s">
        <v>197</v>
      </c>
      <c r="C852" s="352">
        <f>SUM(C853:C858)</f>
        <v>0</v>
      </c>
      <c r="D852" s="350"/>
    </row>
    <row r="853" spans="1:4" x14ac:dyDescent="0.2">
      <c r="A853" s="353" t="s">
        <v>198</v>
      </c>
      <c r="B853" s="354" t="s">
        <v>199</v>
      </c>
      <c r="C853" s="332">
        <v>0</v>
      </c>
      <c r="D853" s="355"/>
    </row>
    <row r="854" spans="1:4" x14ac:dyDescent="0.2">
      <c r="A854" s="353" t="s">
        <v>200</v>
      </c>
      <c r="B854" s="354" t="s">
        <v>201</v>
      </c>
      <c r="C854" s="332">
        <v>0</v>
      </c>
      <c r="D854" s="355"/>
    </row>
    <row r="855" spans="1:4" x14ac:dyDescent="0.2">
      <c r="A855" s="353" t="s">
        <v>202</v>
      </c>
      <c r="B855" s="354" t="s">
        <v>203</v>
      </c>
      <c r="C855" s="332">
        <v>0</v>
      </c>
      <c r="D855" s="355"/>
    </row>
    <row r="856" spans="1:4" ht="25.5" x14ac:dyDescent="0.2">
      <c r="A856" s="353" t="s">
        <v>204</v>
      </c>
      <c r="B856" s="354" t="s">
        <v>205</v>
      </c>
      <c r="C856" s="332">
        <v>0</v>
      </c>
      <c r="D856" s="355"/>
    </row>
    <row r="857" spans="1:4" x14ac:dyDescent="0.2">
      <c r="A857" s="353" t="s">
        <v>206</v>
      </c>
      <c r="B857" s="354" t="s">
        <v>207</v>
      </c>
      <c r="C857" s="332">
        <v>0</v>
      </c>
      <c r="D857" s="355"/>
    </row>
    <row r="858" spans="1:4" x14ac:dyDescent="0.2">
      <c r="A858" s="353" t="s">
        <v>208</v>
      </c>
      <c r="B858" s="354" t="s">
        <v>209</v>
      </c>
      <c r="C858" s="360">
        <v>0</v>
      </c>
      <c r="D858" s="361"/>
    </row>
    <row r="859" spans="1:4" x14ac:dyDescent="0.2">
      <c r="A859" s="362"/>
      <c r="B859" s="363"/>
      <c r="C859" s="364"/>
      <c r="D859" s="342"/>
    </row>
    <row r="860" spans="1:4" x14ac:dyDescent="0.2">
      <c r="A860" s="347">
        <v>2</v>
      </c>
      <c r="B860" s="348" t="s">
        <v>210</v>
      </c>
      <c r="C860" s="352">
        <f>SUM(C862+C869+C875+C884+C888+C894)</f>
        <v>0</v>
      </c>
      <c r="D860" s="350"/>
    </row>
    <row r="861" spans="1:4" x14ac:dyDescent="0.2">
      <c r="A861" s="347"/>
      <c r="B861" s="365"/>
      <c r="C861" s="332"/>
      <c r="D861" s="355"/>
    </row>
    <row r="862" spans="1:4" x14ac:dyDescent="0.2">
      <c r="A862" s="362" t="s">
        <v>211</v>
      </c>
      <c r="B862" s="348" t="s">
        <v>212</v>
      </c>
      <c r="C862" s="352">
        <f>SUM(C863:C867)</f>
        <v>0</v>
      </c>
      <c r="D862" s="350"/>
    </row>
    <row r="863" spans="1:4" x14ac:dyDescent="0.2">
      <c r="A863" s="353" t="s">
        <v>213</v>
      </c>
      <c r="B863" s="354" t="s">
        <v>214</v>
      </c>
      <c r="C863" s="332">
        <v>0</v>
      </c>
      <c r="D863" s="355"/>
    </row>
    <row r="864" spans="1:4" x14ac:dyDescent="0.2">
      <c r="A864" s="353" t="s">
        <v>215</v>
      </c>
      <c r="B864" s="354" t="s">
        <v>216</v>
      </c>
      <c r="C864" s="332">
        <v>0</v>
      </c>
      <c r="D864" s="355"/>
    </row>
    <row r="865" spans="1:4" x14ac:dyDescent="0.2">
      <c r="A865" s="353" t="s">
        <v>217</v>
      </c>
      <c r="B865" s="354" t="s">
        <v>218</v>
      </c>
      <c r="C865" s="332">
        <v>0</v>
      </c>
      <c r="D865" s="355"/>
    </row>
    <row r="866" spans="1:4" x14ac:dyDescent="0.2">
      <c r="A866" s="353" t="s">
        <v>219</v>
      </c>
      <c r="B866" s="354" t="s">
        <v>220</v>
      </c>
      <c r="C866" s="332">
        <v>0</v>
      </c>
      <c r="D866" s="355"/>
    </row>
    <row r="867" spans="1:4" x14ac:dyDescent="0.2">
      <c r="A867" s="353" t="s">
        <v>221</v>
      </c>
      <c r="B867" s="354" t="s">
        <v>222</v>
      </c>
      <c r="C867" s="332">
        <v>0</v>
      </c>
      <c r="D867" s="355"/>
    </row>
    <row r="868" spans="1:4" x14ac:dyDescent="0.2">
      <c r="A868" s="366"/>
      <c r="B868" s="357"/>
      <c r="C868" s="332"/>
      <c r="D868" s="355"/>
    </row>
    <row r="869" spans="1:4" ht="25.5" x14ac:dyDescent="0.2">
      <c r="A869" s="362" t="s">
        <v>223</v>
      </c>
      <c r="B869" s="348" t="s">
        <v>224</v>
      </c>
      <c r="C869" s="352">
        <f>SUM(C870:C873)</f>
        <v>0</v>
      </c>
      <c r="D869" s="350"/>
    </row>
    <row r="870" spans="1:4" x14ac:dyDescent="0.2">
      <c r="A870" s="353" t="s">
        <v>225</v>
      </c>
      <c r="B870" s="354" t="s">
        <v>226</v>
      </c>
      <c r="C870" s="332">
        <v>0</v>
      </c>
      <c r="D870" s="355"/>
    </row>
    <row r="871" spans="1:4" x14ac:dyDescent="0.2">
      <c r="A871" s="353" t="s">
        <v>227</v>
      </c>
      <c r="B871" s="354" t="s">
        <v>228</v>
      </c>
      <c r="C871" s="332">
        <v>0</v>
      </c>
      <c r="D871" s="355"/>
    </row>
    <row r="872" spans="1:4" x14ac:dyDescent="0.2">
      <c r="A872" s="353" t="s">
        <v>229</v>
      </c>
      <c r="B872" s="354" t="s">
        <v>230</v>
      </c>
      <c r="C872" s="332">
        <v>0</v>
      </c>
      <c r="D872" s="355"/>
    </row>
    <row r="873" spans="1:4" x14ac:dyDescent="0.2">
      <c r="A873" s="353" t="s">
        <v>231</v>
      </c>
      <c r="B873" s="354" t="s">
        <v>232</v>
      </c>
      <c r="C873" s="332">
        <v>0</v>
      </c>
      <c r="D873" s="355"/>
    </row>
    <row r="874" spans="1:4" x14ac:dyDescent="0.2">
      <c r="A874" s="366"/>
      <c r="B874" s="357"/>
      <c r="C874" s="332"/>
      <c r="D874" s="355"/>
    </row>
    <row r="875" spans="1:4" ht="25.5" x14ac:dyDescent="0.2">
      <c r="A875" s="362" t="s">
        <v>233</v>
      </c>
      <c r="B875" s="348" t="s">
        <v>234</v>
      </c>
      <c r="C875" s="352">
        <f>SUM(C876:C882)</f>
        <v>0</v>
      </c>
      <c r="D875" s="350"/>
    </row>
    <row r="876" spans="1:4" x14ac:dyDescent="0.2">
      <c r="A876" s="353" t="s">
        <v>235</v>
      </c>
      <c r="B876" s="354" t="s">
        <v>236</v>
      </c>
      <c r="C876" s="332">
        <v>0</v>
      </c>
      <c r="D876" s="355"/>
    </row>
    <row r="877" spans="1:4" ht="25.5" x14ac:dyDescent="0.2">
      <c r="A877" s="353" t="s">
        <v>237</v>
      </c>
      <c r="B877" s="354" t="s">
        <v>238</v>
      </c>
      <c r="C877" s="332">
        <v>0</v>
      </c>
      <c r="D877" s="355"/>
    </row>
    <row r="878" spans="1:4" x14ac:dyDescent="0.2">
      <c r="A878" s="353" t="s">
        <v>239</v>
      </c>
      <c r="B878" s="354" t="s">
        <v>240</v>
      </c>
      <c r="C878" s="332">
        <v>0</v>
      </c>
      <c r="D878" s="355"/>
    </row>
    <row r="879" spans="1:4" ht="25.5" x14ac:dyDescent="0.2">
      <c r="A879" s="353" t="s">
        <v>241</v>
      </c>
      <c r="B879" s="354" t="s">
        <v>242</v>
      </c>
      <c r="C879" s="332">
        <v>0</v>
      </c>
      <c r="D879" s="355"/>
    </row>
    <row r="880" spans="1:4" x14ac:dyDescent="0.2">
      <c r="A880" s="353" t="s">
        <v>243</v>
      </c>
      <c r="B880" s="354" t="s">
        <v>244</v>
      </c>
      <c r="C880" s="332">
        <v>0</v>
      </c>
      <c r="D880" s="355"/>
    </row>
    <row r="881" spans="1:4" x14ac:dyDescent="0.2">
      <c r="A881" s="353" t="s">
        <v>245</v>
      </c>
      <c r="B881" s="354" t="s">
        <v>246</v>
      </c>
      <c r="C881" s="332">
        <v>0</v>
      </c>
      <c r="D881" s="355"/>
    </row>
    <row r="882" spans="1:4" ht="25.5" x14ac:dyDescent="0.2">
      <c r="A882" s="353" t="s">
        <v>247</v>
      </c>
      <c r="B882" s="354" t="s">
        <v>248</v>
      </c>
      <c r="C882" s="332">
        <v>0</v>
      </c>
      <c r="D882" s="355"/>
    </row>
    <row r="883" spans="1:4" x14ac:dyDescent="0.2">
      <c r="A883" s="366"/>
      <c r="B883" s="357"/>
      <c r="C883" s="332"/>
      <c r="D883" s="355"/>
    </row>
    <row r="884" spans="1:4" ht="25.5" x14ac:dyDescent="0.2">
      <c r="A884" s="362" t="s">
        <v>249</v>
      </c>
      <c r="B884" s="348" t="s">
        <v>250</v>
      </c>
      <c r="C884" s="352">
        <f>SUM(C885:C886)</f>
        <v>0</v>
      </c>
      <c r="D884" s="350"/>
    </row>
    <row r="885" spans="1:4" x14ac:dyDescent="0.2">
      <c r="A885" s="353" t="s">
        <v>251</v>
      </c>
      <c r="B885" s="354" t="s">
        <v>252</v>
      </c>
      <c r="C885" s="332">
        <v>0</v>
      </c>
      <c r="D885" s="355"/>
    </row>
    <row r="886" spans="1:4" x14ac:dyDescent="0.2">
      <c r="A886" s="353" t="s">
        <v>253</v>
      </c>
      <c r="B886" s="354" t="s">
        <v>254</v>
      </c>
      <c r="C886" s="332">
        <v>0</v>
      </c>
      <c r="D886" s="355"/>
    </row>
    <row r="887" spans="1:4" x14ac:dyDescent="0.2">
      <c r="A887" s="366"/>
      <c r="B887" s="357"/>
      <c r="C887" s="332"/>
      <c r="D887" s="355"/>
    </row>
    <row r="888" spans="1:4" ht="25.5" x14ac:dyDescent="0.2">
      <c r="A888" s="362" t="s">
        <v>255</v>
      </c>
      <c r="B888" s="348" t="s">
        <v>256</v>
      </c>
      <c r="C888" s="352">
        <f>SUM(C889:C892)</f>
        <v>0</v>
      </c>
      <c r="D888" s="350"/>
    </row>
    <row r="889" spans="1:4" x14ac:dyDescent="0.2">
      <c r="A889" s="353" t="s">
        <v>257</v>
      </c>
      <c r="B889" s="354" t="s">
        <v>258</v>
      </c>
      <c r="C889" s="332">
        <v>0</v>
      </c>
      <c r="D889" s="355"/>
    </row>
    <row r="890" spans="1:4" x14ac:dyDescent="0.2">
      <c r="A890" s="353" t="s">
        <v>259</v>
      </c>
      <c r="B890" s="354" t="s">
        <v>260</v>
      </c>
      <c r="C890" s="332">
        <v>0</v>
      </c>
      <c r="D890" s="355"/>
    </row>
    <row r="891" spans="1:4" x14ac:dyDescent="0.2">
      <c r="A891" s="353" t="s">
        <v>261</v>
      </c>
      <c r="B891" s="354" t="s">
        <v>262</v>
      </c>
      <c r="C891" s="332">
        <v>0</v>
      </c>
      <c r="D891" s="355"/>
    </row>
    <row r="892" spans="1:4" ht="25.5" x14ac:dyDescent="0.2">
      <c r="A892" s="353" t="s">
        <v>263</v>
      </c>
      <c r="B892" s="354" t="s">
        <v>264</v>
      </c>
      <c r="C892" s="332">
        <v>0</v>
      </c>
      <c r="D892" s="355"/>
    </row>
    <row r="893" spans="1:4" x14ac:dyDescent="0.2">
      <c r="A893" s="366"/>
      <c r="B893" s="357"/>
      <c r="C893" s="332"/>
      <c r="D893" s="355"/>
    </row>
    <row r="894" spans="1:4" ht="25.5" x14ac:dyDescent="0.2">
      <c r="A894" s="362" t="s">
        <v>265</v>
      </c>
      <c r="B894" s="348" t="s">
        <v>266</v>
      </c>
      <c r="C894" s="352">
        <f>SUM(C895:C902)</f>
        <v>0</v>
      </c>
      <c r="D894" s="350"/>
    </row>
    <row r="895" spans="1:4" x14ac:dyDescent="0.2">
      <c r="A895" s="353" t="s">
        <v>267</v>
      </c>
      <c r="B895" s="354" t="s">
        <v>268</v>
      </c>
      <c r="C895" s="332"/>
      <c r="D895" s="355"/>
    </row>
    <row r="896" spans="1:4" ht="25.5" x14ac:dyDescent="0.2">
      <c r="A896" s="353" t="s">
        <v>269</v>
      </c>
      <c r="B896" s="354" t="s">
        <v>270</v>
      </c>
      <c r="C896" s="332">
        <v>0</v>
      </c>
      <c r="D896" s="355"/>
    </row>
    <row r="897" spans="1:4" x14ac:dyDescent="0.2">
      <c r="A897" s="353" t="s">
        <v>271</v>
      </c>
      <c r="B897" s="354" t="s">
        <v>272</v>
      </c>
      <c r="C897" s="332">
        <v>0</v>
      </c>
      <c r="D897" s="355"/>
    </row>
    <row r="898" spans="1:4" x14ac:dyDescent="0.2">
      <c r="A898" s="353" t="s">
        <v>273</v>
      </c>
      <c r="B898" s="354" t="s">
        <v>274</v>
      </c>
      <c r="C898" s="332">
        <v>0</v>
      </c>
      <c r="D898" s="355"/>
    </row>
    <row r="899" spans="1:4" x14ac:dyDescent="0.2">
      <c r="A899" s="353" t="s">
        <v>275</v>
      </c>
      <c r="B899" s="354" t="s">
        <v>276</v>
      </c>
      <c r="C899" s="332">
        <v>0</v>
      </c>
      <c r="D899" s="355"/>
    </row>
    <row r="900" spans="1:4" ht="25.5" x14ac:dyDescent="0.2">
      <c r="A900" s="353" t="s">
        <v>277</v>
      </c>
      <c r="B900" s="354" t="s">
        <v>278</v>
      </c>
      <c r="C900" s="332">
        <v>0</v>
      </c>
      <c r="D900" s="355"/>
    </row>
    <row r="901" spans="1:4" x14ac:dyDescent="0.2">
      <c r="A901" s="353" t="s">
        <v>279</v>
      </c>
      <c r="B901" s="354" t="s">
        <v>280</v>
      </c>
      <c r="C901" s="332">
        <v>0</v>
      </c>
      <c r="D901" s="355"/>
    </row>
    <row r="902" spans="1:4" x14ac:dyDescent="0.2">
      <c r="A902" s="353" t="s">
        <v>281</v>
      </c>
      <c r="B902" s="354" t="s">
        <v>282</v>
      </c>
      <c r="C902" s="332">
        <v>0</v>
      </c>
      <c r="D902" s="355"/>
    </row>
    <row r="903" spans="1:4" x14ac:dyDescent="0.2">
      <c r="A903" s="353"/>
      <c r="B903" s="357"/>
      <c r="C903" s="332"/>
      <c r="D903" s="355"/>
    </row>
    <row r="904" spans="1:4" x14ac:dyDescent="0.2">
      <c r="A904" s="347">
        <v>5</v>
      </c>
      <c r="B904" s="367" t="s">
        <v>283</v>
      </c>
      <c r="C904" s="352">
        <f>SUM(C906+C916+C926+C931)</f>
        <v>0</v>
      </c>
      <c r="D904" s="350"/>
    </row>
    <row r="905" spans="1:4" x14ac:dyDescent="0.2">
      <c r="A905" s="366"/>
      <c r="B905" s="357"/>
      <c r="C905" s="332"/>
      <c r="D905" s="355"/>
    </row>
    <row r="906" spans="1:4" x14ac:dyDescent="0.2">
      <c r="A906" s="368" t="s">
        <v>284</v>
      </c>
      <c r="B906" s="348" t="s">
        <v>285</v>
      </c>
      <c r="C906" s="352">
        <f>SUM(C907:C914)</f>
        <v>0</v>
      </c>
      <c r="D906" s="350"/>
    </row>
    <row r="907" spans="1:4" x14ac:dyDescent="0.2">
      <c r="A907" s="369" t="s">
        <v>286</v>
      </c>
      <c r="B907" s="354" t="s">
        <v>287</v>
      </c>
      <c r="C907" s="332">
        <v>0</v>
      </c>
      <c r="D907" s="355"/>
    </row>
    <row r="908" spans="1:4" x14ac:dyDescent="0.2">
      <c r="A908" s="369" t="s">
        <v>288</v>
      </c>
      <c r="B908" s="354" t="s">
        <v>289</v>
      </c>
      <c r="C908" s="332">
        <v>0</v>
      </c>
      <c r="D908" s="355"/>
    </row>
    <row r="909" spans="1:4" x14ac:dyDescent="0.2">
      <c r="A909" s="369" t="s">
        <v>290</v>
      </c>
      <c r="B909" s="354" t="s">
        <v>291</v>
      </c>
      <c r="C909" s="332"/>
      <c r="D909" s="355"/>
    </row>
    <row r="910" spans="1:4" x14ac:dyDescent="0.2">
      <c r="A910" s="369" t="s">
        <v>292</v>
      </c>
      <c r="B910" s="354" t="s">
        <v>293</v>
      </c>
      <c r="C910" s="332"/>
      <c r="D910" s="355"/>
    </row>
    <row r="911" spans="1:4" x14ac:dyDescent="0.2">
      <c r="A911" s="369" t="s">
        <v>294</v>
      </c>
      <c r="B911" s="354" t="s">
        <v>295</v>
      </c>
      <c r="C911" s="332"/>
      <c r="D911" s="355"/>
    </row>
    <row r="912" spans="1:4" ht="25.5" x14ac:dyDescent="0.2">
      <c r="A912" s="369" t="s">
        <v>296</v>
      </c>
      <c r="B912" s="354" t="s">
        <v>297</v>
      </c>
      <c r="C912" s="332"/>
      <c r="D912" s="355"/>
    </row>
    <row r="913" spans="1:4" ht="25.5" x14ac:dyDescent="0.2">
      <c r="A913" s="369" t="s">
        <v>298</v>
      </c>
      <c r="B913" s="354" t="s">
        <v>299</v>
      </c>
      <c r="C913" s="332"/>
      <c r="D913" s="355"/>
    </row>
    <row r="914" spans="1:4" x14ac:dyDescent="0.2">
      <c r="A914" s="369" t="s">
        <v>300</v>
      </c>
      <c r="B914" s="354" t="s">
        <v>301</v>
      </c>
      <c r="C914" s="332">
        <v>0</v>
      </c>
      <c r="D914" s="355"/>
    </row>
    <row r="915" spans="1:4" x14ac:dyDescent="0.2">
      <c r="A915" s="369"/>
      <c r="B915" s="354"/>
      <c r="C915" s="332"/>
      <c r="D915" s="355"/>
    </row>
    <row r="916" spans="1:4" ht="25.5" x14ac:dyDescent="0.2">
      <c r="A916" s="368" t="s">
        <v>302</v>
      </c>
      <c r="B916" s="348" t="s">
        <v>303</v>
      </c>
      <c r="C916" s="352">
        <f>SUM(C917:C924)</f>
        <v>0</v>
      </c>
      <c r="D916" s="350"/>
    </row>
    <row r="917" spans="1:4" x14ac:dyDescent="0.2">
      <c r="A917" s="369" t="s">
        <v>304</v>
      </c>
      <c r="B917" s="354" t="s">
        <v>305</v>
      </c>
      <c r="C917" s="332">
        <v>0</v>
      </c>
      <c r="D917" s="355"/>
    </row>
    <row r="918" spans="1:4" x14ac:dyDescent="0.2">
      <c r="A918" s="369" t="s">
        <v>306</v>
      </c>
      <c r="B918" s="354" t="s">
        <v>307</v>
      </c>
      <c r="C918" s="332">
        <v>0</v>
      </c>
      <c r="D918" s="355"/>
    </row>
    <row r="919" spans="1:4" x14ac:dyDescent="0.2">
      <c r="A919" s="369" t="s">
        <v>308</v>
      </c>
      <c r="B919" s="354" t="s">
        <v>309</v>
      </c>
      <c r="C919" s="332">
        <v>0</v>
      </c>
      <c r="D919" s="355"/>
    </row>
    <row r="920" spans="1:4" x14ac:dyDescent="0.2">
      <c r="A920" s="369" t="s">
        <v>310</v>
      </c>
      <c r="B920" s="354" t="s">
        <v>311</v>
      </c>
      <c r="C920" s="332">
        <v>0</v>
      </c>
      <c r="D920" s="355"/>
    </row>
    <row r="921" spans="1:4" x14ac:dyDescent="0.2">
      <c r="A921" s="369" t="s">
        <v>312</v>
      </c>
      <c r="B921" s="354" t="s">
        <v>313</v>
      </c>
      <c r="C921" s="332">
        <v>0</v>
      </c>
      <c r="D921" s="355"/>
    </row>
    <row r="922" spans="1:4" x14ac:dyDescent="0.2">
      <c r="A922" s="369" t="s">
        <v>314</v>
      </c>
      <c r="B922" s="354" t="s">
        <v>315</v>
      </c>
      <c r="C922" s="332">
        <v>0</v>
      </c>
      <c r="D922" s="355"/>
    </row>
    <row r="923" spans="1:4" x14ac:dyDescent="0.2">
      <c r="A923" s="369" t="s">
        <v>316</v>
      </c>
      <c r="B923" s="354" t="s">
        <v>317</v>
      </c>
      <c r="C923" s="332">
        <v>0</v>
      </c>
      <c r="D923" s="355"/>
    </row>
    <row r="924" spans="1:4" ht="25.5" x14ac:dyDescent="0.2">
      <c r="A924" s="369" t="s">
        <v>318</v>
      </c>
      <c r="B924" s="354" t="s">
        <v>319</v>
      </c>
      <c r="C924" s="332">
        <v>0</v>
      </c>
      <c r="D924" s="355"/>
    </row>
    <row r="925" spans="1:4" x14ac:dyDescent="0.2">
      <c r="A925" s="369"/>
      <c r="B925" s="354"/>
      <c r="C925" s="332"/>
      <c r="D925" s="355"/>
    </row>
    <row r="926" spans="1:4" x14ac:dyDescent="0.2">
      <c r="A926" s="368" t="s">
        <v>320</v>
      </c>
      <c r="B926" s="348" t="s">
        <v>321</v>
      </c>
      <c r="C926" s="352">
        <f>SUM(C927:C929)</f>
        <v>0</v>
      </c>
      <c r="D926" s="350"/>
    </row>
    <row r="927" spans="1:4" x14ac:dyDescent="0.2">
      <c r="A927" s="369" t="s">
        <v>322</v>
      </c>
      <c r="B927" s="354" t="s">
        <v>323</v>
      </c>
      <c r="C927" s="332">
        <v>0</v>
      </c>
      <c r="D927" s="355"/>
    </row>
    <row r="928" spans="1:4" x14ac:dyDescent="0.2">
      <c r="A928" s="369" t="s">
        <v>324</v>
      </c>
      <c r="B928" s="354" t="s">
        <v>325</v>
      </c>
      <c r="C928" s="332">
        <v>0</v>
      </c>
      <c r="D928" s="355"/>
    </row>
    <row r="929" spans="1:4" x14ac:dyDescent="0.2">
      <c r="A929" s="369" t="s">
        <v>326</v>
      </c>
      <c r="B929" s="354" t="s">
        <v>327</v>
      </c>
      <c r="C929" s="332">
        <v>0</v>
      </c>
      <c r="D929" s="355"/>
    </row>
    <row r="930" spans="1:4" x14ac:dyDescent="0.2">
      <c r="A930" s="369"/>
      <c r="B930" s="354"/>
      <c r="C930" s="332"/>
      <c r="D930" s="355"/>
    </row>
    <row r="931" spans="1:4" x14ac:dyDescent="0.2">
      <c r="A931" s="368" t="s">
        <v>328</v>
      </c>
      <c r="B931" s="348" t="s">
        <v>329</v>
      </c>
      <c r="C931" s="352">
        <f>SUM(C932:C935)</f>
        <v>0</v>
      </c>
      <c r="D931" s="350"/>
    </row>
    <row r="932" spans="1:4" x14ac:dyDescent="0.2">
      <c r="A932" s="369" t="s">
        <v>330</v>
      </c>
      <c r="B932" s="354" t="s">
        <v>331</v>
      </c>
      <c r="C932" s="332">
        <v>0</v>
      </c>
      <c r="D932" s="355"/>
    </row>
    <row r="933" spans="1:4" x14ac:dyDescent="0.2">
      <c r="A933" s="369" t="s">
        <v>332</v>
      </c>
      <c r="B933" s="354" t="s">
        <v>333</v>
      </c>
      <c r="C933" s="332">
        <v>0</v>
      </c>
      <c r="D933" s="355"/>
    </row>
    <row r="934" spans="1:4" x14ac:dyDescent="0.2">
      <c r="A934" s="369" t="s">
        <v>334</v>
      </c>
      <c r="B934" s="354" t="s">
        <v>335</v>
      </c>
      <c r="C934" s="332">
        <v>0</v>
      </c>
      <c r="D934" s="355"/>
    </row>
    <row r="935" spans="1:4" x14ac:dyDescent="0.2">
      <c r="A935" s="369" t="s">
        <v>336</v>
      </c>
      <c r="B935" s="354" t="s">
        <v>337</v>
      </c>
      <c r="C935" s="332">
        <v>0</v>
      </c>
      <c r="D935" s="355"/>
    </row>
    <row r="936" spans="1:4" x14ac:dyDescent="0.2">
      <c r="A936" s="399"/>
      <c r="B936" s="400"/>
      <c r="C936" s="401"/>
      <c r="D936" s="401"/>
    </row>
    <row r="937" spans="1:4" x14ac:dyDescent="0.2">
      <c r="A937" s="370"/>
      <c r="B937" s="370"/>
      <c r="C937" s="370"/>
      <c r="D937" s="370"/>
    </row>
    <row r="938" spans="1:4" x14ac:dyDescent="0.2">
      <c r="A938" s="370"/>
      <c r="B938" s="370"/>
      <c r="C938" s="370"/>
      <c r="D938" s="370"/>
    </row>
    <row r="939" spans="1:4" x14ac:dyDescent="0.2">
      <c r="A939" s="337" t="s">
        <v>73</v>
      </c>
      <c r="C939" s="338"/>
    </row>
    <row r="940" spans="1:4" x14ac:dyDescent="0.2">
      <c r="A940" s="371" t="str">
        <f>'7. Gestión Institucional '!B50</f>
        <v>RE4. P9 Recurso humano capacitado</v>
      </c>
      <c r="B940" s="340" t="s">
        <v>74</v>
      </c>
      <c r="C940" s="332">
        <f>SUM(C942,C1018,C1062)</f>
        <v>0</v>
      </c>
      <c r="D940" s="342"/>
    </row>
    <row r="941" spans="1:4" ht="33" customHeight="1" x14ac:dyDescent="0.2">
      <c r="A941" s="343" t="s">
        <v>75</v>
      </c>
      <c r="B941" s="344" t="s">
        <v>76</v>
      </c>
      <c r="C941" s="345" t="s">
        <v>77</v>
      </c>
      <c r="D941" s="346" t="s">
        <v>78</v>
      </c>
    </row>
    <row r="942" spans="1:4" x14ac:dyDescent="0.2">
      <c r="A942" s="347">
        <v>1</v>
      </c>
      <c r="B942" s="348" t="s">
        <v>79</v>
      </c>
      <c r="C942" s="349">
        <f>SUM(C944,C951,C958,C967,C976,C981,C988,C993,C1004,C1010)</f>
        <v>0</v>
      </c>
      <c r="D942" s="350"/>
    </row>
    <row r="943" spans="1:4" x14ac:dyDescent="0.2">
      <c r="A943" s="347"/>
      <c r="B943" s="365"/>
      <c r="C943" s="352"/>
      <c r="D943" s="350"/>
    </row>
    <row r="944" spans="1:4" x14ac:dyDescent="0.2">
      <c r="A944" s="351" t="s">
        <v>81</v>
      </c>
      <c r="B944" s="348" t="s">
        <v>82</v>
      </c>
      <c r="C944" s="352">
        <f>SUM(C945:C949)</f>
        <v>0</v>
      </c>
      <c r="D944" s="350"/>
    </row>
    <row r="945" spans="1:4" x14ac:dyDescent="0.2">
      <c r="A945" s="353" t="s">
        <v>83</v>
      </c>
      <c r="B945" s="354" t="s">
        <v>84</v>
      </c>
      <c r="C945" s="332">
        <v>0</v>
      </c>
      <c r="D945" s="355"/>
    </row>
    <row r="946" spans="1:4" ht="25.5" x14ac:dyDescent="0.2">
      <c r="A946" s="353" t="s">
        <v>85</v>
      </c>
      <c r="B946" s="354" t="s">
        <v>86</v>
      </c>
      <c r="C946" s="332">
        <v>0</v>
      </c>
      <c r="D946" s="355"/>
    </row>
    <row r="947" spans="1:4" x14ac:dyDescent="0.2">
      <c r="A947" s="353" t="s">
        <v>87</v>
      </c>
      <c r="B947" s="354" t="s">
        <v>88</v>
      </c>
      <c r="C947" s="332">
        <v>0</v>
      </c>
      <c r="D947" s="355"/>
    </row>
    <row r="948" spans="1:4" ht="25.5" x14ac:dyDescent="0.2">
      <c r="A948" s="353" t="s">
        <v>89</v>
      </c>
      <c r="B948" s="354" t="s">
        <v>90</v>
      </c>
      <c r="C948" s="332">
        <v>0</v>
      </c>
      <c r="D948" s="355"/>
    </row>
    <row r="949" spans="1:4" x14ac:dyDescent="0.2">
      <c r="A949" s="353" t="s">
        <v>91</v>
      </c>
      <c r="B949" s="354" t="s">
        <v>92</v>
      </c>
      <c r="C949" s="332">
        <v>0</v>
      </c>
      <c r="D949" s="355"/>
    </row>
    <row r="950" spans="1:4" x14ac:dyDescent="0.2">
      <c r="A950" s="356"/>
      <c r="B950" s="357"/>
      <c r="C950" s="332"/>
      <c r="D950" s="355"/>
    </row>
    <row r="951" spans="1:4" x14ac:dyDescent="0.2">
      <c r="A951" s="351" t="s">
        <v>93</v>
      </c>
      <c r="B951" s="348" t="s">
        <v>94</v>
      </c>
      <c r="C951" s="352">
        <f>SUM(C952:C956)</f>
        <v>0</v>
      </c>
      <c r="D951" s="350"/>
    </row>
    <row r="952" spans="1:4" x14ac:dyDescent="0.2">
      <c r="A952" s="353" t="s">
        <v>95</v>
      </c>
      <c r="B952" s="354" t="s">
        <v>96</v>
      </c>
      <c r="C952" s="332">
        <v>0</v>
      </c>
      <c r="D952" s="355"/>
    </row>
    <row r="953" spans="1:4" x14ac:dyDescent="0.2">
      <c r="A953" s="353" t="s">
        <v>97</v>
      </c>
      <c r="B953" s="354" t="s">
        <v>98</v>
      </c>
      <c r="C953" s="332">
        <v>0</v>
      </c>
      <c r="D953" s="355"/>
    </row>
    <row r="954" spans="1:4" x14ac:dyDescent="0.2">
      <c r="A954" s="353" t="s">
        <v>99</v>
      </c>
      <c r="B954" s="354" t="s">
        <v>100</v>
      </c>
      <c r="C954" s="332">
        <v>0</v>
      </c>
      <c r="D954" s="355"/>
    </row>
    <row r="955" spans="1:4" x14ac:dyDescent="0.2">
      <c r="A955" s="353" t="s">
        <v>101</v>
      </c>
      <c r="B955" s="354" t="s">
        <v>102</v>
      </c>
      <c r="C955" s="332">
        <v>0</v>
      </c>
      <c r="D955" s="355"/>
    </row>
    <row r="956" spans="1:4" x14ac:dyDescent="0.2">
      <c r="A956" s="353" t="s">
        <v>103</v>
      </c>
      <c r="B956" s="354" t="s">
        <v>104</v>
      </c>
      <c r="C956" s="332">
        <v>0</v>
      </c>
      <c r="D956" s="355"/>
    </row>
    <row r="957" spans="1:4" x14ac:dyDescent="0.2">
      <c r="A957" s="356"/>
      <c r="B957" s="357"/>
      <c r="C957" s="352"/>
      <c r="D957" s="350"/>
    </row>
    <row r="958" spans="1:4" ht="25.5" x14ac:dyDescent="0.2">
      <c r="A958" s="351" t="s">
        <v>105</v>
      </c>
      <c r="B958" s="358" t="s">
        <v>106</v>
      </c>
      <c r="C958" s="352">
        <f>SUM(C959:C965)</f>
        <v>0</v>
      </c>
      <c r="D958" s="350"/>
    </row>
    <row r="959" spans="1:4" x14ac:dyDescent="0.2">
      <c r="A959" s="353" t="s">
        <v>107</v>
      </c>
      <c r="B959" s="354" t="s">
        <v>108</v>
      </c>
      <c r="C959" s="332">
        <v>0</v>
      </c>
      <c r="D959" s="355"/>
    </row>
    <row r="960" spans="1:4" x14ac:dyDescent="0.2">
      <c r="A960" s="353" t="s">
        <v>109</v>
      </c>
      <c r="B960" s="354" t="s">
        <v>110</v>
      </c>
      <c r="C960" s="332">
        <v>0</v>
      </c>
      <c r="D960" s="355"/>
    </row>
    <row r="961" spans="1:4" x14ac:dyDescent="0.2">
      <c r="A961" s="353" t="s">
        <v>111</v>
      </c>
      <c r="B961" s="354" t="s">
        <v>112</v>
      </c>
      <c r="C961" s="332"/>
      <c r="D961" s="355"/>
    </row>
    <row r="962" spans="1:4" x14ac:dyDescent="0.2">
      <c r="A962" s="353" t="s">
        <v>113</v>
      </c>
      <c r="B962" s="354" t="s">
        <v>114</v>
      </c>
      <c r="C962" s="332">
        <v>0</v>
      </c>
      <c r="D962" s="355"/>
    </row>
    <row r="963" spans="1:4" x14ac:dyDescent="0.2">
      <c r="A963" s="353" t="s">
        <v>115</v>
      </c>
      <c r="B963" s="354" t="s">
        <v>116</v>
      </c>
      <c r="C963" s="332">
        <v>0</v>
      </c>
      <c r="D963" s="355"/>
    </row>
    <row r="964" spans="1:4" ht="25.5" x14ac:dyDescent="0.2">
      <c r="A964" s="353" t="s">
        <v>117</v>
      </c>
      <c r="B964" s="354" t="s">
        <v>118</v>
      </c>
      <c r="C964" s="332">
        <v>0</v>
      </c>
      <c r="D964" s="355"/>
    </row>
    <row r="965" spans="1:4" ht="25.5" x14ac:dyDescent="0.2">
      <c r="A965" s="353" t="s">
        <v>119</v>
      </c>
      <c r="B965" s="354" t="s">
        <v>120</v>
      </c>
      <c r="C965" s="332">
        <v>0</v>
      </c>
      <c r="D965" s="355"/>
    </row>
    <row r="966" spans="1:4" x14ac:dyDescent="0.2">
      <c r="A966" s="356"/>
      <c r="B966" s="357"/>
      <c r="C966" s="332"/>
      <c r="D966" s="355"/>
    </row>
    <row r="967" spans="1:4" x14ac:dyDescent="0.2">
      <c r="A967" s="351" t="s">
        <v>121</v>
      </c>
      <c r="B967" s="348" t="s">
        <v>122</v>
      </c>
      <c r="C967" s="352">
        <f>SUM(C968:C974)</f>
        <v>0</v>
      </c>
      <c r="D967" s="350"/>
    </row>
    <row r="968" spans="1:4" x14ac:dyDescent="0.2">
      <c r="A968" s="353" t="s">
        <v>123</v>
      </c>
      <c r="B968" s="354" t="s">
        <v>124</v>
      </c>
      <c r="C968" s="332">
        <v>0</v>
      </c>
      <c r="D968" s="355"/>
    </row>
    <row r="969" spans="1:4" x14ac:dyDescent="0.2">
      <c r="A969" s="353" t="s">
        <v>125</v>
      </c>
      <c r="B969" s="354" t="s">
        <v>126</v>
      </c>
      <c r="C969" s="332">
        <v>0</v>
      </c>
      <c r="D969" s="355"/>
    </row>
    <row r="970" spans="1:4" x14ac:dyDescent="0.2">
      <c r="A970" s="353" t="s">
        <v>127</v>
      </c>
      <c r="B970" s="354" t="s">
        <v>128</v>
      </c>
      <c r="C970" s="332">
        <v>0</v>
      </c>
      <c r="D970" s="355"/>
    </row>
    <row r="971" spans="1:4" ht="25.5" x14ac:dyDescent="0.2">
      <c r="A971" s="353" t="s">
        <v>129</v>
      </c>
      <c r="B971" s="354" t="s">
        <v>130</v>
      </c>
      <c r="C971" s="332">
        <v>0</v>
      </c>
      <c r="D971" s="355"/>
    </row>
    <row r="972" spans="1:4" ht="25.5" x14ac:dyDescent="0.2">
      <c r="A972" s="353" t="s">
        <v>131</v>
      </c>
      <c r="B972" s="354" t="s">
        <v>132</v>
      </c>
      <c r="C972" s="332">
        <v>0</v>
      </c>
      <c r="D972" s="355"/>
    </row>
    <row r="973" spans="1:4" x14ac:dyDescent="0.2">
      <c r="A973" s="353" t="s">
        <v>133</v>
      </c>
      <c r="B973" s="354" t="s">
        <v>134</v>
      </c>
      <c r="C973" s="332">
        <v>0</v>
      </c>
      <c r="D973" s="355"/>
    </row>
    <row r="974" spans="1:4" x14ac:dyDescent="0.2">
      <c r="A974" s="353" t="s">
        <v>135</v>
      </c>
      <c r="B974" s="354" t="s">
        <v>136</v>
      </c>
      <c r="C974" s="332"/>
      <c r="D974" s="355"/>
    </row>
    <row r="975" spans="1:4" x14ac:dyDescent="0.2">
      <c r="A975" s="356"/>
      <c r="B975" s="357"/>
      <c r="C975" s="332"/>
      <c r="D975" s="355"/>
    </row>
    <row r="976" spans="1:4" x14ac:dyDescent="0.2">
      <c r="A976" s="351" t="s">
        <v>137</v>
      </c>
      <c r="B976" s="348" t="s">
        <v>138</v>
      </c>
      <c r="C976" s="352">
        <f>SUM(C977++C978+C979)</f>
        <v>0</v>
      </c>
      <c r="D976" s="350"/>
    </row>
    <row r="977" spans="1:4" x14ac:dyDescent="0.2">
      <c r="A977" s="353" t="s">
        <v>139</v>
      </c>
      <c r="B977" s="354" t="s">
        <v>140</v>
      </c>
      <c r="C977" s="332">
        <v>0</v>
      </c>
      <c r="D977" s="355"/>
    </row>
    <row r="978" spans="1:4" x14ac:dyDescent="0.2">
      <c r="A978" s="353" t="s">
        <v>141</v>
      </c>
      <c r="B978" s="354" t="s">
        <v>142</v>
      </c>
      <c r="C978" s="332">
        <v>0</v>
      </c>
      <c r="D978" s="355"/>
    </row>
    <row r="979" spans="1:4" x14ac:dyDescent="0.2">
      <c r="A979" s="353" t="s">
        <v>143</v>
      </c>
      <c r="B979" s="354" t="s">
        <v>144</v>
      </c>
      <c r="C979" s="332">
        <v>0</v>
      </c>
      <c r="D979" s="355"/>
    </row>
    <row r="980" spans="1:4" x14ac:dyDescent="0.2">
      <c r="A980" s="356"/>
      <c r="B980" s="357"/>
      <c r="C980" s="332"/>
      <c r="D980" s="355"/>
    </row>
    <row r="981" spans="1:4" ht="25.5" x14ac:dyDescent="0.2">
      <c r="A981" s="351" t="s">
        <v>145</v>
      </c>
      <c r="B981" s="348" t="s">
        <v>146</v>
      </c>
      <c r="C981" s="352">
        <f>SUM(C982+C985+C986)</f>
        <v>0</v>
      </c>
      <c r="D981" s="350"/>
    </row>
    <row r="982" spans="1:4" x14ac:dyDescent="0.2">
      <c r="A982" s="353" t="s">
        <v>147</v>
      </c>
      <c r="B982" s="357" t="s">
        <v>148</v>
      </c>
      <c r="C982" s="352">
        <f>SUM(C983:C984)</f>
        <v>0</v>
      </c>
      <c r="D982" s="350"/>
    </row>
    <row r="983" spans="1:4" x14ac:dyDescent="0.2">
      <c r="A983" s="356" t="s">
        <v>149</v>
      </c>
      <c r="B983" s="357" t="s">
        <v>150</v>
      </c>
      <c r="C983" s="332">
        <v>0</v>
      </c>
      <c r="D983" s="355"/>
    </row>
    <row r="984" spans="1:4" ht="25.5" x14ac:dyDescent="0.2">
      <c r="A984" s="356" t="s">
        <v>151</v>
      </c>
      <c r="B984" s="357" t="s">
        <v>152</v>
      </c>
      <c r="C984" s="332">
        <v>0</v>
      </c>
      <c r="D984" s="355"/>
    </row>
    <row r="985" spans="1:4" x14ac:dyDescent="0.2">
      <c r="A985" s="353" t="s">
        <v>153</v>
      </c>
      <c r="B985" s="354" t="s">
        <v>154</v>
      </c>
      <c r="C985" s="332">
        <v>0</v>
      </c>
      <c r="D985" s="355"/>
    </row>
    <row r="986" spans="1:4" x14ac:dyDescent="0.2">
      <c r="A986" s="353" t="s">
        <v>155</v>
      </c>
      <c r="B986" s="354" t="s">
        <v>156</v>
      </c>
      <c r="C986" s="332">
        <v>0</v>
      </c>
      <c r="D986" s="355"/>
    </row>
    <row r="987" spans="1:4" x14ac:dyDescent="0.2">
      <c r="A987" s="356"/>
      <c r="B987" s="357"/>
      <c r="C987" s="332"/>
      <c r="D987" s="355"/>
    </row>
    <row r="988" spans="1:4" x14ac:dyDescent="0.2">
      <c r="A988" s="351" t="s">
        <v>157</v>
      </c>
      <c r="B988" s="348" t="s">
        <v>158</v>
      </c>
      <c r="C988" s="349" t="s">
        <v>159</v>
      </c>
      <c r="D988" s="350"/>
    </row>
    <row r="989" spans="1:4" x14ac:dyDescent="0.2">
      <c r="A989" s="353" t="s">
        <v>160</v>
      </c>
      <c r="B989" s="354" t="s">
        <v>161</v>
      </c>
      <c r="C989" s="359" t="s">
        <v>159</v>
      </c>
      <c r="D989" s="355"/>
    </row>
    <row r="990" spans="1:4" x14ac:dyDescent="0.2">
      <c r="A990" s="353" t="s">
        <v>162</v>
      </c>
      <c r="B990" s="354" t="s">
        <v>163</v>
      </c>
      <c r="C990" s="332">
        <v>0</v>
      </c>
      <c r="D990" s="355"/>
    </row>
    <row r="991" spans="1:4" x14ac:dyDescent="0.2">
      <c r="A991" s="353" t="s">
        <v>164</v>
      </c>
      <c r="B991" s="354" t="s">
        <v>165</v>
      </c>
      <c r="C991" s="332">
        <v>0</v>
      </c>
      <c r="D991" s="355"/>
    </row>
    <row r="992" spans="1:4" x14ac:dyDescent="0.2">
      <c r="A992" s="356"/>
      <c r="B992" s="357"/>
      <c r="C992" s="332"/>
      <c r="D992" s="355"/>
    </row>
    <row r="993" spans="1:4" x14ac:dyDescent="0.2">
      <c r="A993" s="351" t="s">
        <v>166</v>
      </c>
      <c r="B993" s="348" t="s">
        <v>167</v>
      </c>
      <c r="C993" s="352">
        <f>SUM(C994:C1002)</f>
        <v>0</v>
      </c>
      <c r="D993" s="350"/>
    </row>
    <row r="994" spans="1:4" x14ac:dyDescent="0.2">
      <c r="A994" s="353" t="s">
        <v>168</v>
      </c>
      <c r="B994" s="354" t="s">
        <v>169</v>
      </c>
      <c r="C994" s="332">
        <v>0</v>
      </c>
      <c r="D994" s="355"/>
    </row>
    <row r="995" spans="1:4" x14ac:dyDescent="0.2">
      <c r="A995" s="353" t="s">
        <v>170</v>
      </c>
      <c r="B995" s="354" t="s">
        <v>171</v>
      </c>
      <c r="C995" s="332">
        <v>0</v>
      </c>
      <c r="D995" s="355"/>
    </row>
    <row r="996" spans="1:4" x14ac:dyDescent="0.2">
      <c r="A996" s="353" t="s">
        <v>172</v>
      </c>
      <c r="B996" s="354" t="s">
        <v>173</v>
      </c>
      <c r="C996" s="332">
        <v>0</v>
      </c>
      <c r="D996" s="355"/>
    </row>
    <row r="997" spans="1:4" ht="25.5" x14ac:dyDescent="0.2">
      <c r="A997" s="353" t="s">
        <v>174</v>
      </c>
      <c r="B997" s="354" t="s">
        <v>175</v>
      </c>
      <c r="C997" s="332">
        <v>0</v>
      </c>
      <c r="D997" s="355"/>
    </row>
    <row r="998" spans="1:4" ht="25.5" x14ac:dyDescent="0.2">
      <c r="A998" s="353" t="s">
        <v>176</v>
      </c>
      <c r="B998" s="354" t="s">
        <v>177</v>
      </c>
      <c r="C998" s="332">
        <v>0</v>
      </c>
      <c r="D998" s="355"/>
    </row>
    <row r="999" spans="1:4" ht="25.5" x14ac:dyDescent="0.2">
      <c r="A999" s="353" t="s">
        <v>178</v>
      </c>
      <c r="B999" s="354" t="s">
        <v>179</v>
      </c>
      <c r="C999" s="332">
        <v>0</v>
      </c>
      <c r="D999" s="355"/>
    </row>
    <row r="1000" spans="1:4" x14ac:dyDescent="0.2">
      <c r="A1000" s="353" t="s">
        <v>180</v>
      </c>
      <c r="B1000" s="354" t="s">
        <v>181</v>
      </c>
      <c r="C1000" s="332">
        <v>0</v>
      </c>
      <c r="D1000" s="355"/>
    </row>
    <row r="1001" spans="1:4" ht="25.5" x14ac:dyDescent="0.2">
      <c r="A1001" s="353" t="s">
        <v>182</v>
      </c>
      <c r="B1001" s="354" t="s">
        <v>183</v>
      </c>
      <c r="C1001" s="332">
        <v>0</v>
      </c>
      <c r="D1001" s="355"/>
    </row>
    <row r="1002" spans="1:4" ht="25.5" x14ac:dyDescent="0.2">
      <c r="A1002" s="353" t="s">
        <v>184</v>
      </c>
      <c r="B1002" s="354" t="s">
        <v>185</v>
      </c>
      <c r="C1002" s="332">
        <v>0</v>
      </c>
      <c r="D1002" s="355"/>
    </row>
    <row r="1003" spans="1:4" x14ac:dyDescent="0.2">
      <c r="A1003" s="356"/>
      <c r="B1003" s="357"/>
      <c r="C1003" s="332"/>
      <c r="D1003" s="355"/>
    </row>
    <row r="1004" spans="1:4" x14ac:dyDescent="0.2">
      <c r="A1004" s="351" t="s">
        <v>186</v>
      </c>
      <c r="B1004" s="348" t="s">
        <v>187</v>
      </c>
      <c r="C1004" s="352">
        <f>SUM(C1005:C1008)</f>
        <v>0</v>
      </c>
      <c r="D1004" s="350"/>
    </row>
    <row r="1005" spans="1:4" x14ac:dyDescent="0.2">
      <c r="A1005" s="353" t="s">
        <v>188</v>
      </c>
      <c r="B1005" s="354" t="s">
        <v>189</v>
      </c>
      <c r="C1005" s="332">
        <v>0</v>
      </c>
      <c r="D1005" s="355"/>
    </row>
    <row r="1006" spans="1:4" x14ac:dyDescent="0.2">
      <c r="A1006" s="353" t="s">
        <v>190</v>
      </c>
      <c r="B1006" s="354" t="s">
        <v>191</v>
      </c>
      <c r="C1006" s="332">
        <v>0</v>
      </c>
      <c r="D1006" s="355"/>
    </row>
    <row r="1007" spans="1:4" x14ac:dyDescent="0.2">
      <c r="A1007" s="353" t="s">
        <v>192</v>
      </c>
      <c r="B1007" s="354" t="s">
        <v>193</v>
      </c>
      <c r="C1007" s="332">
        <v>0</v>
      </c>
      <c r="D1007" s="355"/>
    </row>
    <row r="1008" spans="1:4" x14ac:dyDescent="0.2">
      <c r="A1008" s="353" t="s">
        <v>194</v>
      </c>
      <c r="B1008" s="354" t="s">
        <v>195</v>
      </c>
      <c r="C1008" s="332">
        <v>0</v>
      </c>
      <c r="D1008" s="355"/>
    </row>
    <row r="1009" spans="1:4" x14ac:dyDescent="0.2">
      <c r="A1009" s="356"/>
      <c r="B1009" s="357"/>
      <c r="C1009" s="332"/>
      <c r="D1009" s="355"/>
    </row>
    <row r="1010" spans="1:4" x14ac:dyDescent="0.2">
      <c r="A1010" s="351" t="s">
        <v>196</v>
      </c>
      <c r="B1010" s="348" t="s">
        <v>197</v>
      </c>
      <c r="C1010" s="352">
        <f>SUM(C1011:C1016)</f>
        <v>0</v>
      </c>
      <c r="D1010" s="350"/>
    </row>
    <row r="1011" spans="1:4" x14ac:dyDescent="0.2">
      <c r="A1011" s="353" t="s">
        <v>198</v>
      </c>
      <c r="B1011" s="354" t="s">
        <v>199</v>
      </c>
      <c r="C1011" s="332">
        <v>0</v>
      </c>
      <c r="D1011" s="355"/>
    </row>
    <row r="1012" spans="1:4" x14ac:dyDescent="0.2">
      <c r="A1012" s="353" t="s">
        <v>200</v>
      </c>
      <c r="B1012" s="354" t="s">
        <v>201</v>
      </c>
      <c r="C1012" s="332">
        <v>0</v>
      </c>
      <c r="D1012" s="355"/>
    </row>
    <row r="1013" spans="1:4" x14ac:dyDescent="0.2">
      <c r="A1013" s="353" t="s">
        <v>202</v>
      </c>
      <c r="B1013" s="354" t="s">
        <v>203</v>
      </c>
      <c r="C1013" s="332">
        <v>0</v>
      </c>
      <c r="D1013" s="355"/>
    </row>
    <row r="1014" spans="1:4" ht="25.5" x14ac:dyDescent="0.2">
      <c r="A1014" s="353" t="s">
        <v>204</v>
      </c>
      <c r="B1014" s="354" t="s">
        <v>205</v>
      </c>
      <c r="C1014" s="332">
        <v>0</v>
      </c>
      <c r="D1014" s="355"/>
    </row>
    <row r="1015" spans="1:4" x14ac:dyDescent="0.2">
      <c r="A1015" s="353" t="s">
        <v>206</v>
      </c>
      <c r="B1015" s="354" t="s">
        <v>207</v>
      </c>
      <c r="C1015" s="332">
        <v>0</v>
      </c>
      <c r="D1015" s="355"/>
    </row>
    <row r="1016" spans="1:4" x14ac:dyDescent="0.2">
      <c r="A1016" s="353" t="s">
        <v>208</v>
      </c>
      <c r="B1016" s="354" t="s">
        <v>209</v>
      </c>
      <c r="C1016" s="360">
        <v>0</v>
      </c>
      <c r="D1016" s="361"/>
    </row>
    <row r="1017" spans="1:4" x14ac:dyDescent="0.2">
      <c r="A1017" s="362"/>
      <c r="B1017" s="363"/>
      <c r="C1017" s="364"/>
      <c r="D1017" s="342"/>
    </row>
    <row r="1018" spans="1:4" x14ac:dyDescent="0.2">
      <c r="A1018" s="347">
        <v>2</v>
      </c>
      <c r="B1018" s="348" t="s">
        <v>210</v>
      </c>
      <c r="C1018" s="352">
        <f>SUM(C1020+C1027+C1033+C1042+C1046+C1052)</f>
        <v>0</v>
      </c>
      <c r="D1018" s="350"/>
    </row>
    <row r="1019" spans="1:4" x14ac:dyDescent="0.2">
      <c r="A1019" s="347"/>
      <c r="B1019" s="365"/>
      <c r="C1019" s="332"/>
      <c r="D1019" s="355"/>
    </row>
    <row r="1020" spans="1:4" x14ac:dyDescent="0.2">
      <c r="A1020" s="362" t="s">
        <v>211</v>
      </c>
      <c r="B1020" s="348" t="s">
        <v>212</v>
      </c>
      <c r="C1020" s="352">
        <f>SUM(C1021:C1025)</f>
        <v>0</v>
      </c>
      <c r="D1020" s="350"/>
    </row>
    <row r="1021" spans="1:4" x14ac:dyDescent="0.2">
      <c r="A1021" s="353" t="s">
        <v>213</v>
      </c>
      <c r="B1021" s="354" t="s">
        <v>214</v>
      </c>
      <c r="C1021" s="332">
        <v>0</v>
      </c>
      <c r="D1021" s="355"/>
    </row>
    <row r="1022" spans="1:4" x14ac:dyDescent="0.2">
      <c r="A1022" s="353" t="s">
        <v>215</v>
      </c>
      <c r="B1022" s="354" t="s">
        <v>216</v>
      </c>
      <c r="C1022" s="332">
        <v>0</v>
      </c>
      <c r="D1022" s="355"/>
    </row>
    <row r="1023" spans="1:4" x14ac:dyDescent="0.2">
      <c r="A1023" s="353" t="s">
        <v>217</v>
      </c>
      <c r="B1023" s="354" t="s">
        <v>218</v>
      </c>
      <c r="C1023" s="332">
        <v>0</v>
      </c>
      <c r="D1023" s="355"/>
    </row>
    <row r="1024" spans="1:4" x14ac:dyDescent="0.2">
      <c r="A1024" s="353" t="s">
        <v>219</v>
      </c>
      <c r="B1024" s="354" t="s">
        <v>220</v>
      </c>
      <c r="C1024" s="332">
        <v>0</v>
      </c>
      <c r="D1024" s="355"/>
    </row>
    <row r="1025" spans="1:4" x14ac:dyDescent="0.2">
      <c r="A1025" s="353" t="s">
        <v>221</v>
      </c>
      <c r="B1025" s="354" t="s">
        <v>222</v>
      </c>
      <c r="C1025" s="332">
        <v>0</v>
      </c>
      <c r="D1025" s="355"/>
    </row>
    <row r="1026" spans="1:4" x14ac:dyDescent="0.2">
      <c r="A1026" s="366"/>
      <c r="B1026" s="357"/>
      <c r="C1026" s="332"/>
      <c r="D1026" s="355"/>
    </row>
    <row r="1027" spans="1:4" ht="25.5" x14ac:dyDescent="0.2">
      <c r="A1027" s="362" t="s">
        <v>223</v>
      </c>
      <c r="B1027" s="348" t="s">
        <v>224</v>
      </c>
      <c r="C1027" s="352">
        <f>SUM(C1028:C1031)</f>
        <v>0</v>
      </c>
      <c r="D1027" s="350"/>
    </row>
    <row r="1028" spans="1:4" x14ac:dyDescent="0.2">
      <c r="A1028" s="353" t="s">
        <v>225</v>
      </c>
      <c r="B1028" s="354" t="s">
        <v>226</v>
      </c>
      <c r="C1028" s="332">
        <v>0</v>
      </c>
      <c r="D1028" s="355"/>
    </row>
    <row r="1029" spans="1:4" x14ac:dyDescent="0.2">
      <c r="A1029" s="353" t="s">
        <v>227</v>
      </c>
      <c r="B1029" s="354" t="s">
        <v>228</v>
      </c>
      <c r="C1029" s="332">
        <v>0</v>
      </c>
      <c r="D1029" s="355"/>
    </row>
    <row r="1030" spans="1:4" x14ac:dyDescent="0.2">
      <c r="A1030" s="353" t="s">
        <v>229</v>
      </c>
      <c r="B1030" s="354" t="s">
        <v>230</v>
      </c>
      <c r="C1030" s="332">
        <v>0</v>
      </c>
      <c r="D1030" s="355"/>
    </row>
    <row r="1031" spans="1:4" x14ac:dyDescent="0.2">
      <c r="A1031" s="353" t="s">
        <v>231</v>
      </c>
      <c r="B1031" s="354" t="s">
        <v>232</v>
      </c>
      <c r="C1031" s="332">
        <v>0</v>
      </c>
      <c r="D1031" s="355"/>
    </row>
    <row r="1032" spans="1:4" x14ac:dyDescent="0.2">
      <c r="A1032" s="366"/>
      <c r="B1032" s="357"/>
      <c r="C1032" s="332"/>
      <c r="D1032" s="355"/>
    </row>
    <row r="1033" spans="1:4" ht="25.5" x14ac:dyDescent="0.2">
      <c r="A1033" s="362" t="s">
        <v>233</v>
      </c>
      <c r="B1033" s="348" t="s">
        <v>234</v>
      </c>
      <c r="C1033" s="352">
        <f>SUM(C1034:C1040)</f>
        <v>0</v>
      </c>
      <c r="D1033" s="350"/>
    </row>
    <row r="1034" spans="1:4" x14ac:dyDescent="0.2">
      <c r="A1034" s="353" t="s">
        <v>235</v>
      </c>
      <c r="B1034" s="354" t="s">
        <v>236</v>
      </c>
      <c r="C1034" s="332">
        <v>0</v>
      </c>
      <c r="D1034" s="355"/>
    </row>
    <row r="1035" spans="1:4" ht="25.5" x14ac:dyDescent="0.2">
      <c r="A1035" s="353" t="s">
        <v>237</v>
      </c>
      <c r="B1035" s="354" t="s">
        <v>238</v>
      </c>
      <c r="C1035" s="332">
        <v>0</v>
      </c>
      <c r="D1035" s="355"/>
    </row>
    <row r="1036" spans="1:4" x14ac:dyDescent="0.2">
      <c r="A1036" s="353" t="s">
        <v>239</v>
      </c>
      <c r="B1036" s="354" t="s">
        <v>240</v>
      </c>
      <c r="C1036" s="332">
        <v>0</v>
      </c>
      <c r="D1036" s="355"/>
    </row>
    <row r="1037" spans="1:4" ht="25.5" x14ac:dyDescent="0.2">
      <c r="A1037" s="353" t="s">
        <v>241</v>
      </c>
      <c r="B1037" s="354" t="s">
        <v>242</v>
      </c>
      <c r="C1037" s="332">
        <v>0</v>
      </c>
      <c r="D1037" s="355"/>
    </row>
    <row r="1038" spans="1:4" x14ac:dyDescent="0.2">
      <c r="A1038" s="353" t="s">
        <v>243</v>
      </c>
      <c r="B1038" s="354" t="s">
        <v>244</v>
      </c>
      <c r="C1038" s="332">
        <v>0</v>
      </c>
      <c r="D1038" s="355"/>
    </row>
    <row r="1039" spans="1:4" x14ac:dyDescent="0.2">
      <c r="A1039" s="353" t="s">
        <v>245</v>
      </c>
      <c r="B1039" s="354" t="s">
        <v>246</v>
      </c>
      <c r="C1039" s="332">
        <v>0</v>
      </c>
      <c r="D1039" s="355"/>
    </row>
    <row r="1040" spans="1:4" ht="25.5" x14ac:dyDescent="0.2">
      <c r="A1040" s="353" t="s">
        <v>247</v>
      </c>
      <c r="B1040" s="354" t="s">
        <v>248</v>
      </c>
      <c r="C1040" s="332">
        <v>0</v>
      </c>
      <c r="D1040" s="355"/>
    </row>
    <row r="1041" spans="1:4" x14ac:dyDescent="0.2">
      <c r="A1041" s="366"/>
      <c r="B1041" s="357"/>
      <c r="C1041" s="332"/>
      <c r="D1041" s="355"/>
    </row>
    <row r="1042" spans="1:4" ht="25.5" x14ac:dyDescent="0.2">
      <c r="A1042" s="362" t="s">
        <v>249</v>
      </c>
      <c r="B1042" s="348" t="s">
        <v>250</v>
      </c>
      <c r="C1042" s="352">
        <f>SUM(C1043:C1044)</f>
        <v>0</v>
      </c>
      <c r="D1042" s="350"/>
    </row>
    <row r="1043" spans="1:4" x14ac:dyDescent="0.2">
      <c r="A1043" s="353" t="s">
        <v>251</v>
      </c>
      <c r="B1043" s="354" t="s">
        <v>252</v>
      </c>
      <c r="C1043" s="332">
        <v>0</v>
      </c>
      <c r="D1043" s="355"/>
    </row>
    <row r="1044" spans="1:4" x14ac:dyDescent="0.2">
      <c r="A1044" s="353" t="s">
        <v>253</v>
      </c>
      <c r="B1044" s="354" t="s">
        <v>254</v>
      </c>
      <c r="C1044" s="332">
        <v>0</v>
      </c>
      <c r="D1044" s="355"/>
    </row>
    <row r="1045" spans="1:4" x14ac:dyDescent="0.2">
      <c r="A1045" s="366"/>
      <c r="B1045" s="357"/>
      <c r="C1045" s="332"/>
      <c r="D1045" s="355"/>
    </row>
    <row r="1046" spans="1:4" ht="25.5" x14ac:dyDescent="0.2">
      <c r="A1046" s="362" t="s">
        <v>255</v>
      </c>
      <c r="B1046" s="348" t="s">
        <v>256</v>
      </c>
      <c r="C1046" s="352">
        <f>SUM(C1047:C1050)</f>
        <v>0</v>
      </c>
      <c r="D1046" s="350"/>
    </row>
    <row r="1047" spans="1:4" x14ac:dyDescent="0.2">
      <c r="A1047" s="353" t="s">
        <v>257</v>
      </c>
      <c r="B1047" s="354" t="s">
        <v>258</v>
      </c>
      <c r="C1047" s="332">
        <v>0</v>
      </c>
      <c r="D1047" s="355"/>
    </row>
    <row r="1048" spans="1:4" x14ac:dyDescent="0.2">
      <c r="A1048" s="353" t="s">
        <v>259</v>
      </c>
      <c r="B1048" s="354" t="s">
        <v>260</v>
      </c>
      <c r="C1048" s="332">
        <v>0</v>
      </c>
      <c r="D1048" s="355"/>
    </row>
    <row r="1049" spans="1:4" x14ac:dyDescent="0.2">
      <c r="A1049" s="353" t="s">
        <v>261</v>
      </c>
      <c r="B1049" s="354" t="s">
        <v>262</v>
      </c>
      <c r="C1049" s="332">
        <v>0</v>
      </c>
      <c r="D1049" s="355"/>
    </row>
    <row r="1050" spans="1:4" ht="25.5" x14ac:dyDescent="0.2">
      <c r="A1050" s="353" t="s">
        <v>263</v>
      </c>
      <c r="B1050" s="354" t="s">
        <v>264</v>
      </c>
      <c r="C1050" s="332">
        <v>0</v>
      </c>
      <c r="D1050" s="355"/>
    </row>
    <row r="1051" spans="1:4" x14ac:dyDescent="0.2">
      <c r="A1051" s="366"/>
      <c r="B1051" s="357"/>
      <c r="C1051" s="332"/>
      <c r="D1051" s="355"/>
    </row>
    <row r="1052" spans="1:4" ht="25.5" x14ac:dyDescent="0.2">
      <c r="A1052" s="362" t="s">
        <v>265</v>
      </c>
      <c r="B1052" s="348" t="s">
        <v>266</v>
      </c>
      <c r="C1052" s="352">
        <f>SUM(C1053:C1060)</f>
        <v>0</v>
      </c>
      <c r="D1052" s="350"/>
    </row>
    <row r="1053" spans="1:4" x14ac:dyDescent="0.2">
      <c r="A1053" s="353" t="s">
        <v>267</v>
      </c>
      <c r="B1053" s="354" t="s">
        <v>268</v>
      </c>
      <c r="C1053" s="332"/>
      <c r="D1053" s="355"/>
    </row>
    <row r="1054" spans="1:4" ht="25.5" x14ac:dyDescent="0.2">
      <c r="A1054" s="353" t="s">
        <v>269</v>
      </c>
      <c r="B1054" s="354" t="s">
        <v>270</v>
      </c>
      <c r="C1054" s="332">
        <v>0</v>
      </c>
      <c r="D1054" s="355"/>
    </row>
    <row r="1055" spans="1:4" x14ac:dyDescent="0.2">
      <c r="A1055" s="353" t="s">
        <v>271</v>
      </c>
      <c r="B1055" s="354" t="s">
        <v>272</v>
      </c>
      <c r="C1055" s="332">
        <v>0</v>
      </c>
      <c r="D1055" s="355"/>
    </row>
    <row r="1056" spans="1:4" x14ac:dyDescent="0.2">
      <c r="A1056" s="353" t="s">
        <v>273</v>
      </c>
      <c r="B1056" s="354" t="s">
        <v>274</v>
      </c>
      <c r="C1056" s="332">
        <v>0</v>
      </c>
      <c r="D1056" s="355"/>
    </row>
    <row r="1057" spans="1:4" x14ac:dyDescent="0.2">
      <c r="A1057" s="353" t="s">
        <v>275</v>
      </c>
      <c r="B1057" s="354" t="s">
        <v>276</v>
      </c>
      <c r="C1057" s="332">
        <v>0</v>
      </c>
      <c r="D1057" s="355"/>
    </row>
    <row r="1058" spans="1:4" ht="25.5" x14ac:dyDescent="0.2">
      <c r="A1058" s="353" t="s">
        <v>277</v>
      </c>
      <c r="B1058" s="354" t="s">
        <v>278</v>
      </c>
      <c r="C1058" s="332">
        <v>0</v>
      </c>
      <c r="D1058" s="355"/>
    </row>
    <row r="1059" spans="1:4" x14ac:dyDescent="0.2">
      <c r="A1059" s="353" t="s">
        <v>279</v>
      </c>
      <c r="B1059" s="354" t="s">
        <v>280</v>
      </c>
      <c r="C1059" s="332">
        <v>0</v>
      </c>
      <c r="D1059" s="355"/>
    </row>
    <row r="1060" spans="1:4" x14ac:dyDescent="0.2">
      <c r="A1060" s="353" t="s">
        <v>281</v>
      </c>
      <c r="B1060" s="354" t="s">
        <v>282</v>
      </c>
      <c r="C1060" s="332">
        <v>0</v>
      </c>
      <c r="D1060" s="355"/>
    </row>
    <row r="1061" spans="1:4" x14ac:dyDescent="0.2">
      <c r="A1061" s="353"/>
      <c r="B1061" s="357"/>
      <c r="C1061" s="332"/>
      <c r="D1061" s="355"/>
    </row>
    <row r="1062" spans="1:4" x14ac:dyDescent="0.2">
      <c r="A1062" s="347">
        <v>5</v>
      </c>
      <c r="B1062" s="367" t="s">
        <v>283</v>
      </c>
      <c r="C1062" s="352">
        <f>SUM(C1064+C1074+C1084+C1089)</f>
        <v>0</v>
      </c>
      <c r="D1062" s="350"/>
    </row>
    <row r="1063" spans="1:4" x14ac:dyDescent="0.2">
      <c r="A1063" s="366"/>
      <c r="B1063" s="357"/>
      <c r="C1063" s="332"/>
      <c r="D1063" s="355"/>
    </row>
    <row r="1064" spans="1:4" x14ac:dyDescent="0.2">
      <c r="A1064" s="368" t="s">
        <v>284</v>
      </c>
      <c r="B1064" s="348" t="s">
        <v>285</v>
      </c>
      <c r="C1064" s="352">
        <f>SUM(C1065:C1072)</f>
        <v>0</v>
      </c>
      <c r="D1064" s="350"/>
    </row>
    <row r="1065" spans="1:4" x14ac:dyDescent="0.2">
      <c r="A1065" s="369" t="s">
        <v>286</v>
      </c>
      <c r="B1065" s="354" t="s">
        <v>287</v>
      </c>
      <c r="C1065" s="332">
        <v>0</v>
      </c>
      <c r="D1065" s="355"/>
    </row>
    <row r="1066" spans="1:4" x14ac:dyDescent="0.2">
      <c r="A1066" s="369" t="s">
        <v>288</v>
      </c>
      <c r="B1066" s="354" t="s">
        <v>289</v>
      </c>
      <c r="C1066" s="332">
        <v>0</v>
      </c>
      <c r="D1066" s="355"/>
    </row>
    <row r="1067" spans="1:4" x14ac:dyDescent="0.2">
      <c r="A1067" s="369" t="s">
        <v>290</v>
      </c>
      <c r="B1067" s="354" t="s">
        <v>291</v>
      </c>
      <c r="C1067" s="332"/>
      <c r="D1067" s="355"/>
    </row>
    <row r="1068" spans="1:4" x14ac:dyDescent="0.2">
      <c r="A1068" s="369" t="s">
        <v>292</v>
      </c>
      <c r="B1068" s="354" t="s">
        <v>293</v>
      </c>
      <c r="C1068" s="332"/>
      <c r="D1068" s="355"/>
    </row>
    <row r="1069" spans="1:4" x14ac:dyDescent="0.2">
      <c r="A1069" s="369" t="s">
        <v>294</v>
      </c>
      <c r="B1069" s="354" t="s">
        <v>295</v>
      </c>
      <c r="C1069" s="332"/>
      <c r="D1069" s="355"/>
    </row>
    <row r="1070" spans="1:4" ht="25.5" x14ac:dyDescent="0.2">
      <c r="A1070" s="369" t="s">
        <v>296</v>
      </c>
      <c r="B1070" s="354" t="s">
        <v>297</v>
      </c>
      <c r="C1070" s="332"/>
      <c r="D1070" s="355"/>
    </row>
    <row r="1071" spans="1:4" ht="25.5" x14ac:dyDescent="0.2">
      <c r="A1071" s="369" t="s">
        <v>298</v>
      </c>
      <c r="B1071" s="354" t="s">
        <v>299</v>
      </c>
      <c r="C1071" s="332"/>
      <c r="D1071" s="355"/>
    </row>
    <row r="1072" spans="1:4" x14ac:dyDescent="0.2">
      <c r="A1072" s="369" t="s">
        <v>300</v>
      </c>
      <c r="B1072" s="354" t="s">
        <v>301</v>
      </c>
      <c r="C1072" s="332">
        <v>0</v>
      </c>
      <c r="D1072" s="355"/>
    </row>
    <row r="1073" spans="1:4" x14ac:dyDescent="0.2">
      <c r="A1073" s="369"/>
      <c r="B1073" s="354"/>
      <c r="C1073" s="332"/>
      <c r="D1073" s="355"/>
    </row>
    <row r="1074" spans="1:4" ht="25.5" x14ac:dyDescent="0.2">
      <c r="A1074" s="368" t="s">
        <v>302</v>
      </c>
      <c r="B1074" s="348" t="s">
        <v>303</v>
      </c>
      <c r="C1074" s="352">
        <f>SUM(C1075:C1082)</f>
        <v>0</v>
      </c>
      <c r="D1074" s="350"/>
    </row>
    <row r="1075" spans="1:4" x14ac:dyDescent="0.2">
      <c r="A1075" s="369" t="s">
        <v>304</v>
      </c>
      <c r="B1075" s="354" t="s">
        <v>305</v>
      </c>
      <c r="C1075" s="332">
        <v>0</v>
      </c>
      <c r="D1075" s="355"/>
    </row>
    <row r="1076" spans="1:4" x14ac:dyDescent="0.2">
      <c r="A1076" s="369" t="s">
        <v>306</v>
      </c>
      <c r="B1076" s="354" t="s">
        <v>307</v>
      </c>
      <c r="C1076" s="332">
        <v>0</v>
      </c>
      <c r="D1076" s="355"/>
    </row>
    <row r="1077" spans="1:4" x14ac:dyDescent="0.2">
      <c r="A1077" s="369" t="s">
        <v>308</v>
      </c>
      <c r="B1077" s="354" t="s">
        <v>309</v>
      </c>
      <c r="C1077" s="332">
        <v>0</v>
      </c>
      <c r="D1077" s="355"/>
    </row>
    <row r="1078" spans="1:4" x14ac:dyDescent="0.2">
      <c r="A1078" s="369" t="s">
        <v>310</v>
      </c>
      <c r="B1078" s="354" t="s">
        <v>311</v>
      </c>
      <c r="C1078" s="332">
        <v>0</v>
      </c>
      <c r="D1078" s="355"/>
    </row>
    <row r="1079" spans="1:4" x14ac:dyDescent="0.2">
      <c r="A1079" s="369" t="s">
        <v>312</v>
      </c>
      <c r="B1079" s="354" t="s">
        <v>313</v>
      </c>
      <c r="C1079" s="332">
        <v>0</v>
      </c>
      <c r="D1079" s="355"/>
    </row>
    <row r="1080" spans="1:4" x14ac:dyDescent="0.2">
      <c r="A1080" s="369" t="s">
        <v>314</v>
      </c>
      <c r="B1080" s="354" t="s">
        <v>315</v>
      </c>
      <c r="C1080" s="332">
        <v>0</v>
      </c>
      <c r="D1080" s="355"/>
    </row>
    <row r="1081" spans="1:4" x14ac:dyDescent="0.2">
      <c r="A1081" s="369" t="s">
        <v>316</v>
      </c>
      <c r="B1081" s="354" t="s">
        <v>317</v>
      </c>
      <c r="C1081" s="332">
        <v>0</v>
      </c>
      <c r="D1081" s="355"/>
    </row>
    <row r="1082" spans="1:4" ht="25.5" x14ac:dyDescent="0.2">
      <c r="A1082" s="369" t="s">
        <v>318</v>
      </c>
      <c r="B1082" s="354" t="s">
        <v>319</v>
      </c>
      <c r="C1082" s="332">
        <v>0</v>
      </c>
      <c r="D1082" s="355"/>
    </row>
    <row r="1083" spans="1:4" x14ac:dyDescent="0.2">
      <c r="A1083" s="369"/>
      <c r="B1083" s="354"/>
      <c r="C1083" s="332"/>
      <c r="D1083" s="355"/>
    </row>
    <row r="1084" spans="1:4" x14ac:dyDescent="0.2">
      <c r="A1084" s="368" t="s">
        <v>320</v>
      </c>
      <c r="B1084" s="348" t="s">
        <v>321</v>
      </c>
      <c r="C1084" s="352">
        <f>SUM(C1085:C1087)</f>
        <v>0</v>
      </c>
      <c r="D1084" s="350"/>
    </row>
    <row r="1085" spans="1:4" x14ac:dyDescent="0.2">
      <c r="A1085" s="369" t="s">
        <v>322</v>
      </c>
      <c r="B1085" s="354" t="s">
        <v>323</v>
      </c>
      <c r="C1085" s="332">
        <v>0</v>
      </c>
      <c r="D1085" s="355"/>
    </row>
    <row r="1086" spans="1:4" x14ac:dyDescent="0.2">
      <c r="A1086" s="369" t="s">
        <v>324</v>
      </c>
      <c r="B1086" s="354" t="s">
        <v>325</v>
      </c>
      <c r="C1086" s="332">
        <v>0</v>
      </c>
      <c r="D1086" s="355"/>
    </row>
    <row r="1087" spans="1:4" x14ac:dyDescent="0.2">
      <c r="A1087" s="369" t="s">
        <v>326</v>
      </c>
      <c r="B1087" s="354" t="s">
        <v>327</v>
      </c>
      <c r="C1087" s="332">
        <v>0</v>
      </c>
      <c r="D1087" s="355"/>
    </row>
    <row r="1088" spans="1:4" x14ac:dyDescent="0.2">
      <c r="A1088" s="369"/>
      <c r="B1088" s="354"/>
      <c r="C1088" s="332"/>
      <c r="D1088" s="355"/>
    </row>
    <row r="1089" spans="1:4" x14ac:dyDescent="0.2">
      <c r="A1089" s="368" t="s">
        <v>328</v>
      </c>
      <c r="B1089" s="348" t="s">
        <v>329</v>
      </c>
      <c r="C1089" s="352">
        <f>SUM(C1090:C1093)</f>
        <v>0</v>
      </c>
      <c r="D1089" s="350"/>
    </row>
    <row r="1090" spans="1:4" x14ac:dyDescent="0.2">
      <c r="A1090" s="369" t="s">
        <v>330</v>
      </c>
      <c r="B1090" s="354" t="s">
        <v>331</v>
      </c>
      <c r="C1090" s="332">
        <v>0</v>
      </c>
      <c r="D1090" s="355"/>
    </row>
    <row r="1091" spans="1:4" x14ac:dyDescent="0.2">
      <c r="A1091" s="369" t="s">
        <v>332</v>
      </c>
      <c r="B1091" s="354" t="s">
        <v>333</v>
      </c>
      <c r="C1091" s="332">
        <v>0</v>
      </c>
      <c r="D1091" s="355"/>
    </row>
    <row r="1092" spans="1:4" x14ac:dyDescent="0.2">
      <c r="A1092" s="369" t="s">
        <v>334</v>
      </c>
      <c r="B1092" s="354" t="s">
        <v>335</v>
      </c>
      <c r="C1092" s="332">
        <v>0</v>
      </c>
      <c r="D1092" s="355"/>
    </row>
    <row r="1093" spans="1:4" x14ac:dyDescent="0.2">
      <c r="A1093" s="369" t="s">
        <v>336</v>
      </c>
      <c r="B1093" s="354" t="s">
        <v>337</v>
      </c>
      <c r="C1093" s="332">
        <v>0</v>
      </c>
      <c r="D1093" s="355"/>
    </row>
    <row r="1094" spans="1:4" x14ac:dyDescent="0.2">
      <c r="A1094" s="370"/>
      <c r="B1094" s="370"/>
      <c r="C1094" s="370"/>
      <c r="D1094" s="370"/>
    </row>
    <row r="1095" spans="1:4" x14ac:dyDescent="0.2">
      <c r="A1095" s="337" t="s">
        <v>73</v>
      </c>
      <c r="C1095" s="338"/>
    </row>
    <row r="1096" spans="1:4" ht="51" x14ac:dyDescent="0.2">
      <c r="A1096" s="372" t="str">
        <f>'7. Gestión Institucional '!B54</f>
        <v>RE4.P10 Manual de Cargos Institucional por compertencias, de puestos de Confianza y Exlcuídos del Regimén de Servicio Civil.</v>
      </c>
      <c r="B1096" s="340" t="s">
        <v>74</v>
      </c>
      <c r="C1096" s="332">
        <f>SUM(C1098,C1174,C1218)</f>
        <v>0</v>
      </c>
      <c r="D1096" s="342"/>
    </row>
    <row r="1097" spans="1:4" ht="33" customHeight="1" x14ac:dyDescent="0.2">
      <c r="A1097" s="343" t="s">
        <v>75</v>
      </c>
      <c r="B1097" s="344" t="s">
        <v>76</v>
      </c>
      <c r="C1097" s="345" t="s">
        <v>77</v>
      </c>
      <c r="D1097" s="346" t="s">
        <v>78</v>
      </c>
    </row>
    <row r="1098" spans="1:4" x14ac:dyDescent="0.2">
      <c r="A1098" s="347">
        <v>1</v>
      </c>
      <c r="B1098" s="348" t="s">
        <v>79</v>
      </c>
      <c r="C1098" s="349">
        <f>SUM(C1100,C1107,C1114,C1123,C1132,C1137,C1144,C1149,C1160,C1166)</f>
        <v>0</v>
      </c>
      <c r="D1098" s="350"/>
    </row>
    <row r="1099" spans="1:4" x14ac:dyDescent="0.2">
      <c r="A1099" s="347"/>
      <c r="B1099" s="365"/>
      <c r="C1099" s="352"/>
      <c r="D1099" s="350"/>
    </row>
    <row r="1100" spans="1:4" x14ac:dyDescent="0.2">
      <c r="A1100" s="351" t="s">
        <v>81</v>
      </c>
      <c r="B1100" s="348" t="s">
        <v>82</v>
      </c>
      <c r="C1100" s="352">
        <f>SUM(C1101:C1105)</f>
        <v>0</v>
      </c>
      <c r="D1100" s="350"/>
    </row>
    <row r="1101" spans="1:4" x14ac:dyDescent="0.2">
      <c r="A1101" s="353" t="s">
        <v>83</v>
      </c>
      <c r="B1101" s="354" t="s">
        <v>84</v>
      </c>
      <c r="C1101" s="332">
        <v>0</v>
      </c>
      <c r="D1101" s="355"/>
    </row>
    <row r="1102" spans="1:4" ht="25.5" x14ac:dyDescent="0.2">
      <c r="A1102" s="353" t="s">
        <v>85</v>
      </c>
      <c r="B1102" s="354" t="s">
        <v>86</v>
      </c>
      <c r="C1102" s="332">
        <v>0</v>
      </c>
      <c r="D1102" s="355"/>
    </row>
    <row r="1103" spans="1:4" x14ac:dyDescent="0.2">
      <c r="A1103" s="353" t="s">
        <v>87</v>
      </c>
      <c r="B1103" s="354" t="s">
        <v>88</v>
      </c>
      <c r="C1103" s="332">
        <v>0</v>
      </c>
      <c r="D1103" s="355"/>
    </row>
    <row r="1104" spans="1:4" ht="25.5" x14ac:dyDescent="0.2">
      <c r="A1104" s="353" t="s">
        <v>89</v>
      </c>
      <c r="B1104" s="354" t="s">
        <v>90</v>
      </c>
      <c r="C1104" s="332">
        <v>0</v>
      </c>
      <c r="D1104" s="355"/>
    </row>
    <row r="1105" spans="1:4" x14ac:dyDescent="0.2">
      <c r="A1105" s="353" t="s">
        <v>91</v>
      </c>
      <c r="B1105" s="354" t="s">
        <v>92</v>
      </c>
      <c r="C1105" s="332">
        <v>0</v>
      </c>
      <c r="D1105" s="355"/>
    </row>
    <row r="1106" spans="1:4" x14ac:dyDescent="0.2">
      <c r="A1106" s="356"/>
      <c r="B1106" s="357"/>
      <c r="C1106" s="332"/>
      <c r="D1106" s="355"/>
    </row>
    <row r="1107" spans="1:4" x14ac:dyDescent="0.2">
      <c r="A1107" s="351" t="s">
        <v>93</v>
      </c>
      <c r="B1107" s="348" t="s">
        <v>94</v>
      </c>
      <c r="C1107" s="352">
        <f>SUM(C1108:C1112)</f>
        <v>0</v>
      </c>
      <c r="D1107" s="350"/>
    </row>
    <row r="1108" spans="1:4" x14ac:dyDescent="0.2">
      <c r="A1108" s="353" t="s">
        <v>95</v>
      </c>
      <c r="B1108" s="354" t="s">
        <v>96</v>
      </c>
      <c r="C1108" s="332">
        <v>0</v>
      </c>
      <c r="D1108" s="355"/>
    </row>
    <row r="1109" spans="1:4" x14ac:dyDescent="0.2">
      <c r="A1109" s="353" t="s">
        <v>97</v>
      </c>
      <c r="B1109" s="354" t="s">
        <v>98</v>
      </c>
      <c r="C1109" s="332">
        <v>0</v>
      </c>
      <c r="D1109" s="355"/>
    </row>
    <row r="1110" spans="1:4" x14ac:dyDescent="0.2">
      <c r="A1110" s="353" t="s">
        <v>99</v>
      </c>
      <c r="B1110" s="354" t="s">
        <v>100</v>
      </c>
      <c r="C1110" s="332">
        <v>0</v>
      </c>
      <c r="D1110" s="355"/>
    </row>
    <row r="1111" spans="1:4" x14ac:dyDescent="0.2">
      <c r="A1111" s="353" t="s">
        <v>101</v>
      </c>
      <c r="B1111" s="354" t="s">
        <v>102</v>
      </c>
      <c r="C1111" s="332">
        <v>0</v>
      </c>
      <c r="D1111" s="355"/>
    </row>
    <row r="1112" spans="1:4" x14ac:dyDescent="0.2">
      <c r="A1112" s="353" t="s">
        <v>103</v>
      </c>
      <c r="B1112" s="354" t="s">
        <v>104</v>
      </c>
      <c r="C1112" s="332">
        <v>0</v>
      </c>
      <c r="D1112" s="355"/>
    </row>
    <row r="1113" spans="1:4" x14ac:dyDescent="0.2">
      <c r="A1113" s="356"/>
      <c r="B1113" s="357"/>
      <c r="C1113" s="352"/>
      <c r="D1113" s="350"/>
    </row>
    <row r="1114" spans="1:4" ht="25.5" x14ac:dyDescent="0.2">
      <c r="A1114" s="351" t="s">
        <v>105</v>
      </c>
      <c r="B1114" s="358" t="s">
        <v>106</v>
      </c>
      <c r="C1114" s="352">
        <f>SUM(C1115:C1121)</f>
        <v>0</v>
      </c>
      <c r="D1114" s="350"/>
    </row>
    <row r="1115" spans="1:4" x14ac:dyDescent="0.2">
      <c r="A1115" s="353" t="s">
        <v>107</v>
      </c>
      <c r="B1115" s="354" t="s">
        <v>108</v>
      </c>
      <c r="C1115" s="332">
        <v>0</v>
      </c>
      <c r="D1115" s="355"/>
    </row>
    <row r="1116" spans="1:4" x14ac:dyDescent="0.2">
      <c r="A1116" s="353" t="s">
        <v>109</v>
      </c>
      <c r="B1116" s="354" t="s">
        <v>110</v>
      </c>
      <c r="C1116" s="332">
        <v>0</v>
      </c>
      <c r="D1116" s="355"/>
    </row>
    <row r="1117" spans="1:4" x14ac:dyDescent="0.2">
      <c r="A1117" s="353" t="s">
        <v>111</v>
      </c>
      <c r="B1117" s="354" t="s">
        <v>112</v>
      </c>
      <c r="C1117" s="332"/>
      <c r="D1117" s="355"/>
    </row>
    <row r="1118" spans="1:4" x14ac:dyDescent="0.2">
      <c r="A1118" s="353" t="s">
        <v>113</v>
      </c>
      <c r="B1118" s="354" t="s">
        <v>114</v>
      </c>
      <c r="C1118" s="332">
        <v>0</v>
      </c>
      <c r="D1118" s="355"/>
    </row>
    <row r="1119" spans="1:4" x14ac:dyDescent="0.2">
      <c r="A1119" s="353" t="s">
        <v>115</v>
      </c>
      <c r="B1119" s="354" t="s">
        <v>116</v>
      </c>
      <c r="C1119" s="332">
        <v>0</v>
      </c>
      <c r="D1119" s="355"/>
    </row>
    <row r="1120" spans="1:4" ht="25.5" x14ac:dyDescent="0.2">
      <c r="A1120" s="353" t="s">
        <v>117</v>
      </c>
      <c r="B1120" s="354" t="s">
        <v>118</v>
      </c>
      <c r="C1120" s="332">
        <v>0</v>
      </c>
      <c r="D1120" s="355"/>
    </row>
    <row r="1121" spans="1:4" ht="25.5" x14ac:dyDescent="0.2">
      <c r="A1121" s="353" t="s">
        <v>119</v>
      </c>
      <c r="B1121" s="354" t="s">
        <v>120</v>
      </c>
      <c r="C1121" s="332">
        <v>0</v>
      </c>
      <c r="D1121" s="355"/>
    </row>
    <row r="1122" spans="1:4" x14ac:dyDescent="0.2">
      <c r="A1122" s="356"/>
      <c r="B1122" s="357"/>
      <c r="C1122" s="332"/>
      <c r="D1122" s="355"/>
    </row>
    <row r="1123" spans="1:4" x14ac:dyDescent="0.2">
      <c r="A1123" s="351" t="s">
        <v>121</v>
      </c>
      <c r="B1123" s="348" t="s">
        <v>122</v>
      </c>
      <c r="C1123" s="352">
        <f>SUM(C1124:C1130)</f>
        <v>0</v>
      </c>
      <c r="D1123" s="350"/>
    </row>
    <row r="1124" spans="1:4" x14ac:dyDescent="0.2">
      <c r="A1124" s="353" t="s">
        <v>123</v>
      </c>
      <c r="B1124" s="354" t="s">
        <v>124</v>
      </c>
      <c r="C1124" s="332">
        <v>0</v>
      </c>
      <c r="D1124" s="355"/>
    </row>
    <row r="1125" spans="1:4" x14ac:dyDescent="0.2">
      <c r="A1125" s="353" t="s">
        <v>125</v>
      </c>
      <c r="B1125" s="354" t="s">
        <v>126</v>
      </c>
      <c r="C1125" s="332">
        <v>0</v>
      </c>
      <c r="D1125" s="355"/>
    </row>
    <row r="1126" spans="1:4" x14ac:dyDescent="0.2">
      <c r="A1126" s="353" t="s">
        <v>127</v>
      </c>
      <c r="B1126" s="354" t="s">
        <v>128</v>
      </c>
      <c r="C1126" s="332">
        <v>0</v>
      </c>
      <c r="D1126" s="355"/>
    </row>
    <row r="1127" spans="1:4" ht="25.5" x14ac:dyDescent="0.2">
      <c r="A1127" s="353" t="s">
        <v>129</v>
      </c>
      <c r="B1127" s="354" t="s">
        <v>130</v>
      </c>
      <c r="C1127" s="332">
        <v>0</v>
      </c>
      <c r="D1127" s="355"/>
    </row>
    <row r="1128" spans="1:4" ht="25.5" x14ac:dyDescent="0.2">
      <c r="A1128" s="353" t="s">
        <v>131</v>
      </c>
      <c r="B1128" s="354" t="s">
        <v>132</v>
      </c>
      <c r="C1128" s="332">
        <v>0</v>
      </c>
      <c r="D1128" s="355"/>
    </row>
    <row r="1129" spans="1:4" x14ac:dyDescent="0.2">
      <c r="A1129" s="353" t="s">
        <v>133</v>
      </c>
      <c r="B1129" s="354" t="s">
        <v>134</v>
      </c>
      <c r="C1129" s="332">
        <v>0</v>
      </c>
      <c r="D1129" s="355"/>
    </row>
    <row r="1130" spans="1:4" x14ac:dyDescent="0.2">
      <c r="A1130" s="353" t="s">
        <v>135</v>
      </c>
      <c r="B1130" s="354" t="s">
        <v>136</v>
      </c>
      <c r="C1130" s="332"/>
      <c r="D1130" s="355"/>
    </row>
    <row r="1131" spans="1:4" x14ac:dyDescent="0.2">
      <c r="A1131" s="356"/>
      <c r="B1131" s="357"/>
      <c r="C1131" s="332"/>
      <c r="D1131" s="355"/>
    </row>
    <row r="1132" spans="1:4" x14ac:dyDescent="0.2">
      <c r="A1132" s="351" t="s">
        <v>137</v>
      </c>
      <c r="B1132" s="348" t="s">
        <v>138</v>
      </c>
      <c r="C1132" s="352">
        <f>SUM(C1133++C1134+C1135)</f>
        <v>0</v>
      </c>
      <c r="D1132" s="350"/>
    </row>
    <row r="1133" spans="1:4" x14ac:dyDescent="0.2">
      <c r="A1133" s="353" t="s">
        <v>139</v>
      </c>
      <c r="B1133" s="354" t="s">
        <v>140</v>
      </c>
      <c r="C1133" s="332">
        <v>0</v>
      </c>
      <c r="D1133" s="355"/>
    </row>
    <row r="1134" spans="1:4" x14ac:dyDescent="0.2">
      <c r="A1134" s="353" t="s">
        <v>141</v>
      </c>
      <c r="B1134" s="354" t="s">
        <v>142</v>
      </c>
      <c r="C1134" s="332">
        <v>0</v>
      </c>
      <c r="D1134" s="355"/>
    </row>
    <row r="1135" spans="1:4" x14ac:dyDescent="0.2">
      <c r="A1135" s="353" t="s">
        <v>143</v>
      </c>
      <c r="B1135" s="354" t="s">
        <v>144</v>
      </c>
      <c r="C1135" s="332">
        <v>0</v>
      </c>
      <c r="D1135" s="355"/>
    </row>
    <row r="1136" spans="1:4" x14ac:dyDescent="0.2">
      <c r="A1136" s="356"/>
      <c r="B1136" s="357"/>
      <c r="C1136" s="332"/>
      <c r="D1136" s="355"/>
    </row>
    <row r="1137" spans="1:4" ht="25.5" x14ac:dyDescent="0.2">
      <c r="A1137" s="351" t="s">
        <v>145</v>
      </c>
      <c r="B1137" s="348" t="s">
        <v>146</v>
      </c>
      <c r="C1137" s="352">
        <f>SUM(C1138+C1141+C1142)</f>
        <v>0</v>
      </c>
      <c r="D1137" s="350"/>
    </row>
    <row r="1138" spans="1:4" x14ac:dyDescent="0.2">
      <c r="A1138" s="353" t="s">
        <v>147</v>
      </c>
      <c r="B1138" s="357" t="s">
        <v>148</v>
      </c>
      <c r="C1138" s="352">
        <f>SUM(C1139:C1140)</f>
        <v>0</v>
      </c>
      <c r="D1138" s="350"/>
    </row>
    <row r="1139" spans="1:4" x14ac:dyDescent="0.2">
      <c r="A1139" s="356" t="s">
        <v>149</v>
      </c>
      <c r="B1139" s="357" t="s">
        <v>150</v>
      </c>
      <c r="C1139" s="332">
        <v>0</v>
      </c>
      <c r="D1139" s="355"/>
    </row>
    <row r="1140" spans="1:4" ht="25.5" x14ac:dyDescent="0.2">
      <c r="A1140" s="356" t="s">
        <v>151</v>
      </c>
      <c r="B1140" s="357" t="s">
        <v>152</v>
      </c>
      <c r="C1140" s="332">
        <v>0</v>
      </c>
      <c r="D1140" s="355"/>
    </row>
    <row r="1141" spans="1:4" x14ac:dyDescent="0.2">
      <c r="A1141" s="353" t="s">
        <v>153</v>
      </c>
      <c r="B1141" s="354" t="s">
        <v>154</v>
      </c>
      <c r="C1141" s="332">
        <v>0</v>
      </c>
      <c r="D1141" s="355"/>
    </row>
    <row r="1142" spans="1:4" x14ac:dyDescent="0.2">
      <c r="A1142" s="353" t="s">
        <v>155</v>
      </c>
      <c r="B1142" s="354" t="s">
        <v>156</v>
      </c>
      <c r="C1142" s="332">
        <v>0</v>
      </c>
      <c r="D1142" s="355"/>
    </row>
    <row r="1143" spans="1:4" x14ac:dyDescent="0.2">
      <c r="A1143" s="356"/>
      <c r="B1143" s="357"/>
      <c r="C1143" s="332"/>
      <c r="D1143" s="355"/>
    </row>
    <row r="1144" spans="1:4" x14ac:dyDescent="0.2">
      <c r="A1144" s="351" t="s">
        <v>157</v>
      </c>
      <c r="B1144" s="348" t="s">
        <v>158</v>
      </c>
      <c r="C1144" s="349" t="s">
        <v>159</v>
      </c>
      <c r="D1144" s="350"/>
    </row>
    <row r="1145" spans="1:4" x14ac:dyDescent="0.2">
      <c r="A1145" s="353" t="s">
        <v>160</v>
      </c>
      <c r="B1145" s="354" t="s">
        <v>161</v>
      </c>
      <c r="C1145" s="359" t="s">
        <v>159</v>
      </c>
      <c r="D1145" s="355"/>
    </row>
    <row r="1146" spans="1:4" x14ac:dyDescent="0.2">
      <c r="A1146" s="353" t="s">
        <v>162</v>
      </c>
      <c r="B1146" s="354" t="s">
        <v>163</v>
      </c>
      <c r="C1146" s="332">
        <v>0</v>
      </c>
      <c r="D1146" s="355"/>
    </row>
    <row r="1147" spans="1:4" x14ac:dyDescent="0.2">
      <c r="A1147" s="353" t="s">
        <v>164</v>
      </c>
      <c r="B1147" s="354" t="s">
        <v>165</v>
      </c>
      <c r="C1147" s="332">
        <v>0</v>
      </c>
      <c r="D1147" s="355"/>
    </row>
    <row r="1148" spans="1:4" x14ac:dyDescent="0.2">
      <c r="A1148" s="356"/>
      <c r="B1148" s="357"/>
      <c r="C1148" s="332"/>
      <c r="D1148" s="355"/>
    </row>
    <row r="1149" spans="1:4" x14ac:dyDescent="0.2">
      <c r="A1149" s="351" t="s">
        <v>166</v>
      </c>
      <c r="B1149" s="348" t="s">
        <v>167</v>
      </c>
      <c r="C1149" s="352">
        <f>SUM(C1150:C1158)</f>
        <v>0</v>
      </c>
      <c r="D1149" s="350"/>
    </row>
    <row r="1150" spans="1:4" x14ac:dyDescent="0.2">
      <c r="A1150" s="353" t="s">
        <v>168</v>
      </c>
      <c r="B1150" s="354" t="s">
        <v>169</v>
      </c>
      <c r="C1150" s="332">
        <v>0</v>
      </c>
      <c r="D1150" s="355"/>
    </row>
    <row r="1151" spans="1:4" x14ac:dyDescent="0.2">
      <c r="A1151" s="353" t="s">
        <v>170</v>
      </c>
      <c r="B1151" s="354" t="s">
        <v>171</v>
      </c>
      <c r="C1151" s="332">
        <v>0</v>
      </c>
      <c r="D1151" s="355"/>
    </row>
    <row r="1152" spans="1:4" x14ac:dyDescent="0.2">
      <c r="A1152" s="353" t="s">
        <v>172</v>
      </c>
      <c r="B1152" s="354" t="s">
        <v>173</v>
      </c>
      <c r="C1152" s="332">
        <v>0</v>
      </c>
      <c r="D1152" s="355"/>
    </row>
    <row r="1153" spans="1:4" ht="25.5" x14ac:dyDescent="0.2">
      <c r="A1153" s="353" t="s">
        <v>174</v>
      </c>
      <c r="B1153" s="354" t="s">
        <v>175</v>
      </c>
      <c r="C1153" s="332">
        <v>0</v>
      </c>
      <c r="D1153" s="355"/>
    </row>
    <row r="1154" spans="1:4" ht="25.5" x14ac:dyDescent="0.2">
      <c r="A1154" s="353" t="s">
        <v>176</v>
      </c>
      <c r="B1154" s="354" t="s">
        <v>177</v>
      </c>
      <c r="C1154" s="332">
        <v>0</v>
      </c>
      <c r="D1154" s="355"/>
    </row>
    <row r="1155" spans="1:4" ht="25.5" x14ac:dyDescent="0.2">
      <c r="A1155" s="353" t="s">
        <v>178</v>
      </c>
      <c r="B1155" s="354" t="s">
        <v>179</v>
      </c>
      <c r="C1155" s="332">
        <v>0</v>
      </c>
      <c r="D1155" s="355"/>
    </row>
    <row r="1156" spans="1:4" x14ac:dyDescent="0.2">
      <c r="A1156" s="353" t="s">
        <v>180</v>
      </c>
      <c r="B1156" s="354" t="s">
        <v>181</v>
      </c>
      <c r="C1156" s="332">
        <v>0</v>
      </c>
      <c r="D1156" s="355"/>
    </row>
    <row r="1157" spans="1:4" ht="25.5" x14ac:dyDescent="0.2">
      <c r="A1157" s="353" t="s">
        <v>182</v>
      </c>
      <c r="B1157" s="354" t="s">
        <v>183</v>
      </c>
      <c r="C1157" s="332">
        <v>0</v>
      </c>
      <c r="D1157" s="355"/>
    </row>
    <row r="1158" spans="1:4" ht="25.5" x14ac:dyDescent="0.2">
      <c r="A1158" s="353" t="s">
        <v>184</v>
      </c>
      <c r="B1158" s="354" t="s">
        <v>185</v>
      </c>
      <c r="C1158" s="332">
        <v>0</v>
      </c>
      <c r="D1158" s="355"/>
    </row>
    <row r="1159" spans="1:4" x14ac:dyDescent="0.2">
      <c r="A1159" s="356"/>
      <c r="B1159" s="357"/>
      <c r="C1159" s="332"/>
      <c r="D1159" s="355"/>
    </row>
    <row r="1160" spans="1:4" x14ac:dyDescent="0.2">
      <c r="A1160" s="351" t="s">
        <v>186</v>
      </c>
      <c r="B1160" s="348" t="s">
        <v>187</v>
      </c>
      <c r="C1160" s="352">
        <f>SUM(C1161:C1164)</f>
        <v>0</v>
      </c>
      <c r="D1160" s="350"/>
    </row>
    <row r="1161" spans="1:4" x14ac:dyDescent="0.2">
      <c r="A1161" s="353" t="s">
        <v>188</v>
      </c>
      <c r="B1161" s="354" t="s">
        <v>189</v>
      </c>
      <c r="C1161" s="332">
        <v>0</v>
      </c>
      <c r="D1161" s="355"/>
    </row>
    <row r="1162" spans="1:4" x14ac:dyDescent="0.2">
      <c r="A1162" s="353" t="s">
        <v>190</v>
      </c>
      <c r="B1162" s="354" t="s">
        <v>191</v>
      </c>
      <c r="C1162" s="332">
        <v>0</v>
      </c>
      <c r="D1162" s="355"/>
    </row>
    <row r="1163" spans="1:4" x14ac:dyDescent="0.2">
      <c r="A1163" s="353" t="s">
        <v>192</v>
      </c>
      <c r="B1163" s="354" t="s">
        <v>193</v>
      </c>
      <c r="C1163" s="332">
        <v>0</v>
      </c>
      <c r="D1163" s="355"/>
    </row>
    <row r="1164" spans="1:4" x14ac:dyDescent="0.2">
      <c r="A1164" s="353" t="s">
        <v>194</v>
      </c>
      <c r="B1164" s="354" t="s">
        <v>195</v>
      </c>
      <c r="C1164" s="332">
        <v>0</v>
      </c>
      <c r="D1164" s="355"/>
    </row>
    <row r="1165" spans="1:4" x14ac:dyDescent="0.2">
      <c r="A1165" s="356"/>
      <c r="B1165" s="357"/>
      <c r="C1165" s="332"/>
      <c r="D1165" s="355"/>
    </row>
    <row r="1166" spans="1:4" x14ac:dyDescent="0.2">
      <c r="A1166" s="351" t="s">
        <v>196</v>
      </c>
      <c r="B1166" s="348" t="s">
        <v>197</v>
      </c>
      <c r="C1166" s="352">
        <f>SUM(C1167:C1172)</f>
        <v>0</v>
      </c>
      <c r="D1166" s="350"/>
    </row>
    <row r="1167" spans="1:4" x14ac:dyDescent="0.2">
      <c r="A1167" s="353" t="s">
        <v>198</v>
      </c>
      <c r="B1167" s="354" t="s">
        <v>199</v>
      </c>
      <c r="C1167" s="332">
        <v>0</v>
      </c>
      <c r="D1167" s="355"/>
    </row>
    <row r="1168" spans="1:4" x14ac:dyDescent="0.2">
      <c r="A1168" s="353" t="s">
        <v>200</v>
      </c>
      <c r="B1168" s="354" t="s">
        <v>201</v>
      </c>
      <c r="C1168" s="332">
        <v>0</v>
      </c>
      <c r="D1168" s="355"/>
    </row>
    <row r="1169" spans="1:4" x14ac:dyDescent="0.2">
      <c r="A1169" s="353" t="s">
        <v>202</v>
      </c>
      <c r="B1169" s="354" t="s">
        <v>203</v>
      </c>
      <c r="C1169" s="332">
        <v>0</v>
      </c>
      <c r="D1169" s="355"/>
    </row>
    <row r="1170" spans="1:4" ht="25.5" x14ac:dyDescent="0.2">
      <c r="A1170" s="353" t="s">
        <v>204</v>
      </c>
      <c r="B1170" s="354" t="s">
        <v>205</v>
      </c>
      <c r="C1170" s="332">
        <v>0</v>
      </c>
      <c r="D1170" s="355"/>
    </row>
    <row r="1171" spans="1:4" x14ac:dyDescent="0.2">
      <c r="A1171" s="353" t="s">
        <v>206</v>
      </c>
      <c r="B1171" s="354" t="s">
        <v>207</v>
      </c>
      <c r="C1171" s="332">
        <v>0</v>
      </c>
      <c r="D1171" s="355"/>
    </row>
    <row r="1172" spans="1:4" x14ac:dyDescent="0.2">
      <c r="A1172" s="353" t="s">
        <v>208</v>
      </c>
      <c r="B1172" s="354" t="s">
        <v>209</v>
      </c>
      <c r="C1172" s="360">
        <v>0</v>
      </c>
      <c r="D1172" s="361"/>
    </row>
    <row r="1173" spans="1:4" x14ac:dyDescent="0.2">
      <c r="A1173" s="362"/>
      <c r="B1173" s="363"/>
      <c r="C1173" s="364"/>
      <c r="D1173" s="342"/>
    </row>
    <row r="1174" spans="1:4" x14ac:dyDescent="0.2">
      <c r="A1174" s="347">
        <v>2</v>
      </c>
      <c r="B1174" s="348" t="s">
        <v>210</v>
      </c>
      <c r="C1174" s="352">
        <f>SUM(C1176+C1183+C1189+C1198+C1202+C1208)</f>
        <v>0</v>
      </c>
      <c r="D1174" s="350"/>
    </row>
    <row r="1175" spans="1:4" x14ac:dyDescent="0.2">
      <c r="A1175" s="347"/>
      <c r="B1175" s="365"/>
      <c r="C1175" s="332"/>
      <c r="D1175" s="355"/>
    </row>
    <row r="1176" spans="1:4" x14ac:dyDescent="0.2">
      <c r="A1176" s="362" t="s">
        <v>211</v>
      </c>
      <c r="B1176" s="348" t="s">
        <v>212</v>
      </c>
      <c r="C1176" s="352">
        <f>SUM(C1177:C1181)</f>
        <v>0</v>
      </c>
      <c r="D1176" s="350"/>
    </row>
    <row r="1177" spans="1:4" x14ac:dyDescent="0.2">
      <c r="A1177" s="353" t="s">
        <v>213</v>
      </c>
      <c r="B1177" s="354" t="s">
        <v>214</v>
      </c>
      <c r="C1177" s="332">
        <v>0</v>
      </c>
      <c r="D1177" s="355"/>
    </row>
    <row r="1178" spans="1:4" x14ac:dyDescent="0.2">
      <c r="A1178" s="353" t="s">
        <v>215</v>
      </c>
      <c r="B1178" s="354" t="s">
        <v>216</v>
      </c>
      <c r="C1178" s="332">
        <v>0</v>
      </c>
      <c r="D1178" s="355"/>
    </row>
    <row r="1179" spans="1:4" x14ac:dyDescent="0.2">
      <c r="A1179" s="353" t="s">
        <v>217</v>
      </c>
      <c r="B1179" s="354" t="s">
        <v>218</v>
      </c>
      <c r="C1179" s="332">
        <v>0</v>
      </c>
      <c r="D1179" s="355"/>
    </row>
    <row r="1180" spans="1:4" x14ac:dyDescent="0.2">
      <c r="A1180" s="353" t="s">
        <v>219</v>
      </c>
      <c r="B1180" s="354" t="s">
        <v>220</v>
      </c>
      <c r="C1180" s="332">
        <v>0</v>
      </c>
      <c r="D1180" s="355"/>
    </row>
    <row r="1181" spans="1:4" x14ac:dyDescent="0.2">
      <c r="A1181" s="353" t="s">
        <v>221</v>
      </c>
      <c r="B1181" s="354" t="s">
        <v>222</v>
      </c>
      <c r="C1181" s="332">
        <v>0</v>
      </c>
      <c r="D1181" s="355"/>
    </row>
    <row r="1182" spans="1:4" x14ac:dyDescent="0.2">
      <c r="A1182" s="366"/>
      <c r="B1182" s="357"/>
      <c r="C1182" s="332"/>
      <c r="D1182" s="355"/>
    </row>
    <row r="1183" spans="1:4" ht="25.5" x14ac:dyDescent="0.2">
      <c r="A1183" s="362" t="s">
        <v>223</v>
      </c>
      <c r="B1183" s="348" t="s">
        <v>224</v>
      </c>
      <c r="C1183" s="352">
        <f>SUM(C1184:C1187)</f>
        <v>0</v>
      </c>
      <c r="D1183" s="350"/>
    </row>
    <row r="1184" spans="1:4" x14ac:dyDescent="0.2">
      <c r="A1184" s="353" t="s">
        <v>225</v>
      </c>
      <c r="B1184" s="354" t="s">
        <v>226</v>
      </c>
      <c r="C1184" s="332">
        <v>0</v>
      </c>
      <c r="D1184" s="355"/>
    </row>
    <row r="1185" spans="1:4" x14ac:dyDescent="0.2">
      <c r="A1185" s="353" t="s">
        <v>227</v>
      </c>
      <c r="B1185" s="354" t="s">
        <v>228</v>
      </c>
      <c r="C1185" s="332">
        <v>0</v>
      </c>
      <c r="D1185" s="355"/>
    </row>
    <row r="1186" spans="1:4" x14ac:dyDescent="0.2">
      <c r="A1186" s="353" t="s">
        <v>229</v>
      </c>
      <c r="B1186" s="354" t="s">
        <v>230</v>
      </c>
      <c r="C1186" s="332">
        <v>0</v>
      </c>
      <c r="D1186" s="355"/>
    </row>
    <row r="1187" spans="1:4" x14ac:dyDescent="0.2">
      <c r="A1187" s="353" t="s">
        <v>231</v>
      </c>
      <c r="B1187" s="354" t="s">
        <v>232</v>
      </c>
      <c r="C1187" s="332">
        <v>0</v>
      </c>
      <c r="D1187" s="355"/>
    </row>
    <row r="1188" spans="1:4" x14ac:dyDescent="0.2">
      <c r="A1188" s="366"/>
      <c r="B1188" s="357"/>
      <c r="C1188" s="332"/>
      <c r="D1188" s="355"/>
    </row>
    <row r="1189" spans="1:4" ht="25.5" x14ac:dyDescent="0.2">
      <c r="A1189" s="362" t="s">
        <v>233</v>
      </c>
      <c r="B1189" s="348" t="s">
        <v>234</v>
      </c>
      <c r="C1189" s="352">
        <f>SUM(C1190:C1196)</f>
        <v>0</v>
      </c>
      <c r="D1189" s="350"/>
    </row>
    <row r="1190" spans="1:4" x14ac:dyDescent="0.2">
      <c r="A1190" s="353" t="s">
        <v>235</v>
      </c>
      <c r="B1190" s="354" t="s">
        <v>236</v>
      </c>
      <c r="C1190" s="332">
        <v>0</v>
      </c>
      <c r="D1190" s="355"/>
    </row>
    <row r="1191" spans="1:4" ht="25.5" x14ac:dyDescent="0.2">
      <c r="A1191" s="353" t="s">
        <v>237</v>
      </c>
      <c r="B1191" s="354" t="s">
        <v>238</v>
      </c>
      <c r="C1191" s="332">
        <v>0</v>
      </c>
      <c r="D1191" s="355"/>
    </row>
    <row r="1192" spans="1:4" x14ac:dyDescent="0.2">
      <c r="A1192" s="353" t="s">
        <v>239</v>
      </c>
      <c r="B1192" s="354" t="s">
        <v>240</v>
      </c>
      <c r="C1192" s="332">
        <v>0</v>
      </c>
      <c r="D1192" s="355"/>
    </row>
    <row r="1193" spans="1:4" ht="25.5" x14ac:dyDescent="0.2">
      <c r="A1193" s="353" t="s">
        <v>241</v>
      </c>
      <c r="B1193" s="354" t="s">
        <v>242</v>
      </c>
      <c r="C1193" s="332">
        <v>0</v>
      </c>
      <c r="D1193" s="355"/>
    </row>
    <row r="1194" spans="1:4" x14ac:dyDescent="0.2">
      <c r="A1194" s="353" t="s">
        <v>243</v>
      </c>
      <c r="B1194" s="354" t="s">
        <v>244</v>
      </c>
      <c r="C1194" s="332">
        <v>0</v>
      </c>
      <c r="D1194" s="355"/>
    </row>
    <row r="1195" spans="1:4" x14ac:dyDescent="0.2">
      <c r="A1195" s="353" t="s">
        <v>245</v>
      </c>
      <c r="B1195" s="354" t="s">
        <v>246</v>
      </c>
      <c r="C1195" s="332">
        <v>0</v>
      </c>
      <c r="D1195" s="355"/>
    </row>
    <row r="1196" spans="1:4" ht="25.5" x14ac:dyDescent="0.2">
      <c r="A1196" s="353" t="s">
        <v>247</v>
      </c>
      <c r="B1196" s="354" t="s">
        <v>248</v>
      </c>
      <c r="C1196" s="332">
        <v>0</v>
      </c>
      <c r="D1196" s="355"/>
    </row>
    <row r="1197" spans="1:4" x14ac:dyDescent="0.2">
      <c r="A1197" s="366"/>
      <c r="B1197" s="357"/>
      <c r="C1197" s="332"/>
      <c r="D1197" s="355"/>
    </row>
    <row r="1198" spans="1:4" ht="25.5" x14ac:dyDescent="0.2">
      <c r="A1198" s="362" t="s">
        <v>249</v>
      </c>
      <c r="B1198" s="348" t="s">
        <v>250</v>
      </c>
      <c r="C1198" s="352">
        <f>SUM(C1199:C1200)</f>
        <v>0</v>
      </c>
      <c r="D1198" s="350"/>
    </row>
    <row r="1199" spans="1:4" x14ac:dyDescent="0.2">
      <c r="A1199" s="353" t="s">
        <v>251</v>
      </c>
      <c r="B1199" s="354" t="s">
        <v>252</v>
      </c>
      <c r="C1199" s="332">
        <v>0</v>
      </c>
      <c r="D1199" s="355"/>
    </row>
    <row r="1200" spans="1:4" x14ac:dyDescent="0.2">
      <c r="A1200" s="353" t="s">
        <v>253</v>
      </c>
      <c r="B1200" s="354" t="s">
        <v>254</v>
      </c>
      <c r="C1200" s="332">
        <v>0</v>
      </c>
      <c r="D1200" s="355"/>
    </row>
    <row r="1201" spans="1:4" x14ac:dyDescent="0.2">
      <c r="A1201" s="366"/>
      <c r="B1201" s="357"/>
      <c r="C1201" s="332"/>
      <c r="D1201" s="355"/>
    </row>
    <row r="1202" spans="1:4" ht="25.5" x14ac:dyDescent="0.2">
      <c r="A1202" s="362" t="s">
        <v>255</v>
      </c>
      <c r="B1202" s="348" t="s">
        <v>256</v>
      </c>
      <c r="C1202" s="352">
        <f>SUM(C1203:C1206)</f>
        <v>0</v>
      </c>
      <c r="D1202" s="350"/>
    </row>
    <row r="1203" spans="1:4" x14ac:dyDescent="0.2">
      <c r="A1203" s="353" t="s">
        <v>257</v>
      </c>
      <c r="B1203" s="354" t="s">
        <v>258</v>
      </c>
      <c r="C1203" s="332">
        <v>0</v>
      </c>
      <c r="D1203" s="355"/>
    </row>
    <row r="1204" spans="1:4" x14ac:dyDescent="0.2">
      <c r="A1204" s="353" t="s">
        <v>259</v>
      </c>
      <c r="B1204" s="354" t="s">
        <v>260</v>
      </c>
      <c r="C1204" s="332">
        <v>0</v>
      </c>
      <c r="D1204" s="355"/>
    </row>
    <row r="1205" spans="1:4" x14ac:dyDescent="0.2">
      <c r="A1205" s="353" t="s">
        <v>261</v>
      </c>
      <c r="B1205" s="354" t="s">
        <v>262</v>
      </c>
      <c r="C1205" s="332">
        <v>0</v>
      </c>
      <c r="D1205" s="355"/>
    </row>
    <row r="1206" spans="1:4" ht="25.5" x14ac:dyDescent="0.2">
      <c r="A1206" s="353" t="s">
        <v>263</v>
      </c>
      <c r="B1206" s="354" t="s">
        <v>264</v>
      </c>
      <c r="C1206" s="332">
        <v>0</v>
      </c>
      <c r="D1206" s="355"/>
    </row>
    <row r="1207" spans="1:4" x14ac:dyDescent="0.2">
      <c r="A1207" s="366"/>
      <c r="B1207" s="357"/>
      <c r="C1207" s="332"/>
      <c r="D1207" s="355"/>
    </row>
    <row r="1208" spans="1:4" ht="25.5" x14ac:dyDescent="0.2">
      <c r="A1208" s="362" t="s">
        <v>265</v>
      </c>
      <c r="B1208" s="348" t="s">
        <v>266</v>
      </c>
      <c r="C1208" s="352">
        <f>SUM(C1209:C1216)</f>
        <v>0</v>
      </c>
      <c r="D1208" s="350"/>
    </row>
    <row r="1209" spans="1:4" x14ac:dyDescent="0.2">
      <c r="A1209" s="353" t="s">
        <v>267</v>
      </c>
      <c r="B1209" s="354" t="s">
        <v>268</v>
      </c>
      <c r="C1209" s="332"/>
      <c r="D1209" s="355"/>
    </row>
    <row r="1210" spans="1:4" ht="25.5" x14ac:dyDescent="0.2">
      <c r="A1210" s="353" t="s">
        <v>269</v>
      </c>
      <c r="B1210" s="354" t="s">
        <v>270</v>
      </c>
      <c r="C1210" s="332">
        <v>0</v>
      </c>
      <c r="D1210" s="355"/>
    </row>
    <row r="1211" spans="1:4" x14ac:dyDescent="0.2">
      <c r="A1211" s="353" t="s">
        <v>271</v>
      </c>
      <c r="B1211" s="354" t="s">
        <v>272</v>
      </c>
      <c r="C1211" s="332">
        <v>0</v>
      </c>
      <c r="D1211" s="355"/>
    </row>
    <row r="1212" spans="1:4" x14ac:dyDescent="0.2">
      <c r="A1212" s="353" t="s">
        <v>273</v>
      </c>
      <c r="B1212" s="354" t="s">
        <v>274</v>
      </c>
      <c r="C1212" s="332">
        <v>0</v>
      </c>
      <c r="D1212" s="355"/>
    </row>
    <row r="1213" spans="1:4" x14ac:dyDescent="0.2">
      <c r="A1213" s="353" t="s">
        <v>275</v>
      </c>
      <c r="B1213" s="354" t="s">
        <v>276</v>
      </c>
      <c r="C1213" s="332">
        <v>0</v>
      </c>
      <c r="D1213" s="355"/>
    </row>
    <row r="1214" spans="1:4" ht="25.5" x14ac:dyDescent="0.2">
      <c r="A1214" s="353" t="s">
        <v>277</v>
      </c>
      <c r="B1214" s="354" t="s">
        <v>278</v>
      </c>
      <c r="C1214" s="332">
        <v>0</v>
      </c>
      <c r="D1214" s="355"/>
    </row>
    <row r="1215" spans="1:4" x14ac:dyDescent="0.2">
      <c r="A1215" s="353" t="s">
        <v>279</v>
      </c>
      <c r="B1215" s="354" t="s">
        <v>280</v>
      </c>
      <c r="C1215" s="332">
        <v>0</v>
      </c>
      <c r="D1215" s="355"/>
    </row>
    <row r="1216" spans="1:4" x14ac:dyDescent="0.2">
      <c r="A1216" s="353" t="s">
        <v>281</v>
      </c>
      <c r="B1216" s="354" t="s">
        <v>282</v>
      </c>
      <c r="C1216" s="332">
        <v>0</v>
      </c>
      <c r="D1216" s="355"/>
    </row>
    <row r="1217" spans="1:4" x14ac:dyDescent="0.2">
      <c r="A1217" s="353"/>
      <c r="B1217" s="357"/>
      <c r="C1217" s="332"/>
      <c r="D1217" s="355"/>
    </row>
    <row r="1218" spans="1:4" x14ac:dyDescent="0.2">
      <c r="A1218" s="347">
        <v>5</v>
      </c>
      <c r="B1218" s="367" t="s">
        <v>283</v>
      </c>
      <c r="C1218" s="352">
        <f>SUM(C1220+C1230+C1240+C1245)</f>
        <v>0</v>
      </c>
      <c r="D1218" s="350"/>
    </row>
    <row r="1219" spans="1:4" x14ac:dyDescent="0.2">
      <c r="A1219" s="366"/>
      <c r="B1219" s="357"/>
      <c r="C1219" s="332"/>
      <c r="D1219" s="355"/>
    </row>
    <row r="1220" spans="1:4" x14ac:dyDescent="0.2">
      <c r="A1220" s="368" t="s">
        <v>284</v>
      </c>
      <c r="B1220" s="348" t="s">
        <v>285</v>
      </c>
      <c r="C1220" s="352">
        <f>SUM(C1221:C1228)</f>
        <v>0</v>
      </c>
      <c r="D1220" s="350"/>
    </row>
    <row r="1221" spans="1:4" x14ac:dyDescent="0.2">
      <c r="A1221" s="369" t="s">
        <v>286</v>
      </c>
      <c r="B1221" s="354" t="s">
        <v>287</v>
      </c>
      <c r="C1221" s="332">
        <v>0</v>
      </c>
      <c r="D1221" s="355"/>
    </row>
    <row r="1222" spans="1:4" x14ac:dyDescent="0.2">
      <c r="A1222" s="369" t="s">
        <v>288</v>
      </c>
      <c r="B1222" s="354" t="s">
        <v>289</v>
      </c>
      <c r="C1222" s="332">
        <v>0</v>
      </c>
      <c r="D1222" s="355"/>
    </row>
    <row r="1223" spans="1:4" x14ac:dyDescent="0.2">
      <c r="A1223" s="369" t="s">
        <v>290</v>
      </c>
      <c r="B1223" s="354" t="s">
        <v>291</v>
      </c>
      <c r="C1223" s="332"/>
      <c r="D1223" s="355"/>
    </row>
    <row r="1224" spans="1:4" x14ac:dyDescent="0.2">
      <c r="A1224" s="369" t="s">
        <v>292</v>
      </c>
      <c r="B1224" s="354" t="s">
        <v>293</v>
      </c>
      <c r="C1224" s="332"/>
      <c r="D1224" s="355"/>
    </row>
    <row r="1225" spans="1:4" x14ac:dyDescent="0.2">
      <c r="A1225" s="369" t="s">
        <v>294</v>
      </c>
      <c r="B1225" s="354" t="s">
        <v>295</v>
      </c>
      <c r="C1225" s="332"/>
      <c r="D1225" s="355"/>
    </row>
    <row r="1226" spans="1:4" ht="25.5" x14ac:dyDescent="0.2">
      <c r="A1226" s="369" t="s">
        <v>296</v>
      </c>
      <c r="B1226" s="354" t="s">
        <v>297</v>
      </c>
      <c r="C1226" s="332"/>
      <c r="D1226" s="355"/>
    </row>
    <row r="1227" spans="1:4" ht="25.5" x14ac:dyDescent="0.2">
      <c r="A1227" s="369" t="s">
        <v>298</v>
      </c>
      <c r="B1227" s="354" t="s">
        <v>299</v>
      </c>
      <c r="C1227" s="332"/>
      <c r="D1227" s="355"/>
    </row>
    <row r="1228" spans="1:4" x14ac:dyDescent="0.2">
      <c r="A1228" s="369" t="s">
        <v>300</v>
      </c>
      <c r="B1228" s="354" t="s">
        <v>301</v>
      </c>
      <c r="C1228" s="332">
        <v>0</v>
      </c>
      <c r="D1228" s="355"/>
    </row>
    <row r="1229" spans="1:4" x14ac:dyDescent="0.2">
      <c r="A1229" s="369"/>
      <c r="B1229" s="354"/>
      <c r="C1229" s="332"/>
      <c r="D1229" s="355"/>
    </row>
    <row r="1230" spans="1:4" ht="25.5" x14ac:dyDescent="0.2">
      <c r="A1230" s="368" t="s">
        <v>302</v>
      </c>
      <c r="B1230" s="348" t="s">
        <v>303</v>
      </c>
      <c r="C1230" s="352">
        <f>SUM(C1231:C1238)</f>
        <v>0</v>
      </c>
      <c r="D1230" s="350"/>
    </row>
    <row r="1231" spans="1:4" x14ac:dyDescent="0.2">
      <c r="A1231" s="369" t="s">
        <v>304</v>
      </c>
      <c r="B1231" s="354" t="s">
        <v>305</v>
      </c>
      <c r="C1231" s="332">
        <v>0</v>
      </c>
      <c r="D1231" s="355"/>
    </row>
    <row r="1232" spans="1:4" x14ac:dyDescent="0.2">
      <c r="A1232" s="369" t="s">
        <v>306</v>
      </c>
      <c r="B1232" s="354" t="s">
        <v>307</v>
      </c>
      <c r="C1232" s="332">
        <v>0</v>
      </c>
      <c r="D1232" s="355"/>
    </row>
    <row r="1233" spans="1:4" x14ac:dyDescent="0.2">
      <c r="A1233" s="369" t="s">
        <v>308</v>
      </c>
      <c r="B1233" s="354" t="s">
        <v>309</v>
      </c>
      <c r="C1233" s="332">
        <v>0</v>
      </c>
      <c r="D1233" s="355"/>
    </row>
    <row r="1234" spans="1:4" x14ac:dyDescent="0.2">
      <c r="A1234" s="369" t="s">
        <v>310</v>
      </c>
      <c r="B1234" s="354" t="s">
        <v>311</v>
      </c>
      <c r="C1234" s="332">
        <v>0</v>
      </c>
      <c r="D1234" s="355"/>
    </row>
    <row r="1235" spans="1:4" x14ac:dyDescent="0.2">
      <c r="A1235" s="369" t="s">
        <v>312</v>
      </c>
      <c r="B1235" s="354" t="s">
        <v>313</v>
      </c>
      <c r="C1235" s="332">
        <v>0</v>
      </c>
      <c r="D1235" s="355"/>
    </row>
    <row r="1236" spans="1:4" x14ac:dyDescent="0.2">
      <c r="A1236" s="369" t="s">
        <v>314</v>
      </c>
      <c r="B1236" s="354" t="s">
        <v>315</v>
      </c>
      <c r="C1236" s="332">
        <v>0</v>
      </c>
      <c r="D1236" s="355"/>
    </row>
    <row r="1237" spans="1:4" x14ac:dyDescent="0.2">
      <c r="A1237" s="369" t="s">
        <v>316</v>
      </c>
      <c r="B1237" s="354" t="s">
        <v>317</v>
      </c>
      <c r="C1237" s="332">
        <v>0</v>
      </c>
      <c r="D1237" s="355"/>
    </row>
    <row r="1238" spans="1:4" ht="25.5" x14ac:dyDescent="0.2">
      <c r="A1238" s="369" t="s">
        <v>318</v>
      </c>
      <c r="B1238" s="354" t="s">
        <v>319</v>
      </c>
      <c r="C1238" s="332">
        <v>0</v>
      </c>
      <c r="D1238" s="355"/>
    </row>
    <row r="1239" spans="1:4" x14ac:dyDescent="0.2">
      <c r="A1239" s="369"/>
      <c r="B1239" s="354"/>
      <c r="C1239" s="332"/>
      <c r="D1239" s="355"/>
    </row>
    <row r="1240" spans="1:4" x14ac:dyDescent="0.2">
      <c r="A1240" s="368" t="s">
        <v>320</v>
      </c>
      <c r="B1240" s="348" t="s">
        <v>321</v>
      </c>
      <c r="C1240" s="352">
        <f>SUM(C1241:C1243)</f>
        <v>0</v>
      </c>
      <c r="D1240" s="350"/>
    </row>
    <row r="1241" spans="1:4" x14ac:dyDescent="0.2">
      <c r="A1241" s="369" t="s">
        <v>322</v>
      </c>
      <c r="B1241" s="354" t="s">
        <v>323</v>
      </c>
      <c r="C1241" s="332">
        <v>0</v>
      </c>
      <c r="D1241" s="355"/>
    </row>
    <row r="1242" spans="1:4" x14ac:dyDescent="0.2">
      <c r="A1242" s="369" t="s">
        <v>324</v>
      </c>
      <c r="B1242" s="354" t="s">
        <v>325</v>
      </c>
      <c r="C1242" s="332">
        <v>0</v>
      </c>
      <c r="D1242" s="355"/>
    </row>
    <row r="1243" spans="1:4" x14ac:dyDescent="0.2">
      <c r="A1243" s="369" t="s">
        <v>326</v>
      </c>
      <c r="B1243" s="354" t="s">
        <v>327</v>
      </c>
      <c r="C1243" s="332">
        <v>0</v>
      </c>
      <c r="D1243" s="355"/>
    </row>
    <row r="1244" spans="1:4" x14ac:dyDescent="0.2">
      <c r="A1244" s="369"/>
      <c r="B1244" s="354"/>
      <c r="C1244" s="332"/>
      <c r="D1244" s="355"/>
    </row>
    <row r="1245" spans="1:4" x14ac:dyDescent="0.2">
      <c r="A1245" s="368" t="s">
        <v>328</v>
      </c>
      <c r="B1245" s="348" t="s">
        <v>329</v>
      </c>
      <c r="C1245" s="352">
        <f>SUM(C1246:C1249)</f>
        <v>0</v>
      </c>
      <c r="D1245" s="350"/>
    </row>
    <row r="1246" spans="1:4" x14ac:dyDescent="0.2">
      <c r="A1246" s="369" t="s">
        <v>330</v>
      </c>
      <c r="B1246" s="354" t="s">
        <v>331</v>
      </c>
      <c r="C1246" s="332">
        <v>0</v>
      </c>
      <c r="D1246" s="355"/>
    </row>
    <row r="1247" spans="1:4" x14ac:dyDescent="0.2">
      <c r="A1247" s="369" t="s">
        <v>332</v>
      </c>
      <c r="B1247" s="354" t="s">
        <v>333</v>
      </c>
      <c r="C1247" s="332">
        <v>0</v>
      </c>
      <c r="D1247" s="355"/>
    </row>
    <row r="1248" spans="1:4" x14ac:dyDescent="0.2">
      <c r="A1248" s="369" t="s">
        <v>334</v>
      </c>
      <c r="B1248" s="354" t="s">
        <v>335</v>
      </c>
      <c r="C1248" s="332">
        <v>0</v>
      </c>
      <c r="D1248" s="355"/>
    </row>
    <row r="1249" spans="1:4" x14ac:dyDescent="0.2">
      <c r="A1249" s="369" t="s">
        <v>336</v>
      </c>
      <c r="B1249" s="354" t="s">
        <v>337</v>
      </c>
      <c r="C1249" s="332">
        <v>0</v>
      </c>
      <c r="D1249" s="355"/>
    </row>
    <row r="1250" spans="1:4" x14ac:dyDescent="0.2">
      <c r="A1250" s="337" t="s">
        <v>73</v>
      </c>
      <c r="C1250" s="338"/>
    </row>
    <row r="1251" spans="1:4" ht="60.75" customHeight="1" x14ac:dyDescent="0.2">
      <c r="A1251" s="371" t="str">
        <f>'7. Gestión Institucional '!B56</f>
        <v>RE4.P11 Plantillas de recursos humanos implementadas gradualmente en el Nivel Local.</v>
      </c>
      <c r="B1251" s="340" t="s">
        <v>74</v>
      </c>
      <c r="C1251" s="332">
        <f>SUM(C1253,C1329,C1373)</f>
        <v>0</v>
      </c>
      <c r="D1251" s="342"/>
    </row>
    <row r="1252" spans="1:4" ht="33" customHeight="1" x14ac:dyDescent="0.2">
      <c r="A1252" s="343" t="s">
        <v>75</v>
      </c>
      <c r="B1252" s="344" t="s">
        <v>76</v>
      </c>
      <c r="C1252" s="345" t="s">
        <v>77</v>
      </c>
      <c r="D1252" s="346" t="s">
        <v>78</v>
      </c>
    </row>
    <row r="1253" spans="1:4" x14ac:dyDescent="0.2">
      <c r="A1253" s="347">
        <v>1</v>
      </c>
      <c r="B1253" s="348" t="s">
        <v>79</v>
      </c>
      <c r="C1253" s="349">
        <f>SUM(C1255,C1262,C1269,C1278,C1287,C1292,C1299,C1304,C1315,C1321)</f>
        <v>0</v>
      </c>
      <c r="D1253" s="350"/>
    </row>
    <row r="1254" spans="1:4" x14ac:dyDescent="0.2">
      <c r="A1254" s="347"/>
      <c r="B1254" s="365"/>
      <c r="C1254" s="352"/>
      <c r="D1254" s="350"/>
    </row>
    <row r="1255" spans="1:4" x14ac:dyDescent="0.2">
      <c r="A1255" s="351" t="s">
        <v>81</v>
      </c>
      <c r="B1255" s="348" t="s">
        <v>82</v>
      </c>
      <c r="C1255" s="352">
        <f>SUM(C1256:C1260)</f>
        <v>0</v>
      </c>
      <c r="D1255" s="350"/>
    </row>
    <row r="1256" spans="1:4" x14ac:dyDescent="0.2">
      <c r="A1256" s="353" t="s">
        <v>83</v>
      </c>
      <c r="B1256" s="354" t="s">
        <v>84</v>
      </c>
      <c r="C1256" s="332">
        <v>0</v>
      </c>
      <c r="D1256" s="355"/>
    </row>
    <row r="1257" spans="1:4" ht="25.5" x14ac:dyDescent="0.2">
      <c r="A1257" s="353" t="s">
        <v>85</v>
      </c>
      <c r="B1257" s="354" t="s">
        <v>86</v>
      </c>
      <c r="C1257" s="332">
        <v>0</v>
      </c>
      <c r="D1257" s="355"/>
    </row>
    <row r="1258" spans="1:4" x14ac:dyDescent="0.2">
      <c r="A1258" s="353" t="s">
        <v>87</v>
      </c>
      <c r="B1258" s="354" t="s">
        <v>88</v>
      </c>
      <c r="C1258" s="332">
        <v>0</v>
      </c>
      <c r="D1258" s="355"/>
    </row>
    <row r="1259" spans="1:4" ht="25.5" x14ac:dyDescent="0.2">
      <c r="A1259" s="353" t="s">
        <v>89</v>
      </c>
      <c r="B1259" s="354" t="s">
        <v>90</v>
      </c>
      <c r="C1259" s="332">
        <v>0</v>
      </c>
      <c r="D1259" s="355"/>
    </row>
    <row r="1260" spans="1:4" x14ac:dyDescent="0.2">
      <c r="A1260" s="353" t="s">
        <v>91</v>
      </c>
      <c r="B1260" s="354" t="s">
        <v>92</v>
      </c>
      <c r="C1260" s="332">
        <v>0</v>
      </c>
      <c r="D1260" s="355"/>
    </row>
    <row r="1261" spans="1:4" x14ac:dyDescent="0.2">
      <c r="A1261" s="356"/>
      <c r="B1261" s="357"/>
      <c r="C1261" s="332"/>
      <c r="D1261" s="355"/>
    </row>
    <row r="1262" spans="1:4" x14ac:dyDescent="0.2">
      <c r="A1262" s="351" t="s">
        <v>93</v>
      </c>
      <c r="B1262" s="348" t="s">
        <v>94</v>
      </c>
      <c r="C1262" s="352">
        <f>SUM(C1263:C1267)</f>
        <v>0</v>
      </c>
      <c r="D1262" s="350"/>
    </row>
    <row r="1263" spans="1:4" x14ac:dyDescent="0.2">
      <c r="A1263" s="353" t="s">
        <v>95</v>
      </c>
      <c r="B1263" s="354" t="s">
        <v>96</v>
      </c>
      <c r="C1263" s="332">
        <v>0</v>
      </c>
      <c r="D1263" s="355"/>
    </row>
    <row r="1264" spans="1:4" x14ac:dyDescent="0.2">
      <c r="A1264" s="353" t="s">
        <v>97</v>
      </c>
      <c r="B1264" s="354" t="s">
        <v>98</v>
      </c>
      <c r="C1264" s="332">
        <v>0</v>
      </c>
      <c r="D1264" s="355"/>
    </row>
    <row r="1265" spans="1:4" x14ac:dyDescent="0.2">
      <c r="A1265" s="353" t="s">
        <v>99</v>
      </c>
      <c r="B1265" s="354" t="s">
        <v>100</v>
      </c>
      <c r="C1265" s="332">
        <v>0</v>
      </c>
      <c r="D1265" s="355"/>
    </row>
    <row r="1266" spans="1:4" x14ac:dyDescent="0.2">
      <c r="A1266" s="353" t="s">
        <v>101</v>
      </c>
      <c r="B1266" s="354" t="s">
        <v>102</v>
      </c>
      <c r="C1266" s="332">
        <v>0</v>
      </c>
      <c r="D1266" s="355"/>
    </row>
    <row r="1267" spans="1:4" x14ac:dyDescent="0.2">
      <c r="A1267" s="353" t="s">
        <v>103</v>
      </c>
      <c r="B1267" s="354" t="s">
        <v>104</v>
      </c>
      <c r="C1267" s="332">
        <v>0</v>
      </c>
      <c r="D1267" s="355"/>
    </row>
    <row r="1268" spans="1:4" x14ac:dyDescent="0.2">
      <c r="A1268" s="356"/>
      <c r="B1268" s="357"/>
      <c r="C1268" s="352"/>
      <c r="D1268" s="350"/>
    </row>
    <row r="1269" spans="1:4" ht="25.5" x14ac:dyDescent="0.2">
      <c r="A1269" s="351" t="s">
        <v>105</v>
      </c>
      <c r="B1269" s="358" t="s">
        <v>106</v>
      </c>
      <c r="C1269" s="352">
        <f>SUM(C1270:C1276)</f>
        <v>0</v>
      </c>
      <c r="D1269" s="350"/>
    </row>
    <row r="1270" spans="1:4" x14ac:dyDescent="0.2">
      <c r="A1270" s="353" t="s">
        <v>107</v>
      </c>
      <c r="B1270" s="354" t="s">
        <v>108</v>
      </c>
      <c r="C1270" s="332">
        <v>0</v>
      </c>
      <c r="D1270" s="355"/>
    </row>
    <row r="1271" spans="1:4" x14ac:dyDescent="0.2">
      <c r="A1271" s="353" t="s">
        <v>109</v>
      </c>
      <c r="B1271" s="354" t="s">
        <v>110</v>
      </c>
      <c r="C1271" s="332">
        <v>0</v>
      </c>
      <c r="D1271" s="355"/>
    </row>
    <row r="1272" spans="1:4" x14ac:dyDescent="0.2">
      <c r="A1272" s="353" t="s">
        <v>111</v>
      </c>
      <c r="B1272" s="354" t="s">
        <v>112</v>
      </c>
      <c r="C1272" s="332"/>
      <c r="D1272" s="355"/>
    </row>
    <row r="1273" spans="1:4" x14ac:dyDescent="0.2">
      <c r="A1273" s="353" t="s">
        <v>113</v>
      </c>
      <c r="B1273" s="354" t="s">
        <v>114</v>
      </c>
      <c r="C1273" s="332">
        <v>0</v>
      </c>
      <c r="D1273" s="355"/>
    </row>
    <row r="1274" spans="1:4" x14ac:dyDescent="0.2">
      <c r="A1274" s="353" t="s">
        <v>115</v>
      </c>
      <c r="B1274" s="354" t="s">
        <v>116</v>
      </c>
      <c r="C1274" s="332">
        <v>0</v>
      </c>
      <c r="D1274" s="355"/>
    </row>
    <row r="1275" spans="1:4" ht="25.5" x14ac:dyDescent="0.2">
      <c r="A1275" s="353" t="s">
        <v>117</v>
      </c>
      <c r="B1275" s="354" t="s">
        <v>118</v>
      </c>
      <c r="C1275" s="332">
        <v>0</v>
      </c>
      <c r="D1275" s="355"/>
    </row>
    <row r="1276" spans="1:4" ht="25.5" x14ac:dyDescent="0.2">
      <c r="A1276" s="353" t="s">
        <v>119</v>
      </c>
      <c r="B1276" s="354" t="s">
        <v>120</v>
      </c>
      <c r="C1276" s="332">
        <v>0</v>
      </c>
      <c r="D1276" s="355"/>
    </row>
    <row r="1277" spans="1:4" x14ac:dyDescent="0.2">
      <c r="A1277" s="356"/>
      <c r="B1277" s="357"/>
      <c r="C1277" s="332"/>
      <c r="D1277" s="355"/>
    </row>
    <row r="1278" spans="1:4" x14ac:dyDescent="0.2">
      <c r="A1278" s="351" t="s">
        <v>121</v>
      </c>
      <c r="B1278" s="348" t="s">
        <v>122</v>
      </c>
      <c r="C1278" s="352">
        <f>SUM(C1279:C1285)</f>
        <v>0</v>
      </c>
      <c r="D1278" s="350"/>
    </row>
    <row r="1279" spans="1:4" x14ac:dyDescent="0.2">
      <c r="A1279" s="353" t="s">
        <v>123</v>
      </c>
      <c r="B1279" s="354" t="s">
        <v>124</v>
      </c>
      <c r="C1279" s="332">
        <v>0</v>
      </c>
      <c r="D1279" s="355"/>
    </row>
    <row r="1280" spans="1:4" x14ac:dyDescent="0.2">
      <c r="A1280" s="353" t="s">
        <v>125</v>
      </c>
      <c r="B1280" s="354" t="s">
        <v>126</v>
      </c>
      <c r="C1280" s="332">
        <v>0</v>
      </c>
      <c r="D1280" s="355"/>
    </row>
    <row r="1281" spans="1:4" x14ac:dyDescent="0.2">
      <c r="A1281" s="353" t="s">
        <v>127</v>
      </c>
      <c r="B1281" s="354" t="s">
        <v>128</v>
      </c>
      <c r="C1281" s="332">
        <v>0</v>
      </c>
      <c r="D1281" s="355"/>
    </row>
    <row r="1282" spans="1:4" ht="25.5" x14ac:dyDescent="0.2">
      <c r="A1282" s="353" t="s">
        <v>129</v>
      </c>
      <c r="B1282" s="354" t="s">
        <v>130</v>
      </c>
      <c r="C1282" s="332">
        <v>0</v>
      </c>
      <c r="D1282" s="355"/>
    </row>
    <row r="1283" spans="1:4" ht="25.5" x14ac:dyDescent="0.2">
      <c r="A1283" s="353" t="s">
        <v>131</v>
      </c>
      <c r="B1283" s="354" t="s">
        <v>132</v>
      </c>
      <c r="C1283" s="332">
        <v>0</v>
      </c>
      <c r="D1283" s="355"/>
    </row>
    <row r="1284" spans="1:4" x14ac:dyDescent="0.2">
      <c r="A1284" s="353" t="s">
        <v>133</v>
      </c>
      <c r="B1284" s="354" t="s">
        <v>134</v>
      </c>
      <c r="C1284" s="332">
        <v>0</v>
      </c>
      <c r="D1284" s="355"/>
    </row>
    <row r="1285" spans="1:4" x14ac:dyDescent="0.2">
      <c r="A1285" s="353" t="s">
        <v>135</v>
      </c>
      <c r="B1285" s="354" t="s">
        <v>136</v>
      </c>
      <c r="C1285" s="332"/>
      <c r="D1285" s="355"/>
    </row>
    <row r="1286" spans="1:4" x14ac:dyDescent="0.2">
      <c r="A1286" s="356"/>
      <c r="B1286" s="357"/>
      <c r="C1286" s="332"/>
      <c r="D1286" s="355"/>
    </row>
    <row r="1287" spans="1:4" x14ac:dyDescent="0.2">
      <c r="A1287" s="351" t="s">
        <v>137</v>
      </c>
      <c r="B1287" s="348" t="s">
        <v>138</v>
      </c>
      <c r="C1287" s="352">
        <f>SUM(C1288++C1289+C1290)</f>
        <v>0</v>
      </c>
      <c r="D1287" s="350"/>
    </row>
    <row r="1288" spans="1:4" x14ac:dyDescent="0.2">
      <c r="A1288" s="353" t="s">
        <v>139</v>
      </c>
      <c r="B1288" s="354" t="s">
        <v>140</v>
      </c>
      <c r="C1288" s="332">
        <v>0</v>
      </c>
      <c r="D1288" s="355"/>
    </row>
    <row r="1289" spans="1:4" x14ac:dyDescent="0.2">
      <c r="A1289" s="353" t="s">
        <v>141</v>
      </c>
      <c r="B1289" s="354" t="s">
        <v>142</v>
      </c>
      <c r="C1289" s="332">
        <v>0</v>
      </c>
      <c r="D1289" s="355"/>
    </row>
    <row r="1290" spans="1:4" x14ac:dyDescent="0.2">
      <c r="A1290" s="353" t="s">
        <v>143</v>
      </c>
      <c r="B1290" s="354" t="s">
        <v>144</v>
      </c>
      <c r="C1290" s="332">
        <v>0</v>
      </c>
      <c r="D1290" s="355"/>
    </row>
    <row r="1291" spans="1:4" x14ac:dyDescent="0.2">
      <c r="A1291" s="356"/>
      <c r="B1291" s="357"/>
      <c r="C1291" s="332"/>
      <c r="D1291" s="355"/>
    </row>
    <row r="1292" spans="1:4" ht="25.5" x14ac:dyDescent="0.2">
      <c r="A1292" s="351" t="s">
        <v>145</v>
      </c>
      <c r="B1292" s="348" t="s">
        <v>146</v>
      </c>
      <c r="C1292" s="352">
        <f>SUM(C1293+C1296+C1297)</f>
        <v>0</v>
      </c>
      <c r="D1292" s="350"/>
    </row>
    <row r="1293" spans="1:4" x14ac:dyDescent="0.2">
      <c r="A1293" s="353" t="s">
        <v>147</v>
      </c>
      <c r="B1293" s="357" t="s">
        <v>148</v>
      </c>
      <c r="C1293" s="352">
        <f>SUM(C1294:C1295)</f>
        <v>0</v>
      </c>
      <c r="D1293" s="350"/>
    </row>
    <row r="1294" spans="1:4" x14ac:dyDescent="0.2">
      <c r="A1294" s="356" t="s">
        <v>149</v>
      </c>
      <c r="B1294" s="357" t="s">
        <v>150</v>
      </c>
      <c r="C1294" s="332">
        <v>0</v>
      </c>
      <c r="D1294" s="355"/>
    </row>
    <row r="1295" spans="1:4" ht="25.5" x14ac:dyDescent="0.2">
      <c r="A1295" s="356" t="s">
        <v>151</v>
      </c>
      <c r="B1295" s="357" t="s">
        <v>152</v>
      </c>
      <c r="C1295" s="332">
        <v>0</v>
      </c>
      <c r="D1295" s="355"/>
    </row>
    <row r="1296" spans="1:4" x14ac:dyDescent="0.2">
      <c r="A1296" s="353" t="s">
        <v>153</v>
      </c>
      <c r="B1296" s="354" t="s">
        <v>154</v>
      </c>
      <c r="C1296" s="332">
        <v>0</v>
      </c>
      <c r="D1296" s="355"/>
    </row>
    <row r="1297" spans="1:4" x14ac:dyDescent="0.2">
      <c r="A1297" s="353" t="s">
        <v>155</v>
      </c>
      <c r="B1297" s="354" t="s">
        <v>156</v>
      </c>
      <c r="C1297" s="332">
        <v>0</v>
      </c>
      <c r="D1297" s="355"/>
    </row>
    <row r="1298" spans="1:4" x14ac:dyDescent="0.2">
      <c r="A1298" s="356"/>
      <c r="B1298" s="357"/>
      <c r="C1298" s="332"/>
      <c r="D1298" s="355"/>
    </row>
    <row r="1299" spans="1:4" x14ac:dyDescent="0.2">
      <c r="A1299" s="351" t="s">
        <v>157</v>
      </c>
      <c r="B1299" s="348" t="s">
        <v>158</v>
      </c>
      <c r="C1299" s="349" t="s">
        <v>159</v>
      </c>
      <c r="D1299" s="350"/>
    </row>
    <row r="1300" spans="1:4" x14ac:dyDescent="0.2">
      <c r="A1300" s="353" t="s">
        <v>160</v>
      </c>
      <c r="B1300" s="354" t="s">
        <v>161</v>
      </c>
      <c r="C1300" s="359" t="s">
        <v>159</v>
      </c>
      <c r="D1300" s="355"/>
    </row>
    <row r="1301" spans="1:4" x14ac:dyDescent="0.2">
      <c r="A1301" s="353" t="s">
        <v>162</v>
      </c>
      <c r="B1301" s="354" t="s">
        <v>163</v>
      </c>
      <c r="C1301" s="332">
        <v>0</v>
      </c>
      <c r="D1301" s="355"/>
    </row>
    <row r="1302" spans="1:4" x14ac:dyDescent="0.2">
      <c r="A1302" s="353" t="s">
        <v>164</v>
      </c>
      <c r="B1302" s="354" t="s">
        <v>165</v>
      </c>
      <c r="C1302" s="332">
        <v>0</v>
      </c>
      <c r="D1302" s="355"/>
    </row>
    <row r="1303" spans="1:4" x14ac:dyDescent="0.2">
      <c r="A1303" s="356"/>
      <c r="B1303" s="357"/>
      <c r="C1303" s="332"/>
      <c r="D1303" s="355"/>
    </row>
    <row r="1304" spans="1:4" x14ac:dyDescent="0.2">
      <c r="A1304" s="351" t="s">
        <v>166</v>
      </c>
      <c r="B1304" s="348" t="s">
        <v>167</v>
      </c>
      <c r="C1304" s="352">
        <f>SUM(C1305:C1313)</f>
        <v>0</v>
      </c>
      <c r="D1304" s="350"/>
    </row>
    <row r="1305" spans="1:4" x14ac:dyDescent="0.2">
      <c r="A1305" s="353" t="s">
        <v>168</v>
      </c>
      <c r="B1305" s="354" t="s">
        <v>169</v>
      </c>
      <c r="C1305" s="332">
        <v>0</v>
      </c>
      <c r="D1305" s="355"/>
    </row>
    <row r="1306" spans="1:4" x14ac:dyDescent="0.2">
      <c r="A1306" s="353" t="s">
        <v>170</v>
      </c>
      <c r="B1306" s="354" t="s">
        <v>171</v>
      </c>
      <c r="C1306" s="332">
        <v>0</v>
      </c>
      <c r="D1306" s="355"/>
    </row>
    <row r="1307" spans="1:4" x14ac:dyDescent="0.2">
      <c r="A1307" s="353" t="s">
        <v>172</v>
      </c>
      <c r="B1307" s="354" t="s">
        <v>173</v>
      </c>
      <c r="C1307" s="332">
        <v>0</v>
      </c>
      <c r="D1307" s="355"/>
    </row>
    <row r="1308" spans="1:4" ht="25.5" x14ac:dyDescent="0.2">
      <c r="A1308" s="353" t="s">
        <v>174</v>
      </c>
      <c r="B1308" s="354" t="s">
        <v>175</v>
      </c>
      <c r="C1308" s="332">
        <v>0</v>
      </c>
      <c r="D1308" s="355"/>
    </row>
    <row r="1309" spans="1:4" ht="25.5" x14ac:dyDescent="0.2">
      <c r="A1309" s="353" t="s">
        <v>176</v>
      </c>
      <c r="B1309" s="354" t="s">
        <v>177</v>
      </c>
      <c r="C1309" s="332">
        <v>0</v>
      </c>
      <c r="D1309" s="355"/>
    </row>
    <row r="1310" spans="1:4" ht="25.5" x14ac:dyDescent="0.2">
      <c r="A1310" s="353" t="s">
        <v>178</v>
      </c>
      <c r="B1310" s="354" t="s">
        <v>179</v>
      </c>
      <c r="C1310" s="332">
        <v>0</v>
      </c>
      <c r="D1310" s="355"/>
    </row>
    <row r="1311" spans="1:4" x14ac:dyDescent="0.2">
      <c r="A1311" s="353" t="s">
        <v>180</v>
      </c>
      <c r="B1311" s="354" t="s">
        <v>181</v>
      </c>
      <c r="C1311" s="332">
        <v>0</v>
      </c>
      <c r="D1311" s="355"/>
    </row>
    <row r="1312" spans="1:4" ht="25.5" x14ac:dyDescent="0.2">
      <c r="A1312" s="353" t="s">
        <v>182</v>
      </c>
      <c r="B1312" s="354" t="s">
        <v>183</v>
      </c>
      <c r="C1312" s="332">
        <v>0</v>
      </c>
      <c r="D1312" s="355"/>
    </row>
    <row r="1313" spans="1:4" ht="25.5" x14ac:dyDescent="0.2">
      <c r="A1313" s="353" t="s">
        <v>184</v>
      </c>
      <c r="B1313" s="354" t="s">
        <v>185</v>
      </c>
      <c r="C1313" s="332">
        <v>0</v>
      </c>
      <c r="D1313" s="355"/>
    </row>
    <row r="1314" spans="1:4" x14ac:dyDescent="0.2">
      <c r="A1314" s="356"/>
      <c r="B1314" s="357"/>
      <c r="C1314" s="332"/>
      <c r="D1314" s="355"/>
    </row>
    <row r="1315" spans="1:4" x14ac:dyDescent="0.2">
      <c r="A1315" s="351" t="s">
        <v>186</v>
      </c>
      <c r="B1315" s="348" t="s">
        <v>187</v>
      </c>
      <c r="C1315" s="352">
        <f>SUM(C1316:C1319)</f>
        <v>0</v>
      </c>
      <c r="D1315" s="350"/>
    </row>
    <row r="1316" spans="1:4" x14ac:dyDescent="0.2">
      <c r="A1316" s="353" t="s">
        <v>188</v>
      </c>
      <c r="B1316" s="354" t="s">
        <v>189</v>
      </c>
      <c r="C1316" s="332">
        <v>0</v>
      </c>
      <c r="D1316" s="355"/>
    </row>
    <row r="1317" spans="1:4" x14ac:dyDescent="0.2">
      <c r="A1317" s="353" t="s">
        <v>190</v>
      </c>
      <c r="B1317" s="354" t="s">
        <v>191</v>
      </c>
      <c r="C1317" s="332">
        <v>0</v>
      </c>
      <c r="D1317" s="355"/>
    </row>
    <row r="1318" spans="1:4" x14ac:dyDescent="0.2">
      <c r="A1318" s="353" t="s">
        <v>192</v>
      </c>
      <c r="B1318" s="354" t="s">
        <v>193</v>
      </c>
      <c r="C1318" s="332">
        <v>0</v>
      </c>
      <c r="D1318" s="355"/>
    </row>
    <row r="1319" spans="1:4" x14ac:dyDescent="0.2">
      <c r="A1319" s="353" t="s">
        <v>194</v>
      </c>
      <c r="B1319" s="354" t="s">
        <v>195</v>
      </c>
      <c r="C1319" s="332">
        <v>0</v>
      </c>
      <c r="D1319" s="355"/>
    </row>
    <row r="1320" spans="1:4" x14ac:dyDescent="0.2">
      <c r="A1320" s="356"/>
      <c r="B1320" s="357"/>
      <c r="C1320" s="332"/>
      <c r="D1320" s="355"/>
    </row>
    <row r="1321" spans="1:4" x14ac:dyDescent="0.2">
      <c r="A1321" s="351" t="s">
        <v>196</v>
      </c>
      <c r="B1321" s="348" t="s">
        <v>197</v>
      </c>
      <c r="C1321" s="352">
        <f>SUM(C1322:C1327)</f>
        <v>0</v>
      </c>
      <c r="D1321" s="350"/>
    </row>
    <row r="1322" spans="1:4" x14ac:dyDescent="0.2">
      <c r="A1322" s="353" t="s">
        <v>198</v>
      </c>
      <c r="B1322" s="354" t="s">
        <v>199</v>
      </c>
      <c r="C1322" s="332">
        <v>0</v>
      </c>
      <c r="D1322" s="355"/>
    </row>
    <row r="1323" spans="1:4" x14ac:dyDescent="0.2">
      <c r="A1323" s="353" t="s">
        <v>200</v>
      </c>
      <c r="B1323" s="354" t="s">
        <v>201</v>
      </c>
      <c r="C1323" s="332">
        <v>0</v>
      </c>
      <c r="D1323" s="355"/>
    </row>
    <row r="1324" spans="1:4" x14ac:dyDescent="0.2">
      <c r="A1324" s="353" t="s">
        <v>202</v>
      </c>
      <c r="B1324" s="354" t="s">
        <v>203</v>
      </c>
      <c r="C1324" s="332">
        <v>0</v>
      </c>
      <c r="D1324" s="355"/>
    </row>
    <row r="1325" spans="1:4" ht="25.5" x14ac:dyDescent="0.2">
      <c r="A1325" s="353" t="s">
        <v>204</v>
      </c>
      <c r="B1325" s="354" t="s">
        <v>205</v>
      </c>
      <c r="C1325" s="332">
        <v>0</v>
      </c>
      <c r="D1325" s="355"/>
    </row>
    <row r="1326" spans="1:4" x14ac:dyDescent="0.2">
      <c r="A1326" s="353" t="s">
        <v>206</v>
      </c>
      <c r="B1326" s="354" t="s">
        <v>207</v>
      </c>
      <c r="C1326" s="332">
        <v>0</v>
      </c>
      <c r="D1326" s="355"/>
    </row>
    <row r="1327" spans="1:4" x14ac:dyDescent="0.2">
      <c r="A1327" s="353" t="s">
        <v>208</v>
      </c>
      <c r="B1327" s="354" t="s">
        <v>209</v>
      </c>
      <c r="C1327" s="360">
        <v>0</v>
      </c>
      <c r="D1327" s="361"/>
    </row>
    <row r="1328" spans="1:4" x14ac:dyDescent="0.2">
      <c r="A1328" s="362"/>
      <c r="B1328" s="363"/>
      <c r="C1328" s="364"/>
      <c r="D1328" s="342"/>
    </row>
    <row r="1329" spans="1:4" x14ac:dyDescent="0.2">
      <c r="A1329" s="347">
        <v>2</v>
      </c>
      <c r="B1329" s="348" t="s">
        <v>210</v>
      </c>
      <c r="C1329" s="352">
        <f>SUM(C1331+C1338+C1344+C1353+C1357+C1363)</f>
        <v>0</v>
      </c>
      <c r="D1329" s="350"/>
    </row>
    <row r="1330" spans="1:4" x14ac:dyDescent="0.2">
      <c r="A1330" s="347"/>
      <c r="B1330" s="365"/>
      <c r="C1330" s="332"/>
      <c r="D1330" s="355"/>
    </row>
    <row r="1331" spans="1:4" x14ac:dyDescent="0.2">
      <c r="A1331" s="362" t="s">
        <v>211</v>
      </c>
      <c r="B1331" s="348" t="s">
        <v>212</v>
      </c>
      <c r="C1331" s="352">
        <f>SUM(C1332:C1336)</f>
        <v>0</v>
      </c>
      <c r="D1331" s="350"/>
    </row>
    <row r="1332" spans="1:4" x14ac:dyDescent="0.2">
      <c r="A1332" s="353" t="s">
        <v>213</v>
      </c>
      <c r="B1332" s="354" t="s">
        <v>214</v>
      </c>
      <c r="C1332" s="332">
        <v>0</v>
      </c>
      <c r="D1332" s="355"/>
    </row>
    <row r="1333" spans="1:4" x14ac:dyDescent="0.2">
      <c r="A1333" s="353" t="s">
        <v>215</v>
      </c>
      <c r="B1333" s="354" t="s">
        <v>216</v>
      </c>
      <c r="C1333" s="332">
        <v>0</v>
      </c>
      <c r="D1333" s="355"/>
    </row>
    <row r="1334" spans="1:4" x14ac:dyDescent="0.2">
      <c r="A1334" s="353" t="s">
        <v>217</v>
      </c>
      <c r="B1334" s="354" t="s">
        <v>218</v>
      </c>
      <c r="C1334" s="332">
        <v>0</v>
      </c>
      <c r="D1334" s="355"/>
    </row>
    <row r="1335" spans="1:4" x14ac:dyDescent="0.2">
      <c r="A1335" s="353" t="s">
        <v>219</v>
      </c>
      <c r="B1335" s="354" t="s">
        <v>220</v>
      </c>
      <c r="C1335" s="332">
        <v>0</v>
      </c>
      <c r="D1335" s="355"/>
    </row>
    <row r="1336" spans="1:4" x14ac:dyDescent="0.2">
      <c r="A1336" s="353" t="s">
        <v>221</v>
      </c>
      <c r="B1336" s="354" t="s">
        <v>222</v>
      </c>
      <c r="C1336" s="332">
        <v>0</v>
      </c>
      <c r="D1336" s="355"/>
    </row>
    <row r="1337" spans="1:4" x14ac:dyDescent="0.2">
      <c r="A1337" s="366"/>
      <c r="B1337" s="357"/>
      <c r="C1337" s="332"/>
      <c r="D1337" s="355"/>
    </row>
    <row r="1338" spans="1:4" ht="25.5" x14ac:dyDescent="0.2">
      <c r="A1338" s="362" t="s">
        <v>223</v>
      </c>
      <c r="B1338" s="348" t="s">
        <v>224</v>
      </c>
      <c r="C1338" s="352">
        <f>SUM(C1339:C1342)</f>
        <v>0</v>
      </c>
      <c r="D1338" s="350"/>
    </row>
    <row r="1339" spans="1:4" x14ac:dyDescent="0.2">
      <c r="A1339" s="353" t="s">
        <v>225</v>
      </c>
      <c r="B1339" s="354" t="s">
        <v>226</v>
      </c>
      <c r="C1339" s="332">
        <v>0</v>
      </c>
      <c r="D1339" s="355"/>
    </row>
    <row r="1340" spans="1:4" x14ac:dyDescent="0.2">
      <c r="A1340" s="353" t="s">
        <v>227</v>
      </c>
      <c r="B1340" s="354" t="s">
        <v>228</v>
      </c>
      <c r="C1340" s="332">
        <v>0</v>
      </c>
      <c r="D1340" s="355"/>
    </row>
    <row r="1341" spans="1:4" x14ac:dyDescent="0.2">
      <c r="A1341" s="353" t="s">
        <v>229</v>
      </c>
      <c r="B1341" s="354" t="s">
        <v>230</v>
      </c>
      <c r="C1341" s="332">
        <v>0</v>
      </c>
      <c r="D1341" s="355"/>
    </row>
    <row r="1342" spans="1:4" x14ac:dyDescent="0.2">
      <c r="A1342" s="353" t="s">
        <v>231</v>
      </c>
      <c r="B1342" s="354" t="s">
        <v>232</v>
      </c>
      <c r="C1342" s="332">
        <v>0</v>
      </c>
      <c r="D1342" s="355"/>
    </row>
    <row r="1343" spans="1:4" x14ac:dyDescent="0.2">
      <c r="A1343" s="366"/>
      <c r="B1343" s="357"/>
      <c r="C1343" s="332"/>
      <c r="D1343" s="355"/>
    </row>
    <row r="1344" spans="1:4" ht="25.5" x14ac:dyDescent="0.2">
      <c r="A1344" s="362" t="s">
        <v>233</v>
      </c>
      <c r="B1344" s="348" t="s">
        <v>234</v>
      </c>
      <c r="C1344" s="352">
        <f>SUM(C1345:C1351)</f>
        <v>0</v>
      </c>
      <c r="D1344" s="350"/>
    </row>
    <row r="1345" spans="1:4" x14ac:dyDescent="0.2">
      <c r="A1345" s="353" t="s">
        <v>235</v>
      </c>
      <c r="B1345" s="354" t="s">
        <v>236</v>
      </c>
      <c r="C1345" s="332">
        <v>0</v>
      </c>
      <c r="D1345" s="355"/>
    </row>
    <row r="1346" spans="1:4" ht="25.5" x14ac:dyDescent="0.2">
      <c r="A1346" s="353" t="s">
        <v>237</v>
      </c>
      <c r="B1346" s="354" t="s">
        <v>238</v>
      </c>
      <c r="C1346" s="332">
        <v>0</v>
      </c>
      <c r="D1346" s="355"/>
    </row>
    <row r="1347" spans="1:4" x14ac:dyDescent="0.2">
      <c r="A1347" s="353" t="s">
        <v>239</v>
      </c>
      <c r="B1347" s="354" t="s">
        <v>240</v>
      </c>
      <c r="C1347" s="332">
        <v>0</v>
      </c>
      <c r="D1347" s="355"/>
    </row>
    <row r="1348" spans="1:4" ht="25.5" x14ac:dyDescent="0.2">
      <c r="A1348" s="353" t="s">
        <v>241</v>
      </c>
      <c r="B1348" s="354" t="s">
        <v>242</v>
      </c>
      <c r="C1348" s="332">
        <v>0</v>
      </c>
      <c r="D1348" s="355"/>
    </row>
    <row r="1349" spans="1:4" x14ac:dyDescent="0.2">
      <c r="A1349" s="353" t="s">
        <v>243</v>
      </c>
      <c r="B1349" s="354" t="s">
        <v>244</v>
      </c>
      <c r="C1349" s="332">
        <v>0</v>
      </c>
      <c r="D1349" s="355"/>
    </row>
    <row r="1350" spans="1:4" x14ac:dyDescent="0.2">
      <c r="A1350" s="353" t="s">
        <v>245</v>
      </c>
      <c r="B1350" s="354" t="s">
        <v>246</v>
      </c>
      <c r="C1350" s="332">
        <v>0</v>
      </c>
      <c r="D1350" s="355"/>
    </row>
    <row r="1351" spans="1:4" ht="25.5" x14ac:dyDescent="0.2">
      <c r="A1351" s="353" t="s">
        <v>247</v>
      </c>
      <c r="B1351" s="354" t="s">
        <v>248</v>
      </c>
      <c r="C1351" s="332">
        <v>0</v>
      </c>
      <c r="D1351" s="355"/>
    </row>
    <row r="1352" spans="1:4" x14ac:dyDescent="0.2">
      <c r="A1352" s="366"/>
      <c r="B1352" s="357"/>
      <c r="C1352" s="332"/>
      <c r="D1352" s="355"/>
    </row>
    <row r="1353" spans="1:4" ht="25.5" x14ac:dyDescent="0.2">
      <c r="A1353" s="362" t="s">
        <v>249</v>
      </c>
      <c r="B1353" s="348" t="s">
        <v>250</v>
      </c>
      <c r="C1353" s="352">
        <f>SUM(C1354:C1355)</f>
        <v>0</v>
      </c>
      <c r="D1353" s="350"/>
    </row>
    <row r="1354" spans="1:4" x14ac:dyDescent="0.2">
      <c r="A1354" s="353" t="s">
        <v>251</v>
      </c>
      <c r="B1354" s="354" t="s">
        <v>252</v>
      </c>
      <c r="C1354" s="332">
        <v>0</v>
      </c>
      <c r="D1354" s="355"/>
    </row>
    <row r="1355" spans="1:4" x14ac:dyDescent="0.2">
      <c r="A1355" s="353" t="s">
        <v>253</v>
      </c>
      <c r="B1355" s="354" t="s">
        <v>254</v>
      </c>
      <c r="C1355" s="332">
        <v>0</v>
      </c>
      <c r="D1355" s="355"/>
    </row>
    <row r="1356" spans="1:4" x14ac:dyDescent="0.2">
      <c r="A1356" s="366"/>
      <c r="B1356" s="357"/>
      <c r="C1356" s="332"/>
      <c r="D1356" s="355"/>
    </row>
    <row r="1357" spans="1:4" ht="25.5" x14ac:dyDescent="0.2">
      <c r="A1357" s="362" t="s">
        <v>255</v>
      </c>
      <c r="B1357" s="348" t="s">
        <v>256</v>
      </c>
      <c r="C1357" s="352">
        <f>SUM(C1358:C1361)</f>
        <v>0</v>
      </c>
      <c r="D1357" s="350"/>
    </row>
    <row r="1358" spans="1:4" x14ac:dyDescent="0.2">
      <c r="A1358" s="353" t="s">
        <v>257</v>
      </c>
      <c r="B1358" s="354" t="s">
        <v>258</v>
      </c>
      <c r="C1358" s="332">
        <v>0</v>
      </c>
      <c r="D1358" s="355"/>
    </row>
    <row r="1359" spans="1:4" x14ac:dyDescent="0.2">
      <c r="A1359" s="353" t="s">
        <v>259</v>
      </c>
      <c r="B1359" s="354" t="s">
        <v>260</v>
      </c>
      <c r="C1359" s="332">
        <v>0</v>
      </c>
      <c r="D1359" s="355"/>
    </row>
    <row r="1360" spans="1:4" x14ac:dyDescent="0.2">
      <c r="A1360" s="353" t="s">
        <v>261</v>
      </c>
      <c r="B1360" s="354" t="s">
        <v>262</v>
      </c>
      <c r="C1360" s="332">
        <v>0</v>
      </c>
      <c r="D1360" s="355"/>
    </row>
    <row r="1361" spans="1:4" ht="25.5" x14ac:dyDescent="0.2">
      <c r="A1361" s="353" t="s">
        <v>263</v>
      </c>
      <c r="B1361" s="354" t="s">
        <v>264</v>
      </c>
      <c r="C1361" s="332">
        <v>0</v>
      </c>
      <c r="D1361" s="355"/>
    </row>
    <row r="1362" spans="1:4" x14ac:dyDescent="0.2">
      <c r="A1362" s="366"/>
      <c r="B1362" s="357"/>
      <c r="C1362" s="332"/>
      <c r="D1362" s="355"/>
    </row>
    <row r="1363" spans="1:4" ht="25.5" x14ac:dyDescent="0.2">
      <c r="A1363" s="362" t="s">
        <v>265</v>
      </c>
      <c r="B1363" s="348" t="s">
        <v>266</v>
      </c>
      <c r="C1363" s="352">
        <f>SUM(C1364:C1371)</f>
        <v>0</v>
      </c>
      <c r="D1363" s="350"/>
    </row>
    <row r="1364" spans="1:4" x14ac:dyDescent="0.2">
      <c r="A1364" s="353" t="s">
        <v>267</v>
      </c>
      <c r="B1364" s="354" t="s">
        <v>268</v>
      </c>
      <c r="C1364" s="332"/>
      <c r="D1364" s="355"/>
    </row>
    <row r="1365" spans="1:4" ht="25.5" x14ac:dyDescent="0.2">
      <c r="A1365" s="353" t="s">
        <v>269</v>
      </c>
      <c r="B1365" s="354" t="s">
        <v>270</v>
      </c>
      <c r="C1365" s="332">
        <v>0</v>
      </c>
      <c r="D1365" s="355"/>
    </row>
    <row r="1366" spans="1:4" x14ac:dyDescent="0.2">
      <c r="A1366" s="353" t="s">
        <v>271</v>
      </c>
      <c r="B1366" s="354" t="s">
        <v>272</v>
      </c>
      <c r="C1366" s="332">
        <v>0</v>
      </c>
      <c r="D1366" s="355"/>
    </row>
    <row r="1367" spans="1:4" x14ac:dyDescent="0.2">
      <c r="A1367" s="353" t="s">
        <v>273</v>
      </c>
      <c r="B1367" s="354" t="s">
        <v>274</v>
      </c>
      <c r="C1367" s="332">
        <v>0</v>
      </c>
      <c r="D1367" s="355"/>
    </row>
    <row r="1368" spans="1:4" x14ac:dyDescent="0.2">
      <c r="A1368" s="353" t="s">
        <v>275</v>
      </c>
      <c r="B1368" s="354" t="s">
        <v>276</v>
      </c>
      <c r="C1368" s="332">
        <v>0</v>
      </c>
      <c r="D1368" s="355"/>
    </row>
    <row r="1369" spans="1:4" ht="25.5" x14ac:dyDescent="0.2">
      <c r="A1369" s="353" t="s">
        <v>277</v>
      </c>
      <c r="B1369" s="354" t="s">
        <v>278</v>
      </c>
      <c r="C1369" s="332">
        <v>0</v>
      </c>
      <c r="D1369" s="355"/>
    </row>
    <row r="1370" spans="1:4" x14ac:dyDescent="0.2">
      <c r="A1370" s="353" t="s">
        <v>279</v>
      </c>
      <c r="B1370" s="354" t="s">
        <v>280</v>
      </c>
      <c r="C1370" s="332">
        <v>0</v>
      </c>
      <c r="D1370" s="355"/>
    </row>
    <row r="1371" spans="1:4" x14ac:dyDescent="0.2">
      <c r="A1371" s="353" t="s">
        <v>281</v>
      </c>
      <c r="B1371" s="354" t="s">
        <v>282</v>
      </c>
      <c r="C1371" s="332">
        <v>0</v>
      </c>
      <c r="D1371" s="355"/>
    </row>
    <row r="1372" spans="1:4" x14ac:dyDescent="0.2">
      <c r="A1372" s="353"/>
      <c r="B1372" s="357"/>
      <c r="C1372" s="332"/>
      <c r="D1372" s="355"/>
    </row>
    <row r="1373" spans="1:4" x14ac:dyDescent="0.2">
      <c r="A1373" s="347">
        <v>5</v>
      </c>
      <c r="B1373" s="367" t="s">
        <v>283</v>
      </c>
      <c r="C1373" s="352">
        <f>SUM(C1375+C1385+C1395+C1400)</f>
        <v>0</v>
      </c>
      <c r="D1373" s="350"/>
    </row>
    <row r="1374" spans="1:4" x14ac:dyDescent="0.2">
      <c r="A1374" s="366"/>
      <c r="B1374" s="357"/>
      <c r="C1374" s="332"/>
      <c r="D1374" s="355"/>
    </row>
    <row r="1375" spans="1:4" x14ac:dyDescent="0.2">
      <c r="A1375" s="368" t="s">
        <v>284</v>
      </c>
      <c r="B1375" s="348" t="s">
        <v>285</v>
      </c>
      <c r="C1375" s="352">
        <f>SUM(C1376:C1383)</f>
        <v>0</v>
      </c>
      <c r="D1375" s="350"/>
    </row>
    <row r="1376" spans="1:4" x14ac:dyDescent="0.2">
      <c r="A1376" s="369" t="s">
        <v>286</v>
      </c>
      <c r="B1376" s="354" t="s">
        <v>287</v>
      </c>
      <c r="C1376" s="332">
        <v>0</v>
      </c>
      <c r="D1376" s="355"/>
    </row>
    <row r="1377" spans="1:4" x14ac:dyDescent="0.2">
      <c r="A1377" s="369" t="s">
        <v>288</v>
      </c>
      <c r="B1377" s="354" t="s">
        <v>289</v>
      </c>
      <c r="C1377" s="332">
        <v>0</v>
      </c>
      <c r="D1377" s="355"/>
    </row>
    <row r="1378" spans="1:4" x14ac:dyDescent="0.2">
      <c r="A1378" s="369" t="s">
        <v>290</v>
      </c>
      <c r="B1378" s="354" t="s">
        <v>291</v>
      </c>
      <c r="C1378" s="332"/>
      <c r="D1378" s="355"/>
    </row>
    <row r="1379" spans="1:4" x14ac:dyDescent="0.2">
      <c r="A1379" s="369" t="s">
        <v>292</v>
      </c>
      <c r="B1379" s="354" t="s">
        <v>293</v>
      </c>
      <c r="C1379" s="332"/>
      <c r="D1379" s="355"/>
    </row>
    <row r="1380" spans="1:4" x14ac:dyDescent="0.2">
      <c r="A1380" s="369" t="s">
        <v>294</v>
      </c>
      <c r="B1380" s="354" t="s">
        <v>295</v>
      </c>
      <c r="C1380" s="332"/>
      <c r="D1380" s="355"/>
    </row>
    <row r="1381" spans="1:4" ht="25.5" x14ac:dyDescent="0.2">
      <c r="A1381" s="369" t="s">
        <v>296</v>
      </c>
      <c r="B1381" s="354" t="s">
        <v>297</v>
      </c>
      <c r="C1381" s="332"/>
      <c r="D1381" s="355"/>
    </row>
    <row r="1382" spans="1:4" ht="25.5" x14ac:dyDescent="0.2">
      <c r="A1382" s="369" t="s">
        <v>298</v>
      </c>
      <c r="B1382" s="354" t="s">
        <v>299</v>
      </c>
      <c r="C1382" s="332"/>
      <c r="D1382" s="355"/>
    </row>
    <row r="1383" spans="1:4" x14ac:dyDescent="0.2">
      <c r="A1383" s="369" t="s">
        <v>300</v>
      </c>
      <c r="B1383" s="354" t="s">
        <v>301</v>
      </c>
      <c r="C1383" s="332">
        <v>0</v>
      </c>
      <c r="D1383" s="355"/>
    </row>
    <row r="1384" spans="1:4" x14ac:dyDescent="0.2">
      <c r="A1384" s="369"/>
      <c r="B1384" s="354"/>
      <c r="C1384" s="332"/>
      <c r="D1384" s="355"/>
    </row>
    <row r="1385" spans="1:4" ht="25.5" x14ac:dyDescent="0.2">
      <c r="A1385" s="368" t="s">
        <v>302</v>
      </c>
      <c r="B1385" s="348" t="s">
        <v>303</v>
      </c>
      <c r="C1385" s="352">
        <f>SUM(C1386:C1393)</f>
        <v>0</v>
      </c>
      <c r="D1385" s="350"/>
    </row>
    <row r="1386" spans="1:4" x14ac:dyDescent="0.2">
      <c r="A1386" s="369" t="s">
        <v>304</v>
      </c>
      <c r="B1386" s="354" t="s">
        <v>305</v>
      </c>
      <c r="C1386" s="332">
        <v>0</v>
      </c>
      <c r="D1386" s="355"/>
    </row>
    <row r="1387" spans="1:4" x14ac:dyDescent="0.2">
      <c r="A1387" s="369" t="s">
        <v>306</v>
      </c>
      <c r="B1387" s="354" t="s">
        <v>307</v>
      </c>
      <c r="C1387" s="332">
        <v>0</v>
      </c>
      <c r="D1387" s="355"/>
    </row>
    <row r="1388" spans="1:4" x14ac:dyDescent="0.2">
      <c r="A1388" s="369" t="s">
        <v>308</v>
      </c>
      <c r="B1388" s="354" t="s">
        <v>309</v>
      </c>
      <c r="C1388" s="332">
        <v>0</v>
      </c>
      <c r="D1388" s="355"/>
    </row>
    <row r="1389" spans="1:4" x14ac:dyDescent="0.2">
      <c r="A1389" s="369" t="s">
        <v>310</v>
      </c>
      <c r="B1389" s="354" t="s">
        <v>311</v>
      </c>
      <c r="C1389" s="332">
        <v>0</v>
      </c>
      <c r="D1389" s="355"/>
    </row>
    <row r="1390" spans="1:4" x14ac:dyDescent="0.2">
      <c r="A1390" s="369" t="s">
        <v>312</v>
      </c>
      <c r="B1390" s="354" t="s">
        <v>313</v>
      </c>
      <c r="C1390" s="332">
        <v>0</v>
      </c>
      <c r="D1390" s="355"/>
    </row>
    <row r="1391" spans="1:4" x14ac:dyDescent="0.2">
      <c r="A1391" s="369" t="s">
        <v>314</v>
      </c>
      <c r="B1391" s="354" t="s">
        <v>315</v>
      </c>
      <c r="C1391" s="332">
        <v>0</v>
      </c>
      <c r="D1391" s="355"/>
    </row>
    <row r="1392" spans="1:4" x14ac:dyDescent="0.2">
      <c r="A1392" s="369" t="s">
        <v>316</v>
      </c>
      <c r="B1392" s="354" t="s">
        <v>317</v>
      </c>
      <c r="C1392" s="332">
        <v>0</v>
      </c>
      <c r="D1392" s="355"/>
    </row>
    <row r="1393" spans="1:4" ht="25.5" x14ac:dyDescent="0.2">
      <c r="A1393" s="369" t="s">
        <v>318</v>
      </c>
      <c r="B1393" s="354" t="s">
        <v>319</v>
      </c>
      <c r="C1393" s="332">
        <v>0</v>
      </c>
      <c r="D1393" s="355"/>
    </row>
    <row r="1394" spans="1:4" x14ac:dyDescent="0.2">
      <c r="A1394" s="369"/>
      <c r="B1394" s="354"/>
      <c r="C1394" s="332"/>
      <c r="D1394" s="355"/>
    </row>
    <row r="1395" spans="1:4" x14ac:dyDescent="0.2">
      <c r="A1395" s="368" t="s">
        <v>320</v>
      </c>
      <c r="B1395" s="348" t="s">
        <v>321</v>
      </c>
      <c r="C1395" s="352">
        <f>SUM(C1396:C1398)</f>
        <v>0</v>
      </c>
      <c r="D1395" s="350"/>
    </row>
    <row r="1396" spans="1:4" x14ac:dyDescent="0.2">
      <c r="A1396" s="369" t="s">
        <v>322</v>
      </c>
      <c r="B1396" s="354" t="s">
        <v>323</v>
      </c>
      <c r="C1396" s="332">
        <v>0</v>
      </c>
      <c r="D1396" s="355"/>
    </row>
    <row r="1397" spans="1:4" x14ac:dyDescent="0.2">
      <c r="A1397" s="369" t="s">
        <v>324</v>
      </c>
      <c r="B1397" s="354" t="s">
        <v>325</v>
      </c>
      <c r="C1397" s="332">
        <v>0</v>
      </c>
      <c r="D1397" s="355"/>
    </row>
    <row r="1398" spans="1:4" x14ac:dyDescent="0.2">
      <c r="A1398" s="369" t="s">
        <v>326</v>
      </c>
      <c r="B1398" s="354" t="s">
        <v>327</v>
      </c>
      <c r="C1398" s="332">
        <v>0</v>
      </c>
      <c r="D1398" s="355"/>
    </row>
    <row r="1399" spans="1:4" x14ac:dyDescent="0.2">
      <c r="A1399" s="369"/>
      <c r="B1399" s="354"/>
      <c r="C1399" s="332"/>
      <c r="D1399" s="355"/>
    </row>
    <row r="1400" spans="1:4" x14ac:dyDescent="0.2">
      <c r="A1400" s="368" t="s">
        <v>328</v>
      </c>
      <c r="B1400" s="348" t="s">
        <v>329</v>
      </c>
      <c r="C1400" s="352">
        <f>SUM(C1401:C1404)</f>
        <v>0</v>
      </c>
      <c r="D1400" s="350"/>
    </row>
    <row r="1401" spans="1:4" x14ac:dyDescent="0.2">
      <c r="A1401" s="369" t="s">
        <v>330</v>
      </c>
      <c r="B1401" s="354" t="s">
        <v>331</v>
      </c>
      <c r="C1401" s="332">
        <v>0</v>
      </c>
      <c r="D1401" s="355"/>
    </row>
    <row r="1402" spans="1:4" x14ac:dyDescent="0.2">
      <c r="A1402" s="369" t="s">
        <v>332</v>
      </c>
      <c r="B1402" s="354" t="s">
        <v>333</v>
      </c>
      <c r="C1402" s="332">
        <v>0</v>
      </c>
      <c r="D1402" s="355"/>
    </row>
    <row r="1403" spans="1:4" x14ac:dyDescent="0.2">
      <c r="A1403" s="369" t="s">
        <v>334</v>
      </c>
      <c r="B1403" s="354" t="s">
        <v>335</v>
      </c>
      <c r="C1403" s="332">
        <v>0</v>
      </c>
      <c r="D1403" s="355"/>
    </row>
    <row r="1404" spans="1:4" x14ac:dyDescent="0.2">
      <c r="A1404" s="369" t="s">
        <v>336</v>
      </c>
      <c r="B1404" s="354" t="s">
        <v>337</v>
      </c>
      <c r="C1404" s="332">
        <v>0</v>
      </c>
      <c r="D1404" s="355"/>
    </row>
    <row r="1405" spans="1:4" x14ac:dyDescent="0.2">
      <c r="A1405" s="337" t="s">
        <v>73</v>
      </c>
      <c r="C1405" s="338"/>
    </row>
    <row r="1406" spans="1:4" ht="39.75" customHeight="1" x14ac:dyDescent="0.2">
      <c r="A1406" s="371" t="str">
        <f>'7. Gestión Institucional '!B59</f>
        <v>RE4.P12 Procesos Concursales ejecutados</v>
      </c>
      <c r="B1406" s="340" t="s">
        <v>74</v>
      </c>
      <c r="C1406" s="332">
        <f>SUM(C1408,C1484,C1528)</f>
        <v>0</v>
      </c>
      <c r="D1406" s="342"/>
    </row>
    <row r="1407" spans="1:4" ht="33" customHeight="1" x14ac:dyDescent="0.2">
      <c r="A1407" s="343" t="s">
        <v>75</v>
      </c>
      <c r="B1407" s="344" t="s">
        <v>76</v>
      </c>
      <c r="C1407" s="345" t="s">
        <v>77</v>
      </c>
      <c r="D1407" s="346" t="s">
        <v>78</v>
      </c>
    </row>
    <row r="1408" spans="1:4" x14ac:dyDescent="0.2">
      <c r="A1408" s="347">
        <v>1</v>
      </c>
      <c r="B1408" s="348" t="s">
        <v>79</v>
      </c>
      <c r="C1408" s="349">
        <f>SUM(C1410,C1417,C1424,C1433,C1442,C1447,C1454,C1459,C1470,C1476)</f>
        <v>0</v>
      </c>
      <c r="D1408" s="350"/>
    </row>
    <row r="1409" spans="1:4" x14ac:dyDescent="0.2">
      <c r="A1409" s="347"/>
      <c r="B1409" s="365"/>
      <c r="C1409" s="352"/>
      <c r="D1409" s="350"/>
    </row>
    <row r="1410" spans="1:4" x14ac:dyDescent="0.2">
      <c r="A1410" s="351" t="s">
        <v>81</v>
      </c>
      <c r="B1410" s="348" t="s">
        <v>82</v>
      </c>
      <c r="C1410" s="352">
        <f>SUM(C1411:C1415)</f>
        <v>0</v>
      </c>
      <c r="D1410" s="350"/>
    </row>
    <row r="1411" spans="1:4" x14ac:dyDescent="0.2">
      <c r="A1411" s="353" t="s">
        <v>83</v>
      </c>
      <c r="B1411" s="354" t="s">
        <v>84</v>
      </c>
      <c r="C1411" s="332">
        <v>0</v>
      </c>
      <c r="D1411" s="355"/>
    </row>
    <row r="1412" spans="1:4" ht="25.5" x14ac:dyDescent="0.2">
      <c r="A1412" s="353" t="s">
        <v>85</v>
      </c>
      <c r="B1412" s="354" t="s">
        <v>86</v>
      </c>
      <c r="C1412" s="332">
        <v>0</v>
      </c>
      <c r="D1412" s="355"/>
    </row>
    <row r="1413" spans="1:4" x14ac:dyDescent="0.2">
      <c r="A1413" s="353" t="s">
        <v>87</v>
      </c>
      <c r="B1413" s="354" t="s">
        <v>88</v>
      </c>
      <c r="C1413" s="332">
        <v>0</v>
      </c>
      <c r="D1413" s="355"/>
    </row>
    <row r="1414" spans="1:4" ht="25.5" x14ac:dyDescent="0.2">
      <c r="A1414" s="353" t="s">
        <v>89</v>
      </c>
      <c r="B1414" s="354" t="s">
        <v>90</v>
      </c>
      <c r="C1414" s="332">
        <v>0</v>
      </c>
      <c r="D1414" s="355"/>
    </row>
    <row r="1415" spans="1:4" x14ac:dyDescent="0.2">
      <c r="A1415" s="353" t="s">
        <v>91</v>
      </c>
      <c r="B1415" s="354" t="s">
        <v>92</v>
      </c>
      <c r="C1415" s="332">
        <v>0</v>
      </c>
      <c r="D1415" s="355"/>
    </row>
    <row r="1416" spans="1:4" x14ac:dyDescent="0.2">
      <c r="A1416" s="356"/>
      <c r="B1416" s="357"/>
      <c r="C1416" s="332"/>
      <c r="D1416" s="355"/>
    </row>
    <row r="1417" spans="1:4" x14ac:dyDescent="0.2">
      <c r="A1417" s="351" t="s">
        <v>93</v>
      </c>
      <c r="B1417" s="348" t="s">
        <v>94</v>
      </c>
      <c r="C1417" s="352">
        <f>SUM(C1418:C1422)</f>
        <v>0</v>
      </c>
      <c r="D1417" s="350"/>
    </row>
    <row r="1418" spans="1:4" x14ac:dyDescent="0.2">
      <c r="A1418" s="353" t="s">
        <v>95</v>
      </c>
      <c r="B1418" s="354" t="s">
        <v>96</v>
      </c>
      <c r="C1418" s="332">
        <v>0</v>
      </c>
      <c r="D1418" s="355"/>
    </row>
    <row r="1419" spans="1:4" x14ac:dyDescent="0.2">
      <c r="A1419" s="353" t="s">
        <v>97</v>
      </c>
      <c r="B1419" s="354" t="s">
        <v>98</v>
      </c>
      <c r="C1419" s="332">
        <v>0</v>
      </c>
      <c r="D1419" s="355"/>
    </row>
    <row r="1420" spans="1:4" x14ac:dyDescent="0.2">
      <c r="A1420" s="353" t="s">
        <v>99</v>
      </c>
      <c r="B1420" s="354" t="s">
        <v>100</v>
      </c>
      <c r="C1420" s="332">
        <v>0</v>
      </c>
      <c r="D1420" s="355"/>
    </row>
    <row r="1421" spans="1:4" x14ac:dyDescent="0.2">
      <c r="A1421" s="353" t="s">
        <v>101</v>
      </c>
      <c r="B1421" s="354" t="s">
        <v>102</v>
      </c>
      <c r="C1421" s="332">
        <v>0</v>
      </c>
      <c r="D1421" s="355"/>
    </row>
    <row r="1422" spans="1:4" x14ac:dyDescent="0.2">
      <c r="A1422" s="353" t="s">
        <v>103</v>
      </c>
      <c r="B1422" s="354" t="s">
        <v>104</v>
      </c>
      <c r="C1422" s="332">
        <v>0</v>
      </c>
      <c r="D1422" s="355"/>
    </row>
    <row r="1423" spans="1:4" x14ac:dyDescent="0.2">
      <c r="A1423" s="356"/>
      <c r="B1423" s="357"/>
      <c r="C1423" s="352"/>
      <c r="D1423" s="350"/>
    </row>
    <row r="1424" spans="1:4" ht="25.5" x14ac:dyDescent="0.2">
      <c r="A1424" s="351" t="s">
        <v>105</v>
      </c>
      <c r="B1424" s="358" t="s">
        <v>106</v>
      </c>
      <c r="C1424" s="352">
        <f>SUM(C1425:C1431)</f>
        <v>0</v>
      </c>
      <c r="D1424" s="350"/>
    </row>
    <row r="1425" spans="1:4" x14ac:dyDescent="0.2">
      <c r="A1425" s="353" t="s">
        <v>107</v>
      </c>
      <c r="B1425" s="354" t="s">
        <v>108</v>
      </c>
      <c r="C1425" s="332">
        <v>0</v>
      </c>
      <c r="D1425" s="355"/>
    </row>
    <row r="1426" spans="1:4" x14ac:dyDescent="0.2">
      <c r="A1426" s="353" t="s">
        <v>109</v>
      </c>
      <c r="B1426" s="354" t="s">
        <v>110</v>
      </c>
      <c r="C1426" s="332">
        <v>0</v>
      </c>
      <c r="D1426" s="355"/>
    </row>
    <row r="1427" spans="1:4" x14ac:dyDescent="0.2">
      <c r="A1427" s="353" t="s">
        <v>111</v>
      </c>
      <c r="B1427" s="354" t="s">
        <v>112</v>
      </c>
      <c r="C1427" s="332"/>
      <c r="D1427" s="355"/>
    </row>
    <row r="1428" spans="1:4" x14ac:dyDescent="0.2">
      <c r="A1428" s="353" t="s">
        <v>113</v>
      </c>
      <c r="B1428" s="354" t="s">
        <v>114</v>
      </c>
      <c r="C1428" s="332">
        <v>0</v>
      </c>
      <c r="D1428" s="355"/>
    </row>
    <row r="1429" spans="1:4" x14ac:dyDescent="0.2">
      <c r="A1429" s="353" t="s">
        <v>115</v>
      </c>
      <c r="B1429" s="354" t="s">
        <v>116</v>
      </c>
      <c r="C1429" s="332">
        <v>0</v>
      </c>
      <c r="D1429" s="355"/>
    </row>
    <row r="1430" spans="1:4" ht="25.5" x14ac:dyDescent="0.2">
      <c r="A1430" s="353" t="s">
        <v>117</v>
      </c>
      <c r="B1430" s="354" t="s">
        <v>118</v>
      </c>
      <c r="C1430" s="332">
        <v>0</v>
      </c>
      <c r="D1430" s="355"/>
    </row>
    <row r="1431" spans="1:4" ht="25.5" x14ac:dyDescent="0.2">
      <c r="A1431" s="353" t="s">
        <v>119</v>
      </c>
      <c r="B1431" s="354" t="s">
        <v>120</v>
      </c>
      <c r="C1431" s="332">
        <v>0</v>
      </c>
      <c r="D1431" s="355"/>
    </row>
    <row r="1432" spans="1:4" x14ac:dyDescent="0.2">
      <c r="A1432" s="356"/>
      <c r="B1432" s="357"/>
      <c r="C1432" s="332"/>
      <c r="D1432" s="355"/>
    </row>
    <row r="1433" spans="1:4" x14ac:dyDescent="0.2">
      <c r="A1433" s="351" t="s">
        <v>121</v>
      </c>
      <c r="B1433" s="348" t="s">
        <v>122</v>
      </c>
      <c r="C1433" s="352">
        <f>SUM(C1434:C1440)</f>
        <v>0</v>
      </c>
      <c r="D1433" s="350"/>
    </row>
    <row r="1434" spans="1:4" x14ac:dyDescent="0.2">
      <c r="A1434" s="353" t="s">
        <v>123</v>
      </c>
      <c r="B1434" s="354" t="s">
        <v>124</v>
      </c>
      <c r="C1434" s="332">
        <v>0</v>
      </c>
      <c r="D1434" s="355"/>
    </row>
    <row r="1435" spans="1:4" x14ac:dyDescent="0.2">
      <c r="A1435" s="353" t="s">
        <v>125</v>
      </c>
      <c r="B1435" s="354" t="s">
        <v>126</v>
      </c>
      <c r="C1435" s="332">
        <v>0</v>
      </c>
      <c r="D1435" s="355"/>
    </row>
    <row r="1436" spans="1:4" x14ac:dyDescent="0.2">
      <c r="A1436" s="353" t="s">
        <v>127</v>
      </c>
      <c r="B1436" s="354" t="s">
        <v>128</v>
      </c>
      <c r="C1436" s="332">
        <v>0</v>
      </c>
      <c r="D1436" s="355"/>
    </row>
    <row r="1437" spans="1:4" ht="25.5" x14ac:dyDescent="0.2">
      <c r="A1437" s="353" t="s">
        <v>129</v>
      </c>
      <c r="B1437" s="354" t="s">
        <v>130</v>
      </c>
      <c r="C1437" s="332">
        <v>0</v>
      </c>
      <c r="D1437" s="355"/>
    </row>
    <row r="1438" spans="1:4" ht="25.5" x14ac:dyDescent="0.2">
      <c r="A1438" s="353" t="s">
        <v>131</v>
      </c>
      <c r="B1438" s="354" t="s">
        <v>132</v>
      </c>
      <c r="C1438" s="332">
        <v>0</v>
      </c>
      <c r="D1438" s="355"/>
    </row>
    <row r="1439" spans="1:4" x14ac:dyDescent="0.2">
      <c r="A1439" s="353" t="s">
        <v>133</v>
      </c>
      <c r="B1439" s="354" t="s">
        <v>134</v>
      </c>
      <c r="C1439" s="332">
        <v>0</v>
      </c>
      <c r="D1439" s="355"/>
    </row>
    <row r="1440" spans="1:4" x14ac:dyDescent="0.2">
      <c r="A1440" s="353" t="s">
        <v>135</v>
      </c>
      <c r="B1440" s="354" t="s">
        <v>136</v>
      </c>
      <c r="C1440" s="332"/>
      <c r="D1440" s="355"/>
    </row>
    <row r="1441" spans="1:4" x14ac:dyDescent="0.2">
      <c r="A1441" s="356"/>
      <c r="B1441" s="357"/>
      <c r="C1441" s="332"/>
      <c r="D1441" s="355"/>
    </row>
    <row r="1442" spans="1:4" x14ac:dyDescent="0.2">
      <c r="A1442" s="351" t="s">
        <v>137</v>
      </c>
      <c r="B1442" s="348" t="s">
        <v>138</v>
      </c>
      <c r="C1442" s="352">
        <f>SUM(C1443++C1444+C1445)</f>
        <v>0</v>
      </c>
      <c r="D1442" s="350"/>
    </row>
    <row r="1443" spans="1:4" x14ac:dyDescent="0.2">
      <c r="A1443" s="353" t="s">
        <v>139</v>
      </c>
      <c r="B1443" s="354" t="s">
        <v>140</v>
      </c>
      <c r="C1443" s="332">
        <v>0</v>
      </c>
      <c r="D1443" s="355"/>
    </row>
    <row r="1444" spans="1:4" x14ac:dyDescent="0.2">
      <c r="A1444" s="353" t="s">
        <v>141</v>
      </c>
      <c r="B1444" s="354" t="s">
        <v>142</v>
      </c>
      <c r="C1444" s="332">
        <v>0</v>
      </c>
      <c r="D1444" s="355"/>
    </row>
    <row r="1445" spans="1:4" x14ac:dyDescent="0.2">
      <c r="A1445" s="353" t="s">
        <v>143</v>
      </c>
      <c r="B1445" s="354" t="s">
        <v>144</v>
      </c>
      <c r="C1445" s="332">
        <v>0</v>
      </c>
      <c r="D1445" s="355"/>
    </row>
    <row r="1446" spans="1:4" x14ac:dyDescent="0.2">
      <c r="A1446" s="356"/>
      <c r="B1446" s="357"/>
      <c r="C1446" s="332"/>
      <c r="D1446" s="355"/>
    </row>
    <row r="1447" spans="1:4" ht="25.5" x14ac:dyDescent="0.2">
      <c r="A1447" s="351" t="s">
        <v>145</v>
      </c>
      <c r="B1447" s="348" t="s">
        <v>146</v>
      </c>
      <c r="C1447" s="352">
        <f>SUM(C1448+C1451+C1452)</f>
        <v>0</v>
      </c>
      <c r="D1447" s="350"/>
    </row>
    <row r="1448" spans="1:4" x14ac:dyDescent="0.2">
      <c r="A1448" s="353" t="s">
        <v>147</v>
      </c>
      <c r="B1448" s="357" t="s">
        <v>148</v>
      </c>
      <c r="C1448" s="352">
        <f>SUM(C1449:C1450)</f>
        <v>0</v>
      </c>
      <c r="D1448" s="350"/>
    </row>
    <row r="1449" spans="1:4" x14ac:dyDescent="0.2">
      <c r="A1449" s="356" t="s">
        <v>149</v>
      </c>
      <c r="B1449" s="357" t="s">
        <v>150</v>
      </c>
      <c r="C1449" s="332">
        <v>0</v>
      </c>
      <c r="D1449" s="355"/>
    </row>
    <row r="1450" spans="1:4" ht="25.5" x14ac:dyDescent="0.2">
      <c r="A1450" s="356" t="s">
        <v>151</v>
      </c>
      <c r="B1450" s="357" t="s">
        <v>152</v>
      </c>
      <c r="C1450" s="332">
        <v>0</v>
      </c>
      <c r="D1450" s="355"/>
    </row>
    <row r="1451" spans="1:4" x14ac:dyDescent="0.2">
      <c r="A1451" s="353" t="s">
        <v>153</v>
      </c>
      <c r="B1451" s="354" t="s">
        <v>154</v>
      </c>
      <c r="C1451" s="332">
        <v>0</v>
      </c>
      <c r="D1451" s="355"/>
    </row>
    <row r="1452" spans="1:4" x14ac:dyDescent="0.2">
      <c r="A1452" s="353" t="s">
        <v>155</v>
      </c>
      <c r="B1452" s="354" t="s">
        <v>156</v>
      </c>
      <c r="C1452" s="332">
        <v>0</v>
      </c>
      <c r="D1452" s="355"/>
    </row>
    <row r="1453" spans="1:4" x14ac:dyDescent="0.2">
      <c r="A1453" s="356"/>
      <c r="B1453" s="357"/>
      <c r="C1453" s="332"/>
      <c r="D1453" s="355"/>
    </row>
    <row r="1454" spans="1:4" x14ac:dyDescent="0.2">
      <c r="A1454" s="351" t="s">
        <v>157</v>
      </c>
      <c r="B1454" s="348" t="s">
        <v>158</v>
      </c>
      <c r="C1454" s="349" t="s">
        <v>159</v>
      </c>
      <c r="D1454" s="350"/>
    </row>
    <row r="1455" spans="1:4" x14ac:dyDescent="0.2">
      <c r="A1455" s="353" t="s">
        <v>160</v>
      </c>
      <c r="B1455" s="354" t="s">
        <v>161</v>
      </c>
      <c r="C1455" s="359" t="s">
        <v>159</v>
      </c>
      <c r="D1455" s="355"/>
    </row>
    <row r="1456" spans="1:4" x14ac:dyDescent="0.2">
      <c r="A1456" s="353" t="s">
        <v>162</v>
      </c>
      <c r="B1456" s="354" t="s">
        <v>163</v>
      </c>
      <c r="C1456" s="332">
        <v>0</v>
      </c>
      <c r="D1456" s="355"/>
    </row>
    <row r="1457" spans="1:4" x14ac:dyDescent="0.2">
      <c r="A1457" s="353" t="s">
        <v>164</v>
      </c>
      <c r="B1457" s="354" t="s">
        <v>165</v>
      </c>
      <c r="C1457" s="332">
        <v>0</v>
      </c>
      <c r="D1457" s="355"/>
    </row>
    <row r="1458" spans="1:4" x14ac:dyDescent="0.2">
      <c r="A1458" s="356"/>
      <c r="B1458" s="357"/>
      <c r="C1458" s="332"/>
      <c r="D1458" s="355"/>
    </row>
    <row r="1459" spans="1:4" x14ac:dyDescent="0.2">
      <c r="A1459" s="351" t="s">
        <v>166</v>
      </c>
      <c r="B1459" s="348" t="s">
        <v>167</v>
      </c>
      <c r="C1459" s="352">
        <f>SUM(C1460:C1468)</f>
        <v>0</v>
      </c>
      <c r="D1459" s="350"/>
    </row>
    <row r="1460" spans="1:4" x14ac:dyDescent="0.2">
      <c r="A1460" s="353" t="s">
        <v>168</v>
      </c>
      <c r="B1460" s="354" t="s">
        <v>169</v>
      </c>
      <c r="C1460" s="332">
        <v>0</v>
      </c>
      <c r="D1460" s="355"/>
    </row>
    <row r="1461" spans="1:4" x14ac:dyDescent="0.2">
      <c r="A1461" s="353" t="s">
        <v>170</v>
      </c>
      <c r="B1461" s="354" t="s">
        <v>171</v>
      </c>
      <c r="C1461" s="332">
        <v>0</v>
      </c>
      <c r="D1461" s="355"/>
    </row>
    <row r="1462" spans="1:4" x14ac:dyDescent="0.2">
      <c r="A1462" s="353" t="s">
        <v>172</v>
      </c>
      <c r="B1462" s="354" t="s">
        <v>173</v>
      </c>
      <c r="C1462" s="332">
        <v>0</v>
      </c>
      <c r="D1462" s="355"/>
    </row>
    <row r="1463" spans="1:4" ht="25.5" x14ac:dyDescent="0.2">
      <c r="A1463" s="353" t="s">
        <v>174</v>
      </c>
      <c r="B1463" s="354" t="s">
        <v>175</v>
      </c>
      <c r="C1463" s="332">
        <v>0</v>
      </c>
      <c r="D1463" s="355"/>
    </row>
    <row r="1464" spans="1:4" ht="25.5" x14ac:dyDescent="0.2">
      <c r="A1464" s="353" t="s">
        <v>176</v>
      </c>
      <c r="B1464" s="354" t="s">
        <v>177</v>
      </c>
      <c r="C1464" s="332">
        <v>0</v>
      </c>
      <c r="D1464" s="355"/>
    </row>
    <row r="1465" spans="1:4" ht="25.5" x14ac:dyDescent="0.2">
      <c r="A1465" s="353" t="s">
        <v>178</v>
      </c>
      <c r="B1465" s="354" t="s">
        <v>179</v>
      </c>
      <c r="C1465" s="332">
        <v>0</v>
      </c>
      <c r="D1465" s="355"/>
    </row>
    <row r="1466" spans="1:4" x14ac:dyDescent="0.2">
      <c r="A1466" s="353" t="s">
        <v>180</v>
      </c>
      <c r="B1466" s="354" t="s">
        <v>181</v>
      </c>
      <c r="C1466" s="332">
        <v>0</v>
      </c>
      <c r="D1466" s="355"/>
    </row>
    <row r="1467" spans="1:4" ht="25.5" x14ac:dyDescent="0.2">
      <c r="A1467" s="353" t="s">
        <v>182</v>
      </c>
      <c r="B1467" s="354" t="s">
        <v>183</v>
      </c>
      <c r="C1467" s="332">
        <v>0</v>
      </c>
      <c r="D1467" s="355"/>
    </row>
    <row r="1468" spans="1:4" ht="25.5" x14ac:dyDescent="0.2">
      <c r="A1468" s="353" t="s">
        <v>184</v>
      </c>
      <c r="B1468" s="354" t="s">
        <v>185</v>
      </c>
      <c r="C1468" s="332">
        <v>0</v>
      </c>
      <c r="D1468" s="355"/>
    </row>
    <row r="1469" spans="1:4" x14ac:dyDescent="0.2">
      <c r="A1469" s="356"/>
      <c r="B1469" s="357"/>
      <c r="C1469" s="332"/>
      <c r="D1469" s="355"/>
    </row>
    <row r="1470" spans="1:4" x14ac:dyDescent="0.2">
      <c r="A1470" s="351" t="s">
        <v>186</v>
      </c>
      <c r="B1470" s="348" t="s">
        <v>187</v>
      </c>
      <c r="C1470" s="352">
        <f>SUM(C1471:C1474)</f>
        <v>0</v>
      </c>
      <c r="D1470" s="350"/>
    </row>
    <row r="1471" spans="1:4" x14ac:dyDescent="0.2">
      <c r="A1471" s="353" t="s">
        <v>188</v>
      </c>
      <c r="B1471" s="354" t="s">
        <v>189</v>
      </c>
      <c r="C1471" s="332">
        <v>0</v>
      </c>
      <c r="D1471" s="355"/>
    </row>
    <row r="1472" spans="1:4" x14ac:dyDescent="0.2">
      <c r="A1472" s="353" t="s">
        <v>190</v>
      </c>
      <c r="B1472" s="354" t="s">
        <v>191</v>
      </c>
      <c r="C1472" s="332">
        <v>0</v>
      </c>
      <c r="D1472" s="355"/>
    </row>
    <row r="1473" spans="1:4" x14ac:dyDescent="0.2">
      <c r="A1473" s="353" t="s">
        <v>192</v>
      </c>
      <c r="B1473" s="354" t="s">
        <v>193</v>
      </c>
      <c r="C1473" s="332">
        <v>0</v>
      </c>
      <c r="D1473" s="355"/>
    </row>
    <row r="1474" spans="1:4" x14ac:dyDescent="0.2">
      <c r="A1474" s="353" t="s">
        <v>194</v>
      </c>
      <c r="B1474" s="354" t="s">
        <v>195</v>
      </c>
      <c r="C1474" s="332">
        <v>0</v>
      </c>
      <c r="D1474" s="355"/>
    </row>
    <row r="1475" spans="1:4" x14ac:dyDescent="0.2">
      <c r="A1475" s="356"/>
      <c r="B1475" s="357"/>
      <c r="C1475" s="332"/>
      <c r="D1475" s="355"/>
    </row>
    <row r="1476" spans="1:4" x14ac:dyDescent="0.2">
      <c r="A1476" s="351" t="s">
        <v>196</v>
      </c>
      <c r="B1476" s="348" t="s">
        <v>197</v>
      </c>
      <c r="C1476" s="352">
        <f>SUM(C1477:C1482)</f>
        <v>0</v>
      </c>
      <c r="D1476" s="350"/>
    </row>
    <row r="1477" spans="1:4" x14ac:dyDescent="0.2">
      <c r="A1477" s="353" t="s">
        <v>198</v>
      </c>
      <c r="B1477" s="354" t="s">
        <v>199</v>
      </c>
      <c r="C1477" s="332">
        <v>0</v>
      </c>
      <c r="D1477" s="355"/>
    </row>
    <row r="1478" spans="1:4" x14ac:dyDescent="0.2">
      <c r="A1478" s="353" t="s">
        <v>200</v>
      </c>
      <c r="B1478" s="354" t="s">
        <v>201</v>
      </c>
      <c r="C1478" s="332">
        <v>0</v>
      </c>
      <c r="D1478" s="355"/>
    </row>
    <row r="1479" spans="1:4" x14ac:dyDescent="0.2">
      <c r="A1479" s="353" t="s">
        <v>202</v>
      </c>
      <c r="B1479" s="354" t="s">
        <v>203</v>
      </c>
      <c r="C1479" s="332">
        <v>0</v>
      </c>
      <c r="D1479" s="355"/>
    </row>
    <row r="1480" spans="1:4" ht="25.5" x14ac:dyDescent="0.2">
      <c r="A1480" s="353" t="s">
        <v>204</v>
      </c>
      <c r="B1480" s="354" t="s">
        <v>205</v>
      </c>
      <c r="C1480" s="332">
        <v>0</v>
      </c>
      <c r="D1480" s="355"/>
    </row>
    <row r="1481" spans="1:4" x14ac:dyDescent="0.2">
      <c r="A1481" s="353" t="s">
        <v>206</v>
      </c>
      <c r="B1481" s="354" t="s">
        <v>207</v>
      </c>
      <c r="C1481" s="332">
        <v>0</v>
      </c>
      <c r="D1481" s="355"/>
    </row>
    <row r="1482" spans="1:4" x14ac:dyDescent="0.2">
      <c r="A1482" s="353" t="s">
        <v>208</v>
      </c>
      <c r="B1482" s="354" t="s">
        <v>209</v>
      </c>
      <c r="C1482" s="360">
        <v>0</v>
      </c>
      <c r="D1482" s="361"/>
    </row>
    <row r="1483" spans="1:4" x14ac:dyDescent="0.2">
      <c r="A1483" s="362"/>
      <c r="B1483" s="363"/>
      <c r="C1483" s="364"/>
      <c r="D1483" s="342"/>
    </row>
    <row r="1484" spans="1:4" x14ac:dyDescent="0.2">
      <c r="A1484" s="347">
        <v>2</v>
      </c>
      <c r="B1484" s="348" t="s">
        <v>210</v>
      </c>
      <c r="C1484" s="352">
        <f>SUM(C1486+C1493+C1499+C1508+C1512+C1518)</f>
        <v>0</v>
      </c>
      <c r="D1484" s="350"/>
    </row>
    <row r="1485" spans="1:4" x14ac:dyDescent="0.2">
      <c r="A1485" s="347"/>
      <c r="B1485" s="365"/>
      <c r="C1485" s="332"/>
      <c r="D1485" s="355"/>
    </row>
    <row r="1486" spans="1:4" x14ac:dyDescent="0.2">
      <c r="A1486" s="362" t="s">
        <v>211</v>
      </c>
      <c r="B1486" s="348" t="s">
        <v>212</v>
      </c>
      <c r="C1486" s="352">
        <f>SUM(C1487:C1491)</f>
        <v>0</v>
      </c>
      <c r="D1486" s="350"/>
    </row>
    <row r="1487" spans="1:4" x14ac:dyDescent="0.2">
      <c r="A1487" s="353" t="s">
        <v>213</v>
      </c>
      <c r="B1487" s="354" t="s">
        <v>214</v>
      </c>
      <c r="C1487" s="332">
        <v>0</v>
      </c>
      <c r="D1487" s="355"/>
    </row>
    <row r="1488" spans="1:4" x14ac:dyDescent="0.2">
      <c r="A1488" s="353" t="s">
        <v>215</v>
      </c>
      <c r="B1488" s="354" t="s">
        <v>216</v>
      </c>
      <c r="C1488" s="332">
        <v>0</v>
      </c>
      <c r="D1488" s="355"/>
    </row>
    <row r="1489" spans="1:4" x14ac:dyDescent="0.2">
      <c r="A1489" s="353" t="s">
        <v>217</v>
      </c>
      <c r="B1489" s="354" t="s">
        <v>218</v>
      </c>
      <c r="C1489" s="332">
        <v>0</v>
      </c>
      <c r="D1489" s="355"/>
    </row>
    <row r="1490" spans="1:4" x14ac:dyDescent="0.2">
      <c r="A1490" s="353" t="s">
        <v>219</v>
      </c>
      <c r="B1490" s="354" t="s">
        <v>220</v>
      </c>
      <c r="C1490" s="332">
        <v>0</v>
      </c>
      <c r="D1490" s="355"/>
    </row>
    <row r="1491" spans="1:4" x14ac:dyDescent="0.2">
      <c r="A1491" s="353" t="s">
        <v>221</v>
      </c>
      <c r="B1491" s="354" t="s">
        <v>222</v>
      </c>
      <c r="C1491" s="332">
        <v>0</v>
      </c>
      <c r="D1491" s="355"/>
    </row>
    <row r="1492" spans="1:4" x14ac:dyDescent="0.2">
      <c r="A1492" s="366"/>
      <c r="B1492" s="357"/>
      <c r="C1492" s="332"/>
      <c r="D1492" s="355"/>
    </row>
    <row r="1493" spans="1:4" ht="25.5" x14ac:dyDescent="0.2">
      <c r="A1493" s="362" t="s">
        <v>223</v>
      </c>
      <c r="B1493" s="348" t="s">
        <v>224</v>
      </c>
      <c r="C1493" s="352">
        <f>SUM(C1494:C1497)</f>
        <v>0</v>
      </c>
      <c r="D1493" s="350"/>
    </row>
    <row r="1494" spans="1:4" x14ac:dyDescent="0.2">
      <c r="A1494" s="353" t="s">
        <v>225</v>
      </c>
      <c r="B1494" s="354" t="s">
        <v>226</v>
      </c>
      <c r="C1494" s="332">
        <v>0</v>
      </c>
      <c r="D1494" s="355"/>
    </row>
    <row r="1495" spans="1:4" x14ac:dyDescent="0.2">
      <c r="A1495" s="353" t="s">
        <v>227</v>
      </c>
      <c r="B1495" s="354" t="s">
        <v>228</v>
      </c>
      <c r="C1495" s="332">
        <v>0</v>
      </c>
      <c r="D1495" s="355"/>
    </row>
    <row r="1496" spans="1:4" x14ac:dyDescent="0.2">
      <c r="A1496" s="353" t="s">
        <v>229</v>
      </c>
      <c r="B1496" s="354" t="s">
        <v>230</v>
      </c>
      <c r="C1496" s="332">
        <v>0</v>
      </c>
      <c r="D1496" s="355"/>
    </row>
    <row r="1497" spans="1:4" x14ac:dyDescent="0.2">
      <c r="A1497" s="353" t="s">
        <v>231</v>
      </c>
      <c r="B1497" s="354" t="s">
        <v>232</v>
      </c>
      <c r="C1497" s="332">
        <v>0</v>
      </c>
      <c r="D1497" s="355"/>
    </row>
    <row r="1498" spans="1:4" x14ac:dyDescent="0.2">
      <c r="A1498" s="366"/>
      <c r="B1498" s="357"/>
      <c r="C1498" s="332"/>
      <c r="D1498" s="355"/>
    </row>
    <row r="1499" spans="1:4" ht="25.5" x14ac:dyDescent="0.2">
      <c r="A1499" s="362" t="s">
        <v>233</v>
      </c>
      <c r="B1499" s="348" t="s">
        <v>234</v>
      </c>
      <c r="C1499" s="352">
        <f>SUM(C1500:C1506)</f>
        <v>0</v>
      </c>
      <c r="D1499" s="350"/>
    </row>
    <row r="1500" spans="1:4" x14ac:dyDescent="0.2">
      <c r="A1500" s="353" t="s">
        <v>235</v>
      </c>
      <c r="B1500" s="354" t="s">
        <v>236</v>
      </c>
      <c r="C1500" s="332">
        <v>0</v>
      </c>
      <c r="D1500" s="355"/>
    </row>
    <row r="1501" spans="1:4" ht="25.5" x14ac:dyDescent="0.2">
      <c r="A1501" s="353" t="s">
        <v>237</v>
      </c>
      <c r="B1501" s="354" t="s">
        <v>238</v>
      </c>
      <c r="C1501" s="332">
        <v>0</v>
      </c>
      <c r="D1501" s="355"/>
    </row>
    <row r="1502" spans="1:4" x14ac:dyDescent="0.2">
      <c r="A1502" s="353" t="s">
        <v>239</v>
      </c>
      <c r="B1502" s="354" t="s">
        <v>240</v>
      </c>
      <c r="C1502" s="332">
        <v>0</v>
      </c>
      <c r="D1502" s="355"/>
    </row>
    <row r="1503" spans="1:4" ht="25.5" x14ac:dyDescent="0.2">
      <c r="A1503" s="353" t="s">
        <v>241</v>
      </c>
      <c r="B1503" s="354" t="s">
        <v>242</v>
      </c>
      <c r="C1503" s="332">
        <v>0</v>
      </c>
      <c r="D1503" s="355"/>
    </row>
    <row r="1504" spans="1:4" x14ac:dyDescent="0.2">
      <c r="A1504" s="353" t="s">
        <v>243</v>
      </c>
      <c r="B1504" s="354" t="s">
        <v>244</v>
      </c>
      <c r="C1504" s="332">
        <v>0</v>
      </c>
      <c r="D1504" s="355"/>
    </row>
    <row r="1505" spans="1:4" x14ac:dyDescent="0.2">
      <c r="A1505" s="353" t="s">
        <v>245</v>
      </c>
      <c r="B1505" s="354" t="s">
        <v>246</v>
      </c>
      <c r="C1505" s="332">
        <v>0</v>
      </c>
      <c r="D1505" s="355"/>
    </row>
    <row r="1506" spans="1:4" ht="25.5" x14ac:dyDescent="0.2">
      <c r="A1506" s="353" t="s">
        <v>247</v>
      </c>
      <c r="B1506" s="354" t="s">
        <v>248</v>
      </c>
      <c r="C1506" s="332">
        <v>0</v>
      </c>
      <c r="D1506" s="355"/>
    </row>
    <row r="1507" spans="1:4" x14ac:dyDescent="0.2">
      <c r="A1507" s="366"/>
      <c r="B1507" s="357"/>
      <c r="C1507" s="332"/>
      <c r="D1507" s="355"/>
    </row>
    <row r="1508" spans="1:4" ht="25.5" x14ac:dyDescent="0.2">
      <c r="A1508" s="362" t="s">
        <v>249</v>
      </c>
      <c r="B1508" s="348" t="s">
        <v>250</v>
      </c>
      <c r="C1508" s="352">
        <f>SUM(C1509:C1510)</f>
        <v>0</v>
      </c>
      <c r="D1508" s="350"/>
    </row>
    <row r="1509" spans="1:4" x14ac:dyDescent="0.2">
      <c r="A1509" s="353" t="s">
        <v>251</v>
      </c>
      <c r="B1509" s="354" t="s">
        <v>252</v>
      </c>
      <c r="C1509" s="332">
        <v>0</v>
      </c>
      <c r="D1509" s="355"/>
    </row>
    <row r="1510" spans="1:4" x14ac:dyDescent="0.2">
      <c r="A1510" s="353" t="s">
        <v>253</v>
      </c>
      <c r="B1510" s="354" t="s">
        <v>254</v>
      </c>
      <c r="C1510" s="332">
        <v>0</v>
      </c>
      <c r="D1510" s="355"/>
    </row>
    <row r="1511" spans="1:4" x14ac:dyDescent="0.2">
      <c r="A1511" s="366"/>
      <c r="B1511" s="357"/>
      <c r="C1511" s="332"/>
      <c r="D1511" s="355"/>
    </row>
    <row r="1512" spans="1:4" ht="25.5" x14ac:dyDescent="0.2">
      <c r="A1512" s="362" t="s">
        <v>255</v>
      </c>
      <c r="B1512" s="348" t="s">
        <v>256</v>
      </c>
      <c r="C1512" s="352">
        <f>SUM(C1513:C1516)</f>
        <v>0</v>
      </c>
      <c r="D1512" s="350"/>
    </row>
    <row r="1513" spans="1:4" x14ac:dyDescent="0.2">
      <c r="A1513" s="353" t="s">
        <v>257</v>
      </c>
      <c r="B1513" s="354" t="s">
        <v>258</v>
      </c>
      <c r="C1513" s="332">
        <v>0</v>
      </c>
      <c r="D1513" s="355"/>
    </row>
    <row r="1514" spans="1:4" x14ac:dyDescent="0.2">
      <c r="A1514" s="353" t="s">
        <v>259</v>
      </c>
      <c r="B1514" s="354" t="s">
        <v>260</v>
      </c>
      <c r="C1514" s="332">
        <v>0</v>
      </c>
      <c r="D1514" s="355"/>
    </row>
    <row r="1515" spans="1:4" x14ac:dyDescent="0.2">
      <c r="A1515" s="353" t="s">
        <v>261</v>
      </c>
      <c r="B1515" s="354" t="s">
        <v>262</v>
      </c>
      <c r="C1515" s="332">
        <v>0</v>
      </c>
      <c r="D1515" s="355"/>
    </row>
    <row r="1516" spans="1:4" ht="25.5" x14ac:dyDescent="0.2">
      <c r="A1516" s="353" t="s">
        <v>263</v>
      </c>
      <c r="B1516" s="354" t="s">
        <v>264</v>
      </c>
      <c r="C1516" s="332">
        <v>0</v>
      </c>
      <c r="D1516" s="355"/>
    </row>
    <row r="1517" spans="1:4" x14ac:dyDescent="0.2">
      <c r="A1517" s="366"/>
      <c r="B1517" s="357"/>
      <c r="C1517" s="332"/>
      <c r="D1517" s="355"/>
    </row>
    <row r="1518" spans="1:4" ht="25.5" x14ac:dyDescent="0.2">
      <c r="A1518" s="362" t="s">
        <v>265</v>
      </c>
      <c r="B1518" s="348" t="s">
        <v>266</v>
      </c>
      <c r="C1518" s="352">
        <f>SUM(C1519:C1526)</f>
        <v>0</v>
      </c>
      <c r="D1518" s="350"/>
    </row>
    <row r="1519" spans="1:4" x14ac:dyDescent="0.2">
      <c r="A1519" s="353" t="s">
        <v>267</v>
      </c>
      <c r="B1519" s="354" t="s">
        <v>268</v>
      </c>
      <c r="C1519" s="332"/>
      <c r="D1519" s="355"/>
    </row>
    <row r="1520" spans="1:4" ht="25.5" x14ac:dyDescent="0.2">
      <c r="A1520" s="353" t="s">
        <v>269</v>
      </c>
      <c r="B1520" s="354" t="s">
        <v>270</v>
      </c>
      <c r="C1520" s="332">
        <v>0</v>
      </c>
      <c r="D1520" s="355"/>
    </row>
    <row r="1521" spans="1:4" x14ac:dyDescent="0.2">
      <c r="A1521" s="353" t="s">
        <v>271</v>
      </c>
      <c r="B1521" s="354" t="s">
        <v>272</v>
      </c>
      <c r="C1521" s="332">
        <v>0</v>
      </c>
      <c r="D1521" s="355"/>
    </row>
    <row r="1522" spans="1:4" x14ac:dyDescent="0.2">
      <c r="A1522" s="353" t="s">
        <v>273</v>
      </c>
      <c r="B1522" s="354" t="s">
        <v>274</v>
      </c>
      <c r="C1522" s="332">
        <v>0</v>
      </c>
      <c r="D1522" s="355"/>
    </row>
    <row r="1523" spans="1:4" x14ac:dyDescent="0.2">
      <c r="A1523" s="353" t="s">
        <v>275</v>
      </c>
      <c r="B1523" s="354" t="s">
        <v>276</v>
      </c>
      <c r="C1523" s="332">
        <v>0</v>
      </c>
      <c r="D1523" s="355"/>
    </row>
    <row r="1524" spans="1:4" ht="25.5" x14ac:dyDescent="0.2">
      <c r="A1524" s="353" t="s">
        <v>277</v>
      </c>
      <c r="B1524" s="354" t="s">
        <v>278</v>
      </c>
      <c r="C1524" s="332">
        <v>0</v>
      </c>
      <c r="D1524" s="355"/>
    </row>
    <row r="1525" spans="1:4" x14ac:dyDescent="0.2">
      <c r="A1525" s="353" t="s">
        <v>279</v>
      </c>
      <c r="B1525" s="354" t="s">
        <v>280</v>
      </c>
      <c r="C1525" s="332">
        <v>0</v>
      </c>
      <c r="D1525" s="355"/>
    </row>
    <row r="1526" spans="1:4" x14ac:dyDescent="0.2">
      <c r="A1526" s="353" t="s">
        <v>281</v>
      </c>
      <c r="B1526" s="354" t="s">
        <v>282</v>
      </c>
      <c r="C1526" s="332">
        <v>0</v>
      </c>
      <c r="D1526" s="355"/>
    </row>
    <row r="1527" spans="1:4" x14ac:dyDescent="0.2">
      <c r="A1527" s="353"/>
      <c r="B1527" s="357"/>
      <c r="C1527" s="332"/>
      <c r="D1527" s="355"/>
    </row>
    <row r="1528" spans="1:4" x14ac:dyDescent="0.2">
      <c r="A1528" s="347">
        <v>5</v>
      </c>
      <c r="B1528" s="367" t="s">
        <v>283</v>
      </c>
      <c r="C1528" s="352">
        <f>SUM(C1530+C1540+C1550+C1555)</f>
        <v>0</v>
      </c>
      <c r="D1528" s="350"/>
    </row>
    <row r="1529" spans="1:4" x14ac:dyDescent="0.2">
      <c r="A1529" s="366"/>
      <c r="B1529" s="357"/>
      <c r="C1529" s="332"/>
      <c r="D1529" s="355"/>
    </row>
    <row r="1530" spans="1:4" x14ac:dyDescent="0.2">
      <c r="A1530" s="368" t="s">
        <v>284</v>
      </c>
      <c r="B1530" s="348" t="s">
        <v>285</v>
      </c>
      <c r="C1530" s="352">
        <f>SUM(C1531:C1538)</f>
        <v>0</v>
      </c>
      <c r="D1530" s="350"/>
    </row>
    <row r="1531" spans="1:4" x14ac:dyDescent="0.2">
      <c r="A1531" s="369" t="s">
        <v>286</v>
      </c>
      <c r="B1531" s="354" t="s">
        <v>287</v>
      </c>
      <c r="C1531" s="332">
        <v>0</v>
      </c>
      <c r="D1531" s="355"/>
    </row>
    <row r="1532" spans="1:4" x14ac:dyDescent="0.2">
      <c r="A1532" s="369" t="s">
        <v>288</v>
      </c>
      <c r="B1532" s="354" t="s">
        <v>289</v>
      </c>
      <c r="C1532" s="332">
        <v>0</v>
      </c>
      <c r="D1532" s="355"/>
    </row>
    <row r="1533" spans="1:4" x14ac:dyDescent="0.2">
      <c r="A1533" s="369" t="s">
        <v>290</v>
      </c>
      <c r="B1533" s="354" t="s">
        <v>291</v>
      </c>
      <c r="C1533" s="332"/>
      <c r="D1533" s="355"/>
    </row>
    <row r="1534" spans="1:4" x14ac:dyDescent="0.2">
      <c r="A1534" s="369" t="s">
        <v>292</v>
      </c>
      <c r="B1534" s="354" t="s">
        <v>293</v>
      </c>
      <c r="C1534" s="332"/>
      <c r="D1534" s="355"/>
    </row>
    <row r="1535" spans="1:4" x14ac:dyDescent="0.2">
      <c r="A1535" s="369" t="s">
        <v>294</v>
      </c>
      <c r="B1535" s="354" t="s">
        <v>295</v>
      </c>
      <c r="C1535" s="332"/>
      <c r="D1535" s="355"/>
    </row>
    <row r="1536" spans="1:4" ht="25.5" x14ac:dyDescent="0.2">
      <c r="A1536" s="369" t="s">
        <v>296</v>
      </c>
      <c r="B1536" s="354" t="s">
        <v>297</v>
      </c>
      <c r="C1536" s="332"/>
      <c r="D1536" s="355"/>
    </row>
    <row r="1537" spans="1:4" ht="25.5" x14ac:dyDescent="0.2">
      <c r="A1537" s="369" t="s">
        <v>298</v>
      </c>
      <c r="B1537" s="354" t="s">
        <v>299</v>
      </c>
      <c r="C1537" s="332"/>
      <c r="D1537" s="355"/>
    </row>
    <row r="1538" spans="1:4" x14ac:dyDescent="0.2">
      <c r="A1538" s="369" t="s">
        <v>300</v>
      </c>
      <c r="B1538" s="354" t="s">
        <v>301</v>
      </c>
      <c r="C1538" s="332">
        <v>0</v>
      </c>
      <c r="D1538" s="355"/>
    </row>
    <row r="1539" spans="1:4" x14ac:dyDescent="0.2">
      <c r="A1539" s="369"/>
      <c r="B1539" s="354"/>
      <c r="C1539" s="332"/>
      <c r="D1539" s="355"/>
    </row>
    <row r="1540" spans="1:4" ht="25.5" x14ac:dyDescent="0.2">
      <c r="A1540" s="368" t="s">
        <v>302</v>
      </c>
      <c r="B1540" s="348" t="s">
        <v>303</v>
      </c>
      <c r="C1540" s="352">
        <f>SUM(C1541:C1548)</f>
        <v>0</v>
      </c>
      <c r="D1540" s="350"/>
    </row>
    <row r="1541" spans="1:4" x14ac:dyDescent="0.2">
      <c r="A1541" s="369" t="s">
        <v>304</v>
      </c>
      <c r="B1541" s="354" t="s">
        <v>305</v>
      </c>
      <c r="C1541" s="332">
        <v>0</v>
      </c>
      <c r="D1541" s="355"/>
    </row>
    <row r="1542" spans="1:4" x14ac:dyDescent="0.2">
      <c r="A1542" s="369" t="s">
        <v>306</v>
      </c>
      <c r="B1542" s="354" t="s">
        <v>307</v>
      </c>
      <c r="C1542" s="332">
        <v>0</v>
      </c>
      <c r="D1542" s="355"/>
    </row>
    <row r="1543" spans="1:4" x14ac:dyDescent="0.2">
      <c r="A1543" s="369" t="s">
        <v>308</v>
      </c>
      <c r="B1543" s="354" t="s">
        <v>309</v>
      </c>
      <c r="C1543" s="332">
        <v>0</v>
      </c>
      <c r="D1543" s="355"/>
    </row>
    <row r="1544" spans="1:4" x14ac:dyDescent="0.2">
      <c r="A1544" s="369" t="s">
        <v>310</v>
      </c>
      <c r="B1544" s="354" t="s">
        <v>311</v>
      </c>
      <c r="C1544" s="332">
        <v>0</v>
      </c>
      <c r="D1544" s="355"/>
    </row>
    <row r="1545" spans="1:4" x14ac:dyDescent="0.2">
      <c r="A1545" s="369" t="s">
        <v>312</v>
      </c>
      <c r="B1545" s="354" t="s">
        <v>313</v>
      </c>
      <c r="C1545" s="332">
        <v>0</v>
      </c>
      <c r="D1545" s="355"/>
    </row>
    <row r="1546" spans="1:4" x14ac:dyDescent="0.2">
      <c r="A1546" s="369" t="s">
        <v>314</v>
      </c>
      <c r="B1546" s="354" t="s">
        <v>315</v>
      </c>
      <c r="C1546" s="332">
        <v>0</v>
      </c>
      <c r="D1546" s="355"/>
    </row>
    <row r="1547" spans="1:4" x14ac:dyDescent="0.2">
      <c r="A1547" s="369" t="s">
        <v>316</v>
      </c>
      <c r="B1547" s="354" t="s">
        <v>317</v>
      </c>
      <c r="C1547" s="332">
        <v>0</v>
      </c>
      <c r="D1547" s="355"/>
    </row>
    <row r="1548" spans="1:4" ht="25.5" x14ac:dyDescent="0.2">
      <c r="A1548" s="369" t="s">
        <v>318</v>
      </c>
      <c r="B1548" s="354" t="s">
        <v>319</v>
      </c>
      <c r="C1548" s="332">
        <v>0</v>
      </c>
      <c r="D1548" s="355"/>
    </row>
    <row r="1549" spans="1:4" x14ac:dyDescent="0.2">
      <c r="A1549" s="369"/>
      <c r="B1549" s="354"/>
      <c r="C1549" s="332"/>
      <c r="D1549" s="355"/>
    </row>
    <row r="1550" spans="1:4" x14ac:dyDescent="0.2">
      <c r="A1550" s="368" t="s">
        <v>320</v>
      </c>
      <c r="B1550" s="348" t="s">
        <v>321</v>
      </c>
      <c r="C1550" s="352">
        <f>SUM(C1551:C1553)</f>
        <v>0</v>
      </c>
      <c r="D1550" s="350"/>
    </row>
    <row r="1551" spans="1:4" x14ac:dyDescent="0.2">
      <c r="A1551" s="369" t="s">
        <v>322</v>
      </c>
      <c r="B1551" s="354" t="s">
        <v>323</v>
      </c>
      <c r="C1551" s="332">
        <v>0</v>
      </c>
      <c r="D1551" s="355"/>
    </row>
    <row r="1552" spans="1:4" x14ac:dyDescent="0.2">
      <c r="A1552" s="369" t="s">
        <v>324</v>
      </c>
      <c r="B1552" s="354" t="s">
        <v>325</v>
      </c>
      <c r="C1552" s="332">
        <v>0</v>
      </c>
      <c r="D1552" s="355"/>
    </row>
    <row r="1553" spans="1:4" x14ac:dyDescent="0.2">
      <c r="A1553" s="369" t="s">
        <v>326</v>
      </c>
      <c r="B1553" s="354" t="s">
        <v>327</v>
      </c>
      <c r="C1553" s="332">
        <v>0</v>
      </c>
      <c r="D1553" s="355"/>
    </row>
    <row r="1554" spans="1:4" x14ac:dyDescent="0.2">
      <c r="A1554" s="369"/>
      <c r="B1554" s="354"/>
      <c r="C1554" s="332"/>
      <c r="D1554" s="355"/>
    </row>
    <row r="1555" spans="1:4" x14ac:dyDescent="0.2">
      <c r="A1555" s="368" t="s">
        <v>328</v>
      </c>
      <c r="B1555" s="348" t="s">
        <v>329</v>
      </c>
      <c r="C1555" s="352">
        <f>SUM(C1556:C1559)</f>
        <v>0</v>
      </c>
      <c r="D1555" s="350"/>
    </row>
    <row r="1556" spans="1:4" x14ac:dyDescent="0.2">
      <c r="A1556" s="369" t="s">
        <v>330</v>
      </c>
      <c r="B1556" s="354" t="s">
        <v>331</v>
      </c>
      <c r="C1556" s="332">
        <v>0</v>
      </c>
      <c r="D1556" s="355"/>
    </row>
    <row r="1557" spans="1:4" x14ac:dyDescent="0.2">
      <c r="A1557" s="369" t="s">
        <v>332</v>
      </c>
      <c r="B1557" s="354" t="s">
        <v>333</v>
      </c>
      <c r="C1557" s="332">
        <v>0</v>
      </c>
      <c r="D1557" s="355"/>
    </row>
    <row r="1558" spans="1:4" x14ac:dyDescent="0.2">
      <c r="A1558" s="369" t="s">
        <v>334</v>
      </c>
      <c r="B1558" s="354" t="s">
        <v>335</v>
      </c>
      <c r="C1558" s="332">
        <v>0</v>
      </c>
      <c r="D1558" s="355"/>
    </row>
    <row r="1559" spans="1:4" x14ac:dyDescent="0.2">
      <c r="A1559" s="369" t="s">
        <v>336</v>
      </c>
      <c r="B1559" s="354" t="s">
        <v>337</v>
      </c>
      <c r="C1559" s="332">
        <v>0</v>
      </c>
      <c r="D1559" s="355"/>
    </row>
    <row r="1560" spans="1:4" x14ac:dyDescent="0.2">
      <c r="A1560" s="466"/>
      <c r="B1560" s="466"/>
      <c r="C1560" s="466"/>
      <c r="D1560" s="466"/>
    </row>
    <row r="1561" spans="1:4" ht="38.25" x14ac:dyDescent="0.2">
      <c r="A1561" s="372" t="str">
        <f>'7. Gestión Institucional '!B60</f>
        <v>RE4. P13 Programa Institucional de Mejoramiento de Ambientes Laborales Satisfactorios</v>
      </c>
      <c r="B1561" s="340" t="s">
        <v>74</v>
      </c>
      <c r="C1561" s="332">
        <f>SUM(C1563,C1639,C1683)</f>
        <v>0</v>
      </c>
      <c r="D1561" s="342"/>
    </row>
    <row r="1562" spans="1:4" x14ac:dyDescent="0.2">
      <c r="A1562" s="343" t="s">
        <v>75</v>
      </c>
      <c r="B1562" s="344" t="s">
        <v>76</v>
      </c>
      <c r="C1562" s="345" t="s">
        <v>77</v>
      </c>
      <c r="D1562" s="346" t="s">
        <v>78</v>
      </c>
    </row>
    <row r="1563" spans="1:4" x14ac:dyDescent="0.2">
      <c r="A1563" s="347">
        <v>1</v>
      </c>
      <c r="B1563" s="348" t="s">
        <v>79</v>
      </c>
      <c r="C1563" s="349">
        <f>SUM(C1565,C1572,C1579,C1588,C1597,C1602,C1609,C1614,C1625,C1631)</f>
        <v>0</v>
      </c>
      <c r="D1563" s="350"/>
    </row>
    <row r="1564" spans="1:4" x14ac:dyDescent="0.2">
      <c r="A1564" s="347"/>
      <c r="B1564" s="365"/>
      <c r="C1564" s="352"/>
      <c r="D1564" s="350"/>
    </row>
    <row r="1565" spans="1:4" x14ac:dyDescent="0.2">
      <c r="A1565" s="351" t="s">
        <v>81</v>
      </c>
      <c r="B1565" s="348" t="s">
        <v>82</v>
      </c>
      <c r="C1565" s="352">
        <f>SUM(C1566:C1570)</f>
        <v>0</v>
      </c>
      <c r="D1565" s="350"/>
    </row>
    <row r="1566" spans="1:4" x14ac:dyDescent="0.2">
      <c r="A1566" s="353" t="s">
        <v>83</v>
      </c>
      <c r="B1566" s="354" t="s">
        <v>84</v>
      </c>
      <c r="C1566" s="332">
        <v>0</v>
      </c>
      <c r="D1566" s="355"/>
    </row>
    <row r="1567" spans="1:4" ht="25.5" x14ac:dyDescent="0.2">
      <c r="A1567" s="353" t="s">
        <v>85</v>
      </c>
      <c r="B1567" s="354" t="s">
        <v>86</v>
      </c>
      <c r="C1567" s="332">
        <v>0</v>
      </c>
      <c r="D1567" s="355"/>
    </row>
    <row r="1568" spans="1:4" x14ac:dyDescent="0.2">
      <c r="A1568" s="353" t="s">
        <v>87</v>
      </c>
      <c r="B1568" s="354" t="s">
        <v>88</v>
      </c>
      <c r="C1568" s="332">
        <v>0</v>
      </c>
      <c r="D1568" s="355"/>
    </row>
    <row r="1569" spans="1:4" ht="25.5" x14ac:dyDescent="0.2">
      <c r="A1569" s="353" t="s">
        <v>89</v>
      </c>
      <c r="B1569" s="354" t="s">
        <v>90</v>
      </c>
      <c r="C1569" s="332">
        <v>0</v>
      </c>
      <c r="D1569" s="355"/>
    </row>
    <row r="1570" spans="1:4" x14ac:dyDescent="0.2">
      <c r="A1570" s="353" t="s">
        <v>91</v>
      </c>
      <c r="B1570" s="354" t="s">
        <v>92</v>
      </c>
      <c r="C1570" s="332">
        <v>0</v>
      </c>
      <c r="D1570" s="355"/>
    </row>
    <row r="1571" spans="1:4" x14ac:dyDescent="0.2">
      <c r="A1571" s="356"/>
      <c r="B1571" s="357"/>
      <c r="C1571" s="332"/>
      <c r="D1571" s="355"/>
    </row>
    <row r="1572" spans="1:4" x14ac:dyDescent="0.2">
      <c r="A1572" s="351" t="s">
        <v>93</v>
      </c>
      <c r="B1572" s="348" t="s">
        <v>94</v>
      </c>
      <c r="C1572" s="352">
        <f>SUM(C1573:C1577)</f>
        <v>0</v>
      </c>
      <c r="D1572" s="350"/>
    </row>
    <row r="1573" spans="1:4" x14ac:dyDescent="0.2">
      <c r="A1573" s="353" t="s">
        <v>95</v>
      </c>
      <c r="B1573" s="354" t="s">
        <v>96</v>
      </c>
      <c r="C1573" s="332">
        <v>0</v>
      </c>
      <c r="D1573" s="355"/>
    </row>
    <row r="1574" spans="1:4" x14ac:dyDescent="0.2">
      <c r="A1574" s="353" t="s">
        <v>97</v>
      </c>
      <c r="B1574" s="354" t="s">
        <v>98</v>
      </c>
      <c r="C1574" s="332">
        <v>0</v>
      </c>
      <c r="D1574" s="355"/>
    </row>
    <row r="1575" spans="1:4" x14ac:dyDescent="0.2">
      <c r="A1575" s="353" t="s">
        <v>99</v>
      </c>
      <c r="B1575" s="354" t="s">
        <v>100</v>
      </c>
      <c r="C1575" s="332">
        <v>0</v>
      </c>
      <c r="D1575" s="355"/>
    </row>
    <row r="1576" spans="1:4" x14ac:dyDescent="0.2">
      <c r="A1576" s="353" t="s">
        <v>101</v>
      </c>
      <c r="B1576" s="354" t="s">
        <v>102</v>
      </c>
      <c r="C1576" s="332">
        <v>0</v>
      </c>
      <c r="D1576" s="355"/>
    </row>
    <row r="1577" spans="1:4" x14ac:dyDescent="0.2">
      <c r="A1577" s="353" t="s">
        <v>103</v>
      </c>
      <c r="B1577" s="354" t="s">
        <v>104</v>
      </c>
      <c r="C1577" s="332">
        <v>0</v>
      </c>
      <c r="D1577" s="355"/>
    </row>
    <row r="1578" spans="1:4" x14ac:dyDescent="0.2">
      <c r="A1578" s="356"/>
      <c r="B1578" s="357"/>
      <c r="C1578" s="352"/>
      <c r="D1578" s="350"/>
    </row>
    <row r="1579" spans="1:4" ht="25.5" x14ac:dyDescent="0.2">
      <c r="A1579" s="351" t="s">
        <v>105</v>
      </c>
      <c r="B1579" s="358" t="s">
        <v>106</v>
      </c>
      <c r="C1579" s="352">
        <f>SUM(C1580:C1586)</f>
        <v>0</v>
      </c>
      <c r="D1579" s="350"/>
    </row>
    <row r="1580" spans="1:4" x14ac:dyDescent="0.2">
      <c r="A1580" s="353" t="s">
        <v>107</v>
      </c>
      <c r="B1580" s="354" t="s">
        <v>108</v>
      </c>
      <c r="C1580" s="332">
        <v>0</v>
      </c>
      <c r="D1580" s="355"/>
    </row>
    <row r="1581" spans="1:4" x14ac:dyDescent="0.2">
      <c r="A1581" s="353" t="s">
        <v>109</v>
      </c>
      <c r="B1581" s="354" t="s">
        <v>110</v>
      </c>
      <c r="C1581" s="332">
        <v>0</v>
      </c>
      <c r="D1581" s="355"/>
    </row>
    <row r="1582" spans="1:4" x14ac:dyDescent="0.2">
      <c r="A1582" s="353" t="s">
        <v>111</v>
      </c>
      <c r="B1582" s="354" t="s">
        <v>112</v>
      </c>
      <c r="C1582" s="332"/>
      <c r="D1582" s="355"/>
    </row>
    <row r="1583" spans="1:4" x14ac:dyDescent="0.2">
      <c r="A1583" s="353" t="s">
        <v>113</v>
      </c>
      <c r="B1583" s="354" t="s">
        <v>114</v>
      </c>
      <c r="C1583" s="332">
        <v>0</v>
      </c>
      <c r="D1583" s="355"/>
    </row>
    <row r="1584" spans="1:4" x14ac:dyDescent="0.2">
      <c r="A1584" s="353" t="s">
        <v>115</v>
      </c>
      <c r="B1584" s="354" t="s">
        <v>116</v>
      </c>
      <c r="C1584" s="332">
        <v>0</v>
      </c>
      <c r="D1584" s="355"/>
    </row>
    <row r="1585" spans="1:4" ht="25.5" x14ac:dyDescent="0.2">
      <c r="A1585" s="353" t="s">
        <v>117</v>
      </c>
      <c r="B1585" s="354" t="s">
        <v>118</v>
      </c>
      <c r="C1585" s="332">
        <v>0</v>
      </c>
      <c r="D1585" s="355"/>
    </row>
    <row r="1586" spans="1:4" ht="25.5" x14ac:dyDescent="0.2">
      <c r="A1586" s="353" t="s">
        <v>119</v>
      </c>
      <c r="B1586" s="354" t="s">
        <v>120</v>
      </c>
      <c r="C1586" s="332">
        <v>0</v>
      </c>
      <c r="D1586" s="355"/>
    </row>
    <row r="1587" spans="1:4" x14ac:dyDescent="0.2">
      <c r="A1587" s="356"/>
      <c r="B1587" s="357"/>
      <c r="C1587" s="332"/>
      <c r="D1587" s="355"/>
    </row>
    <row r="1588" spans="1:4" x14ac:dyDescent="0.2">
      <c r="A1588" s="351" t="s">
        <v>121</v>
      </c>
      <c r="B1588" s="348" t="s">
        <v>122</v>
      </c>
      <c r="C1588" s="352">
        <f>SUM(C1589:C1595)</f>
        <v>0</v>
      </c>
      <c r="D1588" s="350"/>
    </row>
    <row r="1589" spans="1:4" x14ac:dyDescent="0.2">
      <c r="A1589" s="353" t="s">
        <v>123</v>
      </c>
      <c r="B1589" s="354" t="s">
        <v>124</v>
      </c>
      <c r="C1589" s="332">
        <v>0</v>
      </c>
      <c r="D1589" s="355"/>
    </row>
    <row r="1590" spans="1:4" x14ac:dyDescent="0.2">
      <c r="A1590" s="353" t="s">
        <v>125</v>
      </c>
      <c r="B1590" s="354" t="s">
        <v>126</v>
      </c>
      <c r="C1590" s="332">
        <v>0</v>
      </c>
      <c r="D1590" s="355"/>
    </row>
    <row r="1591" spans="1:4" x14ac:dyDescent="0.2">
      <c r="A1591" s="353" t="s">
        <v>127</v>
      </c>
      <c r="B1591" s="354" t="s">
        <v>128</v>
      </c>
      <c r="C1591" s="332">
        <v>0</v>
      </c>
      <c r="D1591" s="355"/>
    </row>
    <row r="1592" spans="1:4" ht="25.5" x14ac:dyDescent="0.2">
      <c r="A1592" s="353" t="s">
        <v>129</v>
      </c>
      <c r="B1592" s="354" t="s">
        <v>130</v>
      </c>
      <c r="C1592" s="332">
        <v>0</v>
      </c>
      <c r="D1592" s="355"/>
    </row>
    <row r="1593" spans="1:4" ht="25.5" x14ac:dyDescent="0.2">
      <c r="A1593" s="353" t="s">
        <v>131</v>
      </c>
      <c r="B1593" s="354" t="s">
        <v>132</v>
      </c>
      <c r="C1593" s="332">
        <v>0</v>
      </c>
      <c r="D1593" s="355"/>
    </row>
    <row r="1594" spans="1:4" x14ac:dyDescent="0.2">
      <c r="A1594" s="353" t="s">
        <v>133</v>
      </c>
      <c r="B1594" s="354" t="s">
        <v>134</v>
      </c>
      <c r="C1594" s="332">
        <v>0</v>
      </c>
      <c r="D1594" s="355"/>
    </row>
    <row r="1595" spans="1:4" x14ac:dyDescent="0.2">
      <c r="A1595" s="353" t="s">
        <v>135</v>
      </c>
      <c r="B1595" s="354" t="s">
        <v>136</v>
      </c>
      <c r="C1595" s="332"/>
      <c r="D1595" s="355"/>
    </row>
    <row r="1596" spans="1:4" x14ac:dyDescent="0.2">
      <c r="A1596" s="356"/>
      <c r="B1596" s="357"/>
      <c r="C1596" s="332"/>
      <c r="D1596" s="355"/>
    </row>
    <row r="1597" spans="1:4" x14ac:dyDescent="0.2">
      <c r="A1597" s="351" t="s">
        <v>137</v>
      </c>
      <c r="B1597" s="348" t="s">
        <v>138</v>
      </c>
      <c r="C1597" s="352">
        <f>SUM(C1598++C1599+C1600)</f>
        <v>0</v>
      </c>
      <c r="D1597" s="350"/>
    </row>
    <row r="1598" spans="1:4" x14ac:dyDescent="0.2">
      <c r="A1598" s="353" t="s">
        <v>139</v>
      </c>
      <c r="B1598" s="354" t="s">
        <v>140</v>
      </c>
      <c r="C1598" s="332">
        <v>0</v>
      </c>
      <c r="D1598" s="355"/>
    </row>
    <row r="1599" spans="1:4" x14ac:dyDescent="0.2">
      <c r="A1599" s="353" t="s">
        <v>141</v>
      </c>
      <c r="B1599" s="354" t="s">
        <v>142</v>
      </c>
      <c r="C1599" s="332">
        <v>0</v>
      </c>
      <c r="D1599" s="355"/>
    </row>
    <row r="1600" spans="1:4" x14ac:dyDescent="0.2">
      <c r="A1600" s="353" t="s">
        <v>143</v>
      </c>
      <c r="B1600" s="354" t="s">
        <v>144</v>
      </c>
      <c r="C1600" s="332">
        <v>0</v>
      </c>
      <c r="D1600" s="355"/>
    </row>
    <row r="1601" spans="1:4" x14ac:dyDescent="0.2">
      <c r="A1601" s="356"/>
      <c r="B1601" s="357"/>
      <c r="C1601" s="332"/>
      <c r="D1601" s="355"/>
    </row>
    <row r="1602" spans="1:4" ht="25.5" x14ac:dyDescent="0.2">
      <c r="A1602" s="351" t="s">
        <v>145</v>
      </c>
      <c r="B1602" s="348" t="s">
        <v>146</v>
      </c>
      <c r="C1602" s="352">
        <f>SUM(C1603+C1606+C1607)</f>
        <v>0</v>
      </c>
      <c r="D1602" s="350"/>
    </row>
    <row r="1603" spans="1:4" x14ac:dyDescent="0.2">
      <c r="A1603" s="353" t="s">
        <v>147</v>
      </c>
      <c r="B1603" s="357" t="s">
        <v>148</v>
      </c>
      <c r="C1603" s="352">
        <f>SUM(C1604:C1605)</f>
        <v>0</v>
      </c>
      <c r="D1603" s="350"/>
    </row>
    <row r="1604" spans="1:4" x14ac:dyDescent="0.2">
      <c r="A1604" s="356" t="s">
        <v>149</v>
      </c>
      <c r="B1604" s="357" t="s">
        <v>150</v>
      </c>
      <c r="C1604" s="332">
        <v>0</v>
      </c>
      <c r="D1604" s="355"/>
    </row>
    <row r="1605" spans="1:4" ht="25.5" x14ac:dyDescent="0.2">
      <c r="A1605" s="356" t="s">
        <v>151</v>
      </c>
      <c r="B1605" s="357" t="s">
        <v>152</v>
      </c>
      <c r="C1605" s="332">
        <v>0</v>
      </c>
      <c r="D1605" s="355"/>
    </row>
    <row r="1606" spans="1:4" x14ac:dyDescent="0.2">
      <c r="A1606" s="353" t="s">
        <v>153</v>
      </c>
      <c r="B1606" s="354" t="s">
        <v>154</v>
      </c>
      <c r="C1606" s="332">
        <v>0</v>
      </c>
      <c r="D1606" s="355"/>
    </row>
    <row r="1607" spans="1:4" x14ac:dyDescent="0.2">
      <c r="A1607" s="353" t="s">
        <v>155</v>
      </c>
      <c r="B1607" s="354" t="s">
        <v>156</v>
      </c>
      <c r="C1607" s="332">
        <v>0</v>
      </c>
      <c r="D1607" s="355"/>
    </row>
    <row r="1608" spans="1:4" x14ac:dyDescent="0.2">
      <c r="A1608" s="356"/>
      <c r="B1608" s="357"/>
      <c r="C1608" s="332"/>
      <c r="D1608" s="355"/>
    </row>
    <row r="1609" spans="1:4" x14ac:dyDescent="0.2">
      <c r="A1609" s="351" t="s">
        <v>157</v>
      </c>
      <c r="B1609" s="348" t="s">
        <v>158</v>
      </c>
      <c r="C1609" s="349" t="s">
        <v>159</v>
      </c>
      <c r="D1609" s="350"/>
    </row>
    <row r="1610" spans="1:4" x14ac:dyDescent="0.2">
      <c r="A1610" s="353" t="s">
        <v>160</v>
      </c>
      <c r="B1610" s="354" t="s">
        <v>161</v>
      </c>
      <c r="C1610" s="359" t="s">
        <v>159</v>
      </c>
      <c r="D1610" s="355"/>
    </row>
    <row r="1611" spans="1:4" x14ac:dyDescent="0.2">
      <c r="A1611" s="353" t="s">
        <v>162</v>
      </c>
      <c r="B1611" s="354" t="s">
        <v>163</v>
      </c>
      <c r="C1611" s="332">
        <v>0</v>
      </c>
      <c r="D1611" s="355"/>
    </row>
    <row r="1612" spans="1:4" x14ac:dyDescent="0.2">
      <c r="A1612" s="353" t="s">
        <v>164</v>
      </c>
      <c r="B1612" s="354" t="s">
        <v>165</v>
      </c>
      <c r="C1612" s="332">
        <v>0</v>
      </c>
      <c r="D1612" s="355"/>
    </row>
    <row r="1613" spans="1:4" x14ac:dyDescent="0.2">
      <c r="A1613" s="356"/>
      <c r="B1613" s="357"/>
      <c r="C1613" s="332"/>
      <c r="D1613" s="355"/>
    </row>
    <row r="1614" spans="1:4" x14ac:dyDescent="0.2">
      <c r="A1614" s="351" t="s">
        <v>166</v>
      </c>
      <c r="B1614" s="348" t="s">
        <v>167</v>
      </c>
      <c r="C1614" s="352">
        <f>SUM(C1615:C1623)</f>
        <v>0</v>
      </c>
      <c r="D1614" s="350"/>
    </row>
    <row r="1615" spans="1:4" x14ac:dyDescent="0.2">
      <c r="A1615" s="353" t="s">
        <v>168</v>
      </c>
      <c r="B1615" s="354" t="s">
        <v>169</v>
      </c>
      <c r="C1615" s="332">
        <v>0</v>
      </c>
      <c r="D1615" s="355"/>
    </row>
    <row r="1616" spans="1:4" x14ac:dyDescent="0.2">
      <c r="A1616" s="353" t="s">
        <v>170</v>
      </c>
      <c r="B1616" s="354" t="s">
        <v>171</v>
      </c>
      <c r="C1616" s="332">
        <v>0</v>
      </c>
      <c r="D1616" s="355"/>
    </row>
    <row r="1617" spans="1:4" x14ac:dyDescent="0.2">
      <c r="A1617" s="353" t="s">
        <v>172</v>
      </c>
      <c r="B1617" s="354" t="s">
        <v>173</v>
      </c>
      <c r="C1617" s="332">
        <v>0</v>
      </c>
      <c r="D1617" s="355"/>
    </row>
    <row r="1618" spans="1:4" ht="25.5" x14ac:dyDescent="0.2">
      <c r="A1618" s="353" t="s">
        <v>174</v>
      </c>
      <c r="B1618" s="354" t="s">
        <v>175</v>
      </c>
      <c r="C1618" s="332">
        <v>0</v>
      </c>
      <c r="D1618" s="355"/>
    </row>
    <row r="1619" spans="1:4" ht="25.5" x14ac:dyDescent="0.2">
      <c r="A1619" s="353" t="s">
        <v>176</v>
      </c>
      <c r="B1619" s="354" t="s">
        <v>177</v>
      </c>
      <c r="C1619" s="332">
        <v>0</v>
      </c>
      <c r="D1619" s="355"/>
    </row>
    <row r="1620" spans="1:4" ht="25.5" x14ac:dyDescent="0.2">
      <c r="A1620" s="353" t="s">
        <v>178</v>
      </c>
      <c r="B1620" s="354" t="s">
        <v>179</v>
      </c>
      <c r="C1620" s="332">
        <v>0</v>
      </c>
      <c r="D1620" s="355"/>
    </row>
    <row r="1621" spans="1:4" x14ac:dyDescent="0.2">
      <c r="A1621" s="353" t="s">
        <v>180</v>
      </c>
      <c r="B1621" s="354" t="s">
        <v>181</v>
      </c>
      <c r="C1621" s="332">
        <v>0</v>
      </c>
      <c r="D1621" s="355"/>
    </row>
    <row r="1622" spans="1:4" ht="25.5" x14ac:dyDescent="0.2">
      <c r="A1622" s="353" t="s">
        <v>182</v>
      </c>
      <c r="B1622" s="354" t="s">
        <v>183</v>
      </c>
      <c r="C1622" s="332">
        <v>0</v>
      </c>
      <c r="D1622" s="355"/>
    </row>
    <row r="1623" spans="1:4" ht="25.5" x14ac:dyDescent="0.2">
      <c r="A1623" s="353" t="s">
        <v>184</v>
      </c>
      <c r="B1623" s="354" t="s">
        <v>185</v>
      </c>
      <c r="C1623" s="332">
        <v>0</v>
      </c>
      <c r="D1623" s="355"/>
    </row>
    <row r="1624" spans="1:4" x14ac:dyDescent="0.2">
      <c r="A1624" s="356"/>
      <c r="B1624" s="357"/>
      <c r="C1624" s="332"/>
      <c r="D1624" s="355"/>
    </row>
    <row r="1625" spans="1:4" x14ac:dyDescent="0.2">
      <c r="A1625" s="351" t="s">
        <v>186</v>
      </c>
      <c r="B1625" s="348" t="s">
        <v>187</v>
      </c>
      <c r="C1625" s="352">
        <f>SUM(C1626:C1629)</f>
        <v>0</v>
      </c>
      <c r="D1625" s="350"/>
    </row>
    <row r="1626" spans="1:4" x14ac:dyDescent="0.2">
      <c r="A1626" s="353" t="s">
        <v>188</v>
      </c>
      <c r="B1626" s="354" t="s">
        <v>189</v>
      </c>
      <c r="C1626" s="332">
        <v>0</v>
      </c>
      <c r="D1626" s="355"/>
    </row>
    <row r="1627" spans="1:4" x14ac:dyDescent="0.2">
      <c r="A1627" s="353" t="s">
        <v>190</v>
      </c>
      <c r="B1627" s="354" t="s">
        <v>191</v>
      </c>
      <c r="C1627" s="332">
        <v>0</v>
      </c>
      <c r="D1627" s="355"/>
    </row>
    <row r="1628" spans="1:4" x14ac:dyDescent="0.2">
      <c r="A1628" s="353" t="s">
        <v>192</v>
      </c>
      <c r="B1628" s="354" t="s">
        <v>193</v>
      </c>
      <c r="C1628" s="332">
        <v>0</v>
      </c>
      <c r="D1628" s="355"/>
    </row>
    <row r="1629" spans="1:4" x14ac:dyDescent="0.2">
      <c r="A1629" s="353" t="s">
        <v>194</v>
      </c>
      <c r="B1629" s="354" t="s">
        <v>195</v>
      </c>
      <c r="C1629" s="332">
        <v>0</v>
      </c>
      <c r="D1629" s="355"/>
    </row>
    <row r="1630" spans="1:4" x14ac:dyDescent="0.2">
      <c r="A1630" s="356"/>
      <c r="B1630" s="357"/>
      <c r="C1630" s="332"/>
      <c r="D1630" s="355"/>
    </row>
    <row r="1631" spans="1:4" x14ac:dyDescent="0.2">
      <c r="A1631" s="351" t="s">
        <v>196</v>
      </c>
      <c r="B1631" s="348" t="s">
        <v>197</v>
      </c>
      <c r="C1631" s="352">
        <f>SUM(C1632:C1637)</f>
        <v>0</v>
      </c>
      <c r="D1631" s="350"/>
    </row>
    <row r="1632" spans="1:4" x14ac:dyDescent="0.2">
      <c r="A1632" s="353" t="s">
        <v>198</v>
      </c>
      <c r="B1632" s="354" t="s">
        <v>199</v>
      </c>
      <c r="C1632" s="332">
        <v>0</v>
      </c>
      <c r="D1632" s="355"/>
    </row>
    <row r="1633" spans="1:4" x14ac:dyDescent="0.2">
      <c r="A1633" s="353" t="s">
        <v>200</v>
      </c>
      <c r="B1633" s="354" t="s">
        <v>201</v>
      </c>
      <c r="C1633" s="332">
        <v>0</v>
      </c>
      <c r="D1633" s="355"/>
    </row>
    <row r="1634" spans="1:4" x14ac:dyDescent="0.2">
      <c r="A1634" s="353" t="s">
        <v>202</v>
      </c>
      <c r="B1634" s="354" t="s">
        <v>203</v>
      </c>
      <c r="C1634" s="332">
        <v>0</v>
      </c>
      <c r="D1634" s="355"/>
    </row>
    <row r="1635" spans="1:4" ht="25.5" x14ac:dyDescent="0.2">
      <c r="A1635" s="353" t="s">
        <v>204</v>
      </c>
      <c r="B1635" s="354" t="s">
        <v>205</v>
      </c>
      <c r="C1635" s="332">
        <v>0</v>
      </c>
      <c r="D1635" s="355"/>
    </row>
    <row r="1636" spans="1:4" x14ac:dyDescent="0.2">
      <c r="A1636" s="353" t="s">
        <v>206</v>
      </c>
      <c r="B1636" s="354" t="s">
        <v>207</v>
      </c>
      <c r="C1636" s="332">
        <v>0</v>
      </c>
      <c r="D1636" s="355"/>
    </row>
    <row r="1637" spans="1:4" x14ac:dyDescent="0.2">
      <c r="A1637" s="353" t="s">
        <v>208</v>
      </c>
      <c r="B1637" s="354" t="s">
        <v>209</v>
      </c>
      <c r="C1637" s="360">
        <v>0</v>
      </c>
      <c r="D1637" s="361"/>
    </row>
    <row r="1638" spans="1:4" x14ac:dyDescent="0.2">
      <c r="A1638" s="362"/>
      <c r="B1638" s="363"/>
      <c r="C1638" s="364"/>
      <c r="D1638" s="342"/>
    </row>
    <row r="1639" spans="1:4" x14ac:dyDescent="0.2">
      <c r="A1639" s="347">
        <v>2</v>
      </c>
      <c r="B1639" s="348" t="s">
        <v>210</v>
      </c>
      <c r="C1639" s="352">
        <f>SUM(C1641+C1648+C1654+C1663+C1667+C1673)</f>
        <v>0</v>
      </c>
      <c r="D1639" s="350"/>
    </row>
    <row r="1640" spans="1:4" x14ac:dyDescent="0.2">
      <c r="A1640" s="347"/>
      <c r="B1640" s="365"/>
      <c r="C1640" s="332"/>
      <c r="D1640" s="355"/>
    </row>
    <row r="1641" spans="1:4" x14ac:dyDescent="0.2">
      <c r="A1641" s="362" t="s">
        <v>211</v>
      </c>
      <c r="B1641" s="348" t="s">
        <v>212</v>
      </c>
      <c r="C1641" s="352">
        <f>SUM(C1642:C1646)</f>
        <v>0</v>
      </c>
      <c r="D1641" s="350"/>
    </row>
    <row r="1642" spans="1:4" x14ac:dyDescent="0.2">
      <c r="A1642" s="353" t="s">
        <v>213</v>
      </c>
      <c r="B1642" s="354" t="s">
        <v>214</v>
      </c>
      <c r="C1642" s="332">
        <v>0</v>
      </c>
      <c r="D1642" s="355"/>
    </row>
    <row r="1643" spans="1:4" x14ac:dyDescent="0.2">
      <c r="A1643" s="353" t="s">
        <v>215</v>
      </c>
      <c r="B1643" s="354" t="s">
        <v>216</v>
      </c>
      <c r="C1643" s="332">
        <v>0</v>
      </c>
      <c r="D1643" s="355"/>
    </row>
    <row r="1644" spans="1:4" x14ac:dyDescent="0.2">
      <c r="A1644" s="353" t="s">
        <v>217</v>
      </c>
      <c r="B1644" s="354" t="s">
        <v>218</v>
      </c>
      <c r="C1644" s="332">
        <v>0</v>
      </c>
      <c r="D1644" s="355"/>
    </row>
    <row r="1645" spans="1:4" x14ac:dyDescent="0.2">
      <c r="A1645" s="353" t="s">
        <v>219</v>
      </c>
      <c r="B1645" s="354" t="s">
        <v>220</v>
      </c>
      <c r="C1645" s="332">
        <v>0</v>
      </c>
      <c r="D1645" s="355"/>
    </row>
    <row r="1646" spans="1:4" x14ac:dyDescent="0.2">
      <c r="A1646" s="353" t="s">
        <v>221</v>
      </c>
      <c r="B1646" s="354" t="s">
        <v>222</v>
      </c>
      <c r="C1646" s="332">
        <v>0</v>
      </c>
      <c r="D1646" s="355"/>
    </row>
    <row r="1647" spans="1:4" x14ac:dyDescent="0.2">
      <c r="A1647" s="366"/>
      <c r="B1647" s="357"/>
      <c r="C1647" s="332"/>
      <c r="D1647" s="355"/>
    </row>
    <row r="1648" spans="1:4" ht="25.5" x14ac:dyDescent="0.2">
      <c r="A1648" s="362" t="s">
        <v>223</v>
      </c>
      <c r="B1648" s="348" t="s">
        <v>224</v>
      </c>
      <c r="C1648" s="352">
        <f>SUM(C1649:C1652)</f>
        <v>0</v>
      </c>
      <c r="D1648" s="350"/>
    </row>
    <row r="1649" spans="1:4" x14ac:dyDescent="0.2">
      <c r="A1649" s="353" t="s">
        <v>225</v>
      </c>
      <c r="B1649" s="354" t="s">
        <v>226</v>
      </c>
      <c r="C1649" s="332">
        <v>0</v>
      </c>
      <c r="D1649" s="355"/>
    </row>
    <row r="1650" spans="1:4" x14ac:dyDescent="0.2">
      <c r="A1650" s="353" t="s">
        <v>227</v>
      </c>
      <c r="B1650" s="354" t="s">
        <v>228</v>
      </c>
      <c r="C1650" s="332">
        <v>0</v>
      </c>
      <c r="D1650" s="355"/>
    </row>
    <row r="1651" spans="1:4" x14ac:dyDescent="0.2">
      <c r="A1651" s="353" t="s">
        <v>229</v>
      </c>
      <c r="B1651" s="354" t="s">
        <v>230</v>
      </c>
      <c r="C1651" s="332">
        <v>0</v>
      </c>
      <c r="D1651" s="355"/>
    </row>
    <row r="1652" spans="1:4" x14ac:dyDescent="0.2">
      <c r="A1652" s="353" t="s">
        <v>231</v>
      </c>
      <c r="B1652" s="354" t="s">
        <v>232</v>
      </c>
      <c r="C1652" s="332">
        <v>0</v>
      </c>
      <c r="D1652" s="355"/>
    </row>
    <row r="1653" spans="1:4" x14ac:dyDescent="0.2">
      <c r="A1653" s="366"/>
      <c r="B1653" s="357"/>
      <c r="C1653" s="332"/>
      <c r="D1653" s="355"/>
    </row>
    <row r="1654" spans="1:4" ht="25.5" x14ac:dyDescent="0.2">
      <c r="A1654" s="362" t="s">
        <v>233</v>
      </c>
      <c r="B1654" s="348" t="s">
        <v>234</v>
      </c>
      <c r="C1654" s="352">
        <f>SUM(C1655:C1661)</f>
        <v>0</v>
      </c>
      <c r="D1654" s="350"/>
    </row>
    <row r="1655" spans="1:4" x14ac:dyDescent="0.2">
      <c r="A1655" s="353" t="s">
        <v>235</v>
      </c>
      <c r="B1655" s="354" t="s">
        <v>236</v>
      </c>
      <c r="C1655" s="332">
        <v>0</v>
      </c>
      <c r="D1655" s="355"/>
    </row>
    <row r="1656" spans="1:4" ht="25.5" x14ac:dyDescent="0.2">
      <c r="A1656" s="353" t="s">
        <v>237</v>
      </c>
      <c r="B1656" s="354" t="s">
        <v>238</v>
      </c>
      <c r="C1656" s="332">
        <v>0</v>
      </c>
      <c r="D1656" s="355"/>
    </row>
    <row r="1657" spans="1:4" x14ac:dyDescent="0.2">
      <c r="A1657" s="353" t="s">
        <v>239</v>
      </c>
      <c r="B1657" s="354" t="s">
        <v>240</v>
      </c>
      <c r="C1657" s="332">
        <v>0</v>
      </c>
      <c r="D1657" s="355"/>
    </row>
    <row r="1658" spans="1:4" ht="25.5" x14ac:dyDescent="0.2">
      <c r="A1658" s="353" t="s">
        <v>241</v>
      </c>
      <c r="B1658" s="354" t="s">
        <v>242</v>
      </c>
      <c r="C1658" s="332">
        <v>0</v>
      </c>
      <c r="D1658" s="355"/>
    </row>
    <row r="1659" spans="1:4" x14ac:dyDescent="0.2">
      <c r="A1659" s="353" t="s">
        <v>243</v>
      </c>
      <c r="B1659" s="354" t="s">
        <v>244</v>
      </c>
      <c r="C1659" s="332">
        <v>0</v>
      </c>
      <c r="D1659" s="355"/>
    </row>
    <row r="1660" spans="1:4" x14ac:dyDescent="0.2">
      <c r="A1660" s="353" t="s">
        <v>245</v>
      </c>
      <c r="B1660" s="354" t="s">
        <v>246</v>
      </c>
      <c r="C1660" s="332">
        <v>0</v>
      </c>
      <c r="D1660" s="355"/>
    </row>
    <row r="1661" spans="1:4" ht="25.5" x14ac:dyDescent="0.2">
      <c r="A1661" s="353" t="s">
        <v>247</v>
      </c>
      <c r="B1661" s="354" t="s">
        <v>248</v>
      </c>
      <c r="C1661" s="332">
        <v>0</v>
      </c>
      <c r="D1661" s="355"/>
    </row>
    <row r="1662" spans="1:4" x14ac:dyDescent="0.2">
      <c r="A1662" s="366"/>
      <c r="B1662" s="357"/>
      <c r="C1662" s="332"/>
      <c r="D1662" s="355"/>
    </row>
    <row r="1663" spans="1:4" ht="25.5" x14ac:dyDescent="0.2">
      <c r="A1663" s="362" t="s">
        <v>249</v>
      </c>
      <c r="B1663" s="348" t="s">
        <v>250</v>
      </c>
      <c r="C1663" s="352">
        <f>SUM(C1664:C1665)</f>
        <v>0</v>
      </c>
      <c r="D1663" s="350"/>
    </row>
    <row r="1664" spans="1:4" x14ac:dyDescent="0.2">
      <c r="A1664" s="353" t="s">
        <v>251</v>
      </c>
      <c r="B1664" s="354" t="s">
        <v>252</v>
      </c>
      <c r="C1664" s="332">
        <v>0</v>
      </c>
      <c r="D1664" s="355"/>
    </row>
    <row r="1665" spans="1:4" x14ac:dyDescent="0.2">
      <c r="A1665" s="353" t="s">
        <v>253</v>
      </c>
      <c r="B1665" s="354" t="s">
        <v>254</v>
      </c>
      <c r="C1665" s="332">
        <v>0</v>
      </c>
      <c r="D1665" s="355"/>
    </row>
    <row r="1666" spans="1:4" x14ac:dyDescent="0.2">
      <c r="A1666" s="366"/>
      <c r="B1666" s="357"/>
      <c r="C1666" s="332"/>
      <c r="D1666" s="355"/>
    </row>
    <row r="1667" spans="1:4" ht="25.5" x14ac:dyDescent="0.2">
      <c r="A1667" s="362" t="s">
        <v>255</v>
      </c>
      <c r="B1667" s="348" t="s">
        <v>256</v>
      </c>
      <c r="C1667" s="352">
        <f>SUM(C1668:C1671)</f>
        <v>0</v>
      </c>
      <c r="D1667" s="350"/>
    </row>
    <row r="1668" spans="1:4" x14ac:dyDescent="0.2">
      <c r="A1668" s="353" t="s">
        <v>257</v>
      </c>
      <c r="B1668" s="354" t="s">
        <v>258</v>
      </c>
      <c r="C1668" s="332">
        <v>0</v>
      </c>
      <c r="D1668" s="355"/>
    </row>
    <row r="1669" spans="1:4" x14ac:dyDescent="0.2">
      <c r="A1669" s="353" t="s">
        <v>259</v>
      </c>
      <c r="B1669" s="354" t="s">
        <v>260</v>
      </c>
      <c r="C1669" s="332">
        <v>0</v>
      </c>
      <c r="D1669" s="355"/>
    </row>
    <row r="1670" spans="1:4" x14ac:dyDescent="0.2">
      <c r="A1670" s="353" t="s">
        <v>261</v>
      </c>
      <c r="B1670" s="354" t="s">
        <v>262</v>
      </c>
      <c r="C1670" s="332">
        <v>0</v>
      </c>
      <c r="D1670" s="355"/>
    </row>
    <row r="1671" spans="1:4" ht="25.5" x14ac:dyDescent="0.2">
      <c r="A1671" s="353" t="s">
        <v>263</v>
      </c>
      <c r="B1671" s="354" t="s">
        <v>264</v>
      </c>
      <c r="C1671" s="332">
        <v>0</v>
      </c>
      <c r="D1671" s="355"/>
    </row>
    <row r="1672" spans="1:4" x14ac:dyDescent="0.2">
      <c r="A1672" s="366"/>
      <c r="B1672" s="357"/>
      <c r="C1672" s="332"/>
      <c r="D1672" s="355"/>
    </row>
    <row r="1673" spans="1:4" ht="25.5" x14ac:dyDescent="0.2">
      <c r="A1673" s="362" t="s">
        <v>265</v>
      </c>
      <c r="B1673" s="348" t="s">
        <v>266</v>
      </c>
      <c r="C1673" s="352">
        <f>SUM(C1674:C1681)</f>
        <v>0</v>
      </c>
      <c r="D1673" s="350"/>
    </row>
    <row r="1674" spans="1:4" x14ac:dyDescent="0.2">
      <c r="A1674" s="353" t="s">
        <v>267</v>
      </c>
      <c r="B1674" s="354" t="s">
        <v>268</v>
      </c>
      <c r="C1674" s="332"/>
      <c r="D1674" s="355"/>
    </row>
    <row r="1675" spans="1:4" ht="25.5" x14ac:dyDescent="0.2">
      <c r="A1675" s="353" t="s">
        <v>269</v>
      </c>
      <c r="B1675" s="354" t="s">
        <v>270</v>
      </c>
      <c r="C1675" s="332">
        <v>0</v>
      </c>
      <c r="D1675" s="355"/>
    </row>
    <row r="1676" spans="1:4" x14ac:dyDescent="0.2">
      <c r="A1676" s="353" t="s">
        <v>271</v>
      </c>
      <c r="B1676" s="354" t="s">
        <v>272</v>
      </c>
      <c r="C1676" s="332">
        <v>0</v>
      </c>
      <c r="D1676" s="355"/>
    </row>
    <row r="1677" spans="1:4" x14ac:dyDescent="0.2">
      <c r="A1677" s="353" t="s">
        <v>273</v>
      </c>
      <c r="B1677" s="354" t="s">
        <v>274</v>
      </c>
      <c r="C1677" s="332">
        <v>0</v>
      </c>
      <c r="D1677" s="355"/>
    </row>
    <row r="1678" spans="1:4" x14ac:dyDescent="0.2">
      <c r="A1678" s="353" t="s">
        <v>275</v>
      </c>
      <c r="B1678" s="354" t="s">
        <v>276</v>
      </c>
      <c r="C1678" s="332">
        <v>0</v>
      </c>
      <c r="D1678" s="355"/>
    </row>
    <row r="1679" spans="1:4" ht="25.5" x14ac:dyDescent="0.2">
      <c r="A1679" s="353" t="s">
        <v>277</v>
      </c>
      <c r="B1679" s="354" t="s">
        <v>278</v>
      </c>
      <c r="C1679" s="332">
        <v>0</v>
      </c>
      <c r="D1679" s="355"/>
    </row>
    <row r="1680" spans="1:4" x14ac:dyDescent="0.2">
      <c r="A1680" s="353" t="s">
        <v>279</v>
      </c>
      <c r="B1680" s="354" t="s">
        <v>280</v>
      </c>
      <c r="C1680" s="332">
        <v>0</v>
      </c>
      <c r="D1680" s="355"/>
    </row>
    <row r="1681" spans="1:4" x14ac:dyDescent="0.2">
      <c r="A1681" s="353" t="s">
        <v>281</v>
      </c>
      <c r="B1681" s="354" t="s">
        <v>282</v>
      </c>
      <c r="C1681" s="332">
        <v>0</v>
      </c>
      <c r="D1681" s="355"/>
    </row>
    <row r="1682" spans="1:4" x14ac:dyDescent="0.2">
      <c r="A1682" s="353"/>
      <c r="B1682" s="357"/>
      <c r="C1682" s="332"/>
      <c r="D1682" s="355"/>
    </row>
    <row r="1683" spans="1:4" x14ac:dyDescent="0.2">
      <c r="A1683" s="347">
        <v>5</v>
      </c>
      <c r="B1683" s="367" t="s">
        <v>283</v>
      </c>
      <c r="C1683" s="352">
        <f>SUM(C1685+C1695+C1705+C1710)</f>
        <v>0</v>
      </c>
      <c r="D1683" s="350"/>
    </row>
    <row r="1684" spans="1:4" x14ac:dyDescent="0.2">
      <c r="A1684" s="366"/>
      <c r="B1684" s="357"/>
      <c r="C1684" s="332"/>
      <c r="D1684" s="355"/>
    </row>
    <row r="1685" spans="1:4" x14ac:dyDescent="0.2">
      <c r="A1685" s="368" t="s">
        <v>284</v>
      </c>
      <c r="B1685" s="348" t="s">
        <v>285</v>
      </c>
      <c r="C1685" s="352">
        <f>SUM(C1686:C1693)</f>
        <v>0</v>
      </c>
      <c r="D1685" s="350"/>
    </row>
    <row r="1686" spans="1:4" x14ac:dyDescent="0.2">
      <c r="A1686" s="369" t="s">
        <v>286</v>
      </c>
      <c r="B1686" s="354" t="s">
        <v>287</v>
      </c>
      <c r="C1686" s="332">
        <v>0</v>
      </c>
      <c r="D1686" s="355"/>
    </row>
    <row r="1687" spans="1:4" x14ac:dyDescent="0.2">
      <c r="A1687" s="369" t="s">
        <v>288</v>
      </c>
      <c r="B1687" s="354" t="s">
        <v>289</v>
      </c>
      <c r="C1687" s="332">
        <v>0</v>
      </c>
      <c r="D1687" s="355"/>
    </row>
    <row r="1688" spans="1:4" x14ac:dyDescent="0.2">
      <c r="A1688" s="369" t="s">
        <v>290</v>
      </c>
      <c r="B1688" s="354" t="s">
        <v>291</v>
      </c>
      <c r="C1688" s="332"/>
      <c r="D1688" s="355"/>
    </row>
    <row r="1689" spans="1:4" x14ac:dyDescent="0.2">
      <c r="A1689" s="369" t="s">
        <v>292</v>
      </c>
      <c r="B1689" s="354" t="s">
        <v>293</v>
      </c>
      <c r="C1689" s="332"/>
      <c r="D1689" s="355"/>
    </row>
    <row r="1690" spans="1:4" x14ac:dyDescent="0.2">
      <c r="A1690" s="369" t="s">
        <v>294</v>
      </c>
      <c r="B1690" s="354" t="s">
        <v>295</v>
      </c>
      <c r="C1690" s="332"/>
      <c r="D1690" s="355"/>
    </row>
    <row r="1691" spans="1:4" ht="25.5" x14ac:dyDescent="0.2">
      <c r="A1691" s="369" t="s">
        <v>296</v>
      </c>
      <c r="B1691" s="354" t="s">
        <v>297</v>
      </c>
      <c r="C1691" s="332"/>
      <c r="D1691" s="355"/>
    </row>
    <row r="1692" spans="1:4" ht="25.5" x14ac:dyDescent="0.2">
      <c r="A1692" s="369" t="s">
        <v>298</v>
      </c>
      <c r="B1692" s="354" t="s">
        <v>299</v>
      </c>
      <c r="C1692" s="332"/>
      <c r="D1692" s="355"/>
    </row>
    <row r="1693" spans="1:4" x14ac:dyDescent="0.2">
      <c r="A1693" s="369" t="s">
        <v>300</v>
      </c>
      <c r="B1693" s="354" t="s">
        <v>301</v>
      </c>
      <c r="C1693" s="332">
        <v>0</v>
      </c>
      <c r="D1693" s="355"/>
    </row>
    <row r="1694" spans="1:4" x14ac:dyDescent="0.2">
      <c r="A1694" s="369"/>
      <c r="B1694" s="354"/>
      <c r="C1694" s="332"/>
      <c r="D1694" s="355"/>
    </row>
    <row r="1695" spans="1:4" ht="25.5" x14ac:dyDescent="0.2">
      <c r="A1695" s="368" t="s">
        <v>302</v>
      </c>
      <c r="B1695" s="348" t="s">
        <v>303</v>
      </c>
      <c r="C1695" s="352">
        <f>SUM(C1696:C1703)</f>
        <v>0</v>
      </c>
      <c r="D1695" s="350"/>
    </row>
    <row r="1696" spans="1:4" x14ac:dyDescent="0.2">
      <c r="A1696" s="369" t="s">
        <v>304</v>
      </c>
      <c r="B1696" s="354" t="s">
        <v>305</v>
      </c>
      <c r="C1696" s="332">
        <v>0</v>
      </c>
      <c r="D1696" s="355"/>
    </row>
    <row r="1697" spans="1:4" x14ac:dyDescent="0.2">
      <c r="A1697" s="369" t="s">
        <v>306</v>
      </c>
      <c r="B1697" s="354" t="s">
        <v>307</v>
      </c>
      <c r="C1697" s="332">
        <v>0</v>
      </c>
      <c r="D1697" s="355"/>
    </row>
    <row r="1698" spans="1:4" x14ac:dyDescent="0.2">
      <c r="A1698" s="369" t="s">
        <v>308</v>
      </c>
      <c r="B1698" s="354" t="s">
        <v>309</v>
      </c>
      <c r="C1698" s="332">
        <v>0</v>
      </c>
      <c r="D1698" s="355"/>
    </row>
    <row r="1699" spans="1:4" x14ac:dyDescent="0.2">
      <c r="A1699" s="369" t="s">
        <v>310</v>
      </c>
      <c r="B1699" s="354" t="s">
        <v>311</v>
      </c>
      <c r="C1699" s="332">
        <v>0</v>
      </c>
      <c r="D1699" s="355"/>
    </row>
    <row r="1700" spans="1:4" x14ac:dyDescent="0.2">
      <c r="A1700" s="369" t="s">
        <v>312</v>
      </c>
      <c r="B1700" s="354" t="s">
        <v>313</v>
      </c>
      <c r="C1700" s="332">
        <v>0</v>
      </c>
      <c r="D1700" s="355"/>
    </row>
    <row r="1701" spans="1:4" x14ac:dyDescent="0.2">
      <c r="A1701" s="369" t="s">
        <v>314</v>
      </c>
      <c r="B1701" s="354" t="s">
        <v>315</v>
      </c>
      <c r="C1701" s="332">
        <v>0</v>
      </c>
      <c r="D1701" s="355"/>
    </row>
    <row r="1702" spans="1:4" x14ac:dyDescent="0.2">
      <c r="A1702" s="369" t="s">
        <v>316</v>
      </c>
      <c r="B1702" s="354" t="s">
        <v>317</v>
      </c>
      <c r="C1702" s="332">
        <v>0</v>
      </c>
      <c r="D1702" s="355"/>
    </row>
    <row r="1703" spans="1:4" ht="25.5" x14ac:dyDescent="0.2">
      <c r="A1703" s="369" t="s">
        <v>318</v>
      </c>
      <c r="B1703" s="354" t="s">
        <v>319</v>
      </c>
      <c r="C1703" s="332">
        <v>0</v>
      </c>
      <c r="D1703" s="355"/>
    </row>
    <row r="1704" spans="1:4" x14ac:dyDescent="0.2">
      <c r="A1704" s="369"/>
      <c r="B1704" s="354"/>
      <c r="C1704" s="332"/>
      <c r="D1704" s="355"/>
    </row>
    <row r="1705" spans="1:4" x14ac:dyDescent="0.2">
      <c r="A1705" s="368" t="s">
        <v>320</v>
      </c>
      <c r="B1705" s="348" t="s">
        <v>321</v>
      </c>
      <c r="C1705" s="352">
        <f>SUM(C1706:C1708)</f>
        <v>0</v>
      </c>
      <c r="D1705" s="350"/>
    </row>
    <row r="1706" spans="1:4" x14ac:dyDescent="0.2">
      <c r="A1706" s="369" t="s">
        <v>322</v>
      </c>
      <c r="B1706" s="354" t="s">
        <v>323</v>
      </c>
      <c r="C1706" s="332">
        <v>0</v>
      </c>
      <c r="D1706" s="355"/>
    </row>
    <row r="1707" spans="1:4" x14ac:dyDescent="0.2">
      <c r="A1707" s="369" t="s">
        <v>324</v>
      </c>
      <c r="B1707" s="354" t="s">
        <v>325</v>
      </c>
      <c r="C1707" s="332">
        <v>0</v>
      </c>
      <c r="D1707" s="355"/>
    </row>
    <row r="1708" spans="1:4" x14ac:dyDescent="0.2">
      <c r="A1708" s="369" t="s">
        <v>326</v>
      </c>
      <c r="B1708" s="354" t="s">
        <v>327</v>
      </c>
      <c r="C1708" s="332">
        <v>0</v>
      </c>
      <c r="D1708" s="355"/>
    </row>
    <row r="1709" spans="1:4" x14ac:dyDescent="0.2">
      <c r="A1709" s="369"/>
      <c r="B1709" s="354"/>
      <c r="C1709" s="332"/>
      <c r="D1709" s="355"/>
    </row>
    <row r="1710" spans="1:4" x14ac:dyDescent="0.2">
      <c r="A1710" s="368" t="s">
        <v>328</v>
      </c>
      <c r="B1710" s="348" t="s">
        <v>329</v>
      </c>
      <c r="C1710" s="352">
        <f>SUM(C1711:C1714)</f>
        <v>0</v>
      </c>
      <c r="D1710" s="350"/>
    </row>
    <row r="1711" spans="1:4" x14ac:dyDescent="0.2">
      <c r="A1711" s="369" t="s">
        <v>330</v>
      </c>
      <c r="B1711" s="354" t="s">
        <v>331</v>
      </c>
      <c r="C1711" s="332">
        <v>0</v>
      </c>
      <c r="D1711" s="355"/>
    </row>
    <row r="1712" spans="1:4" x14ac:dyDescent="0.2">
      <c r="A1712" s="369" t="s">
        <v>332</v>
      </c>
      <c r="B1712" s="354" t="s">
        <v>333</v>
      </c>
      <c r="C1712" s="332">
        <v>0</v>
      </c>
      <c r="D1712" s="355"/>
    </row>
    <row r="1713" spans="1:4" x14ac:dyDescent="0.2">
      <c r="A1713" s="369" t="s">
        <v>334</v>
      </c>
      <c r="B1713" s="354" t="s">
        <v>335</v>
      </c>
      <c r="C1713" s="332">
        <v>0</v>
      </c>
      <c r="D1713" s="355"/>
    </row>
    <row r="1714" spans="1:4" x14ac:dyDescent="0.2">
      <c r="A1714" s="369" t="s">
        <v>336</v>
      </c>
      <c r="B1714" s="354" t="s">
        <v>337</v>
      </c>
      <c r="C1714" s="332">
        <v>0</v>
      </c>
      <c r="D1714" s="355"/>
    </row>
    <row r="1715" spans="1:4" x14ac:dyDescent="0.2">
      <c r="A1715" s="466"/>
      <c r="B1715" s="466"/>
      <c r="C1715" s="466"/>
      <c r="D1715" s="466"/>
    </row>
    <row r="1716" spans="1:4" ht="25.5" x14ac:dyDescent="0.2">
      <c r="A1716" s="372" t="str">
        <f>'7. Gestión Institucional '!B65</f>
        <v>RE4. P14 Programa Institucional de Salud Ocupacional desarrollado</v>
      </c>
      <c r="B1716" s="340" t="s">
        <v>74</v>
      </c>
      <c r="C1716" s="332">
        <f>SUM(C1718,C1794,C1838)</f>
        <v>0</v>
      </c>
      <c r="D1716" s="342"/>
    </row>
    <row r="1717" spans="1:4" x14ac:dyDescent="0.2">
      <c r="A1717" s="343" t="s">
        <v>75</v>
      </c>
      <c r="B1717" s="344" t="s">
        <v>76</v>
      </c>
      <c r="C1717" s="345" t="s">
        <v>77</v>
      </c>
      <c r="D1717" s="346" t="s">
        <v>78</v>
      </c>
    </row>
    <row r="1718" spans="1:4" x14ac:dyDescent="0.2">
      <c r="A1718" s="347">
        <v>1</v>
      </c>
      <c r="B1718" s="348" t="s">
        <v>79</v>
      </c>
      <c r="C1718" s="349">
        <f>SUM(C1720,C1727,C1734,C1743,C1752,C1757,C1764,C1769,C1780,C1786)</f>
        <v>0</v>
      </c>
      <c r="D1718" s="350"/>
    </row>
    <row r="1719" spans="1:4" x14ac:dyDescent="0.2">
      <c r="A1719" s="347"/>
      <c r="B1719" s="365"/>
      <c r="C1719" s="352"/>
      <c r="D1719" s="350"/>
    </row>
    <row r="1720" spans="1:4" x14ac:dyDescent="0.2">
      <c r="A1720" s="351" t="s">
        <v>81</v>
      </c>
      <c r="B1720" s="348" t="s">
        <v>82</v>
      </c>
      <c r="C1720" s="352">
        <f>SUM(C1721:C1725)</f>
        <v>0</v>
      </c>
      <c r="D1720" s="350"/>
    </row>
    <row r="1721" spans="1:4" x14ac:dyDescent="0.2">
      <c r="A1721" s="353" t="s">
        <v>83</v>
      </c>
      <c r="B1721" s="354" t="s">
        <v>84</v>
      </c>
      <c r="C1721" s="332">
        <v>0</v>
      </c>
      <c r="D1721" s="355"/>
    </row>
    <row r="1722" spans="1:4" ht="25.5" x14ac:dyDescent="0.2">
      <c r="A1722" s="353" t="s">
        <v>85</v>
      </c>
      <c r="B1722" s="354" t="s">
        <v>86</v>
      </c>
      <c r="C1722" s="332">
        <v>0</v>
      </c>
      <c r="D1722" s="355"/>
    </row>
    <row r="1723" spans="1:4" x14ac:dyDescent="0.2">
      <c r="A1723" s="353" t="s">
        <v>87</v>
      </c>
      <c r="B1723" s="354" t="s">
        <v>88</v>
      </c>
      <c r="C1723" s="332">
        <v>0</v>
      </c>
      <c r="D1723" s="355"/>
    </row>
    <row r="1724" spans="1:4" ht="25.5" x14ac:dyDescent="0.2">
      <c r="A1724" s="353" t="s">
        <v>89</v>
      </c>
      <c r="B1724" s="354" t="s">
        <v>90</v>
      </c>
      <c r="C1724" s="332">
        <v>0</v>
      </c>
      <c r="D1724" s="355"/>
    </row>
    <row r="1725" spans="1:4" x14ac:dyDescent="0.2">
      <c r="A1725" s="353" t="s">
        <v>91</v>
      </c>
      <c r="B1725" s="354" t="s">
        <v>92</v>
      </c>
      <c r="C1725" s="332">
        <v>0</v>
      </c>
      <c r="D1725" s="355"/>
    </row>
    <row r="1726" spans="1:4" x14ac:dyDescent="0.2">
      <c r="A1726" s="356"/>
      <c r="B1726" s="357"/>
      <c r="C1726" s="332"/>
      <c r="D1726" s="355"/>
    </row>
    <row r="1727" spans="1:4" x14ac:dyDescent="0.2">
      <c r="A1727" s="351" t="s">
        <v>93</v>
      </c>
      <c r="B1727" s="348" t="s">
        <v>94</v>
      </c>
      <c r="C1727" s="352">
        <f>SUM(C1728:C1732)</f>
        <v>0</v>
      </c>
      <c r="D1727" s="350"/>
    </row>
    <row r="1728" spans="1:4" x14ac:dyDescent="0.2">
      <c r="A1728" s="353" t="s">
        <v>95</v>
      </c>
      <c r="B1728" s="354" t="s">
        <v>96</v>
      </c>
      <c r="C1728" s="332">
        <v>0</v>
      </c>
      <c r="D1728" s="355"/>
    </row>
    <row r="1729" spans="1:4" x14ac:dyDescent="0.2">
      <c r="A1729" s="353" t="s">
        <v>97</v>
      </c>
      <c r="B1729" s="354" t="s">
        <v>98</v>
      </c>
      <c r="C1729" s="332">
        <v>0</v>
      </c>
      <c r="D1729" s="355"/>
    </row>
    <row r="1730" spans="1:4" x14ac:dyDescent="0.2">
      <c r="A1730" s="353" t="s">
        <v>99</v>
      </c>
      <c r="B1730" s="354" t="s">
        <v>100</v>
      </c>
      <c r="C1730" s="332">
        <v>0</v>
      </c>
      <c r="D1730" s="355"/>
    </row>
    <row r="1731" spans="1:4" x14ac:dyDescent="0.2">
      <c r="A1731" s="353" t="s">
        <v>101</v>
      </c>
      <c r="B1731" s="354" t="s">
        <v>102</v>
      </c>
      <c r="C1731" s="332">
        <v>0</v>
      </c>
      <c r="D1731" s="355"/>
    </row>
    <row r="1732" spans="1:4" x14ac:dyDescent="0.2">
      <c r="A1732" s="353" t="s">
        <v>103</v>
      </c>
      <c r="B1732" s="354" t="s">
        <v>104</v>
      </c>
      <c r="C1732" s="332">
        <v>0</v>
      </c>
      <c r="D1732" s="355"/>
    </row>
    <row r="1733" spans="1:4" x14ac:dyDescent="0.2">
      <c r="A1733" s="356"/>
      <c r="B1733" s="357"/>
      <c r="C1733" s="352"/>
      <c r="D1733" s="350"/>
    </row>
    <row r="1734" spans="1:4" ht="25.5" x14ac:dyDescent="0.2">
      <c r="A1734" s="351" t="s">
        <v>105</v>
      </c>
      <c r="B1734" s="358" t="s">
        <v>106</v>
      </c>
      <c r="C1734" s="352">
        <f>SUM(C1735:C1741)</f>
        <v>0</v>
      </c>
      <c r="D1734" s="350"/>
    </row>
    <row r="1735" spans="1:4" x14ac:dyDescent="0.2">
      <c r="A1735" s="353" t="s">
        <v>107</v>
      </c>
      <c r="B1735" s="354" t="s">
        <v>108</v>
      </c>
      <c r="C1735" s="332">
        <v>0</v>
      </c>
      <c r="D1735" s="355"/>
    </row>
    <row r="1736" spans="1:4" x14ac:dyDescent="0.2">
      <c r="A1736" s="353" t="s">
        <v>109</v>
      </c>
      <c r="B1736" s="354" t="s">
        <v>110</v>
      </c>
      <c r="C1736" s="332">
        <v>0</v>
      </c>
      <c r="D1736" s="355"/>
    </row>
    <row r="1737" spans="1:4" x14ac:dyDescent="0.2">
      <c r="A1737" s="353" t="s">
        <v>111</v>
      </c>
      <c r="B1737" s="354" t="s">
        <v>112</v>
      </c>
      <c r="C1737" s="332"/>
      <c r="D1737" s="355"/>
    </row>
    <row r="1738" spans="1:4" x14ac:dyDescent="0.2">
      <c r="A1738" s="353" t="s">
        <v>113</v>
      </c>
      <c r="B1738" s="354" t="s">
        <v>114</v>
      </c>
      <c r="C1738" s="332">
        <v>0</v>
      </c>
      <c r="D1738" s="355"/>
    </row>
    <row r="1739" spans="1:4" x14ac:dyDescent="0.2">
      <c r="A1739" s="353" t="s">
        <v>115</v>
      </c>
      <c r="B1739" s="354" t="s">
        <v>116</v>
      </c>
      <c r="C1739" s="332">
        <v>0</v>
      </c>
      <c r="D1739" s="355"/>
    </row>
    <row r="1740" spans="1:4" ht="25.5" x14ac:dyDescent="0.2">
      <c r="A1740" s="353" t="s">
        <v>117</v>
      </c>
      <c r="B1740" s="354" t="s">
        <v>118</v>
      </c>
      <c r="C1740" s="332">
        <v>0</v>
      </c>
      <c r="D1740" s="355"/>
    </row>
    <row r="1741" spans="1:4" ht="25.5" x14ac:dyDescent="0.2">
      <c r="A1741" s="353" t="s">
        <v>119</v>
      </c>
      <c r="B1741" s="354" t="s">
        <v>120</v>
      </c>
      <c r="C1741" s="332">
        <v>0</v>
      </c>
      <c r="D1741" s="355"/>
    </row>
    <row r="1742" spans="1:4" x14ac:dyDescent="0.2">
      <c r="A1742" s="356"/>
      <c r="B1742" s="357"/>
      <c r="C1742" s="332"/>
      <c r="D1742" s="355"/>
    </row>
    <row r="1743" spans="1:4" x14ac:dyDescent="0.2">
      <c r="A1743" s="351" t="s">
        <v>121</v>
      </c>
      <c r="B1743" s="348" t="s">
        <v>122</v>
      </c>
      <c r="C1743" s="352">
        <f>SUM(C1744:C1750)</f>
        <v>0</v>
      </c>
      <c r="D1743" s="350"/>
    </row>
    <row r="1744" spans="1:4" x14ac:dyDescent="0.2">
      <c r="A1744" s="353" t="s">
        <v>123</v>
      </c>
      <c r="B1744" s="354" t="s">
        <v>124</v>
      </c>
      <c r="C1744" s="332">
        <v>0</v>
      </c>
      <c r="D1744" s="355"/>
    </row>
    <row r="1745" spans="1:4" x14ac:dyDescent="0.2">
      <c r="A1745" s="353" t="s">
        <v>125</v>
      </c>
      <c r="B1745" s="354" t="s">
        <v>126</v>
      </c>
      <c r="C1745" s="332">
        <v>0</v>
      </c>
      <c r="D1745" s="355"/>
    </row>
    <row r="1746" spans="1:4" x14ac:dyDescent="0.2">
      <c r="A1746" s="353" t="s">
        <v>127</v>
      </c>
      <c r="B1746" s="354" t="s">
        <v>128</v>
      </c>
      <c r="C1746" s="332">
        <v>0</v>
      </c>
      <c r="D1746" s="355"/>
    </row>
    <row r="1747" spans="1:4" ht="25.5" x14ac:dyDescent="0.2">
      <c r="A1747" s="353" t="s">
        <v>129</v>
      </c>
      <c r="B1747" s="354" t="s">
        <v>130</v>
      </c>
      <c r="C1747" s="332">
        <v>0</v>
      </c>
      <c r="D1747" s="355"/>
    </row>
    <row r="1748" spans="1:4" ht="25.5" x14ac:dyDescent="0.2">
      <c r="A1748" s="353" t="s">
        <v>131</v>
      </c>
      <c r="B1748" s="354" t="s">
        <v>132</v>
      </c>
      <c r="C1748" s="332">
        <v>0</v>
      </c>
      <c r="D1748" s="355"/>
    </row>
    <row r="1749" spans="1:4" x14ac:dyDescent="0.2">
      <c r="A1749" s="353" t="s">
        <v>133</v>
      </c>
      <c r="B1749" s="354" t="s">
        <v>134</v>
      </c>
      <c r="C1749" s="332">
        <v>0</v>
      </c>
      <c r="D1749" s="355"/>
    </row>
    <row r="1750" spans="1:4" x14ac:dyDescent="0.2">
      <c r="A1750" s="353" t="s">
        <v>135</v>
      </c>
      <c r="B1750" s="354" t="s">
        <v>136</v>
      </c>
      <c r="C1750" s="332"/>
      <c r="D1750" s="355"/>
    </row>
    <row r="1751" spans="1:4" x14ac:dyDescent="0.2">
      <c r="A1751" s="356"/>
      <c r="B1751" s="357"/>
      <c r="C1751" s="332"/>
      <c r="D1751" s="355"/>
    </row>
    <row r="1752" spans="1:4" x14ac:dyDescent="0.2">
      <c r="A1752" s="351" t="s">
        <v>137</v>
      </c>
      <c r="B1752" s="348" t="s">
        <v>138</v>
      </c>
      <c r="C1752" s="352">
        <f>SUM(C1753++C1754+C1755)</f>
        <v>0</v>
      </c>
      <c r="D1752" s="350"/>
    </row>
    <row r="1753" spans="1:4" x14ac:dyDescent="0.2">
      <c r="A1753" s="353" t="s">
        <v>139</v>
      </c>
      <c r="B1753" s="354" t="s">
        <v>140</v>
      </c>
      <c r="C1753" s="332">
        <v>0</v>
      </c>
      <c r="D1753" s="355"/>
    </row>
    <row r="1754" spans="1:4" x14ac:dyDescent="0.2">
      <c r="A1754" s="353" t="s">
        <v>141</v>
      </c>
      <c r="B1754" s="354" t="s">
        <v>142</v>
      </c>
      <c r="C1754" s="332">
        <v>0</v>
      </c>
      <c r="D1754" s="355"/>
    </row>
    <row r="1755" spans="1:4" x14ac:dyDescent="0.2">
      <c r="A1755" s="353" t="s">
        <v>143</v>
      </c>
      <c r="B1755" s="354" t="s">
        <v>144</v>
      </c>
      <c r="C1755" s="332">
        <v>0</v>
      </c>
      <c r="D1755" s="355"/>
    </row>
    <row r="1756" spans="1:4" x14ac:dyDescent="0.2">
      <c r="A1756" s="356"/>
      <c r="B1756" s="357"/>
      <c r="C1756" s="332"/>
      <c r="D1756" s="355"/>
    </row>
    <row r="1757" spans="1:4" ht="25.5" x14ac:dyDescent="0.2">
      <c r="A1757" s="351" t="s">
        <v>145</v>
      </c>
      <c r="B1757" s="348" t="s">
        <v>146</v>
      </c>
      <c r="C1757" s="352">
        <f>SUM(C1758+C1761+C1762)</f>
        <v>0</v>
      </c>
      <c r="D1757" s="350"/>
    </row>
    <row r="1758" spans="1:4" x14ac:dyDescent="0.2">
      <c r="A1758" s="353" t="s">
        <v>147</v>
      </c>
      <c r="B1758" s="357" t="s">
        <v>148</v>
      </c>
      <c r="C1758" s="352">
        <f>SUM(C1759:C1760)</f>
        <v>0</v>
      </c>
      <c r="D1758" s="350"/>
    </row>
    <row r="1759" spans="1:4" x14ac:dyDescent="0.2">
      <c r="A1759" s="356" t="s">
        <v>149</v>
      </c>
      <c r="B1759" s="357" t="s">
        <v>150</v>
      </c>
      <c r="C1759" s="332">
        <v>0</v>
      </c>
      <c r="D1759" s="355"/>
    </row>
    <row r="1760" spans="1:4" ht="25.5" x14ac:dyDescent="0.2">
      <c r="A1760" s="356" t="s">
        <v>151</v>
      </c>
      <c r="B1760" s="357" t="s">
        <v>152</v>
      </c>
      <c r="C1760" s="332">
        <v>0</v>
      </c>
      <c r="D1760" s="355"/>
    </row>
    <row r="1761" spans="1:4" x14ac:dyDescent="0.2">
      <c r="A1761" s="353" t="s">
        <v>153</v>
      </c>
      <c r="B1761" s="354" t="s">
        <v>154</v>
      </c>
      <c r="C1761" s="332">
        <v>0</v>
      </c>
      <c r="D1761" s="355"/>
    </row>
    <row r="1762" spans="1:4" x14ac:dyDescent="0.2">
      <c r="A1762" s="353" t="s">
        <v>155</v>
      </c>
      <c r="B1762" s="354" t="s">
        <v>156</v>
      </c>
      <c r="C1762" s="332">
        <v>0</v>
      </c>
      <c r="D1762" s="355"/>
    </row>
    <row r="1763" spans="1:4" x14ac:dyDescent="0.2">
      <c r="A1763" s="356"/>
      <c r="B1763" s="357"/>
      <c r="C1763" s="332"/>
      <c r="D1763" s="355"/>
    </row>
    <row r="1764" spans="1:4" x14ac:dyDescent="0.2">
      <c r="A1764" s="351" t="s">
        <v>157</v>
      </c>
      <c r="B1764" s="348" t="s">
        <v>158</v>
      </c>
      <c r="C1764" s="349" t="s">
        <v>159</v>
      </c>
      <c r="D1764" s="350"/>
    </row>
    <row r="1765" spans="1:4" x14ac:dyDescent="0.2">
      <c r="A1765" s="353" t="s">
        <v>160</v>
      </c>
      <c r="B1765" s="354" t="s">
        <v>161</v>
      </c>
      <c r="C1765" s="359" t="s">
        <v>159</v>
      </c>
      <c r="D1765" s="355"/>
    </row>
    <row r="1766" spans="1:4" x14ac:dyDescent="0.2">
      <c r="A1766" s="353" t="s">
        <v>162</v>
      </c>
      <c r="B1766" s="354" t="s">
        <v>163</v>
      </c>
      <c r="C1766" s="332">
        <v>0</v>
      </c>
      <c r="D1766" s="355"/>
    </row>
    <row r="1767" spans="1:4" x14ac:dyDescent="0.2">
      <c r="A1767" s="353" t="s">
        <v>164</v>
      </c>
      <c r="B1767" s="354" t="s">
        <v>165</v>
      </c>
      <c r="C1767" s="332">
        <v>0</v>
      </c>
      <c r="D1767" s="355"/>
    </row>
    <row r="1768" spans="1:4" x14ac:dyDescent="0.2">
      <c r="A1768" s="356"/>
      <c r="B1768" s="357"/>
      <c r="C1768" s="332"/>
      <c r="D1768" s="355"/>
    </row>
    <row r="1769" spans="1:4" x14ac:dyDescent="0.2">
      <c r="A1769" s="351" t="s">
        <v>166</v>
      </c>
      <c r="B1769" s="348" t="s">
        <v>167</v>
      </c>
      <c r="C1769" s="352">
        <f>SUM(C1770:C1778)</f>
        <v>0</v>
      </c>
      <c r="D1769" s="350"/>
    </row>
    <row r="1770" spans="1:4" x14ac:dyDescent="0.2">
      <c r="A1770" s="353" t="s">
        <v>168</v>
      </c>
      <c r="B1770" s="354" t="s">
        <v>169</v>
      </c>
      <c r="C1770" s="332">
        <v>0</v>
      </c>
      <c r="D1770" s="355"/>
    </row>
    <row r="1771" spans="1:4" x14ac:dyDescent="0.2">
      <c r="A1771" s="353" t="s">
        <v>170</v>
      </c>
      <c r="B1771" s="354" t="s">
        <v>171</v>
      </c>
      <c r="C1771" s="332">
        <v>0</v>
      </c>
      <c r="D1771" s="355"/>
    </row>
    <row r="1772" spans="1:4" x14ac:dyDescent="0.2">
      <c r="A1772" s="353" t="s">
        <v>172</v>
      </c>
      <c r="B1772" s="354" t="s">
        <v>173</v>
      </c>
      <c r="C1772" s="332">
        <v>0</v>
      </c>
      <c r="D1772" s="355"/>
    </row>
    <row r="1773" spans="1:4" ht="25.5" x14ac:dyDescent="0.2">
      <c r="A1773" s="353" t="s">
        <v>174</v>
      </c>
      <c r="B1773" s="354" t="s">
        <v>175</v>
      </c>
      <c r="C1773" s="332">
        <v>0</v>
      </c>
      <c r="D1773" s="355"/>
    </row>
    <row r="1774" spans="1:4" ht="25.5" x14ac:dyDescent="0.2">
      <c r="A1774" s="353" t="s">
        <v>176</v>
      </c>
      <c r="B1774" s="354" t="s">
        <v>177</v>
      </c>
      <c r="C1774" s="332">
        <v>0</v>
      </c>
      <c r="D1774" s="355"/>
    </row>
    <row r="1775" spans="1:4" ht="25.5" x14ac:dyDescent="0.2">
      <c r="A1775" s="353" t="s">
        <v>178</v>
      </c>
      <c r="B1775" s="354" t="s">
        <v>179</v>
      </c>
      <c r="C1775" s="332">
        <v>0</v>
      </c>
      <c r="D1775" s="355"/>
    </row>
    <row r="1776" spans="1:4" x14ac:dyDescent="0.2">
      <c r="A1776" s="353" t="s">
        <v>180</v>
      </c>
      <c r="B1776" s="354" t="s">
        <v>181</v>
      </c>
      <c r="C1776" s="332">
        <v>0</v>
      </c>
      <c r="D1776" s="355"/>
    </row>
    <row r="1777" spans="1:4" ht="25.5" x14ac:dyDescent="0.2">
      <c r="A1777" s="353" t="s">
        <v>182</v>
      </c>
      <c r="B1777" s="354" t="s">
        <v>183</v>
      </c>
      <c r="C1777" s="332">
        <v>0</v>
      </c>
      <c r="D1777" s="355"/>
    </row>
    <row r="1778" spans="1:4" ht="25.5" x14ac:dyDescent="0.2">
      <c r="A1778" s="353" t="s">
        <v>184</v>
      </c>
      <c r="B1778" s="354" t="s">
        <v>185</v>
      </c>
      <c r="C1778" s="332">
        <v>0</v>
      </c>
      <c r="D1778" s="355"/>
    </row>
    <row r="1779" spans="1:4" x14ac:dyDescent="0.2">
      <c r="A1779" s="356"/>
      <c r="B1779" s="357"/>
      <c r="C1779" s="332"/>
      <c r="D1779" s="355"/>
    </row>
    <row r="1780" spans="1:4" x14ac:dyDescent="0.2">
      <c r="A1780" s="351" t="s">
        <v>186</v>
      </c>
      <c r="B1780" s="348" t="s">
        <v>187</v>
      </c>
      <c r="C1780" s="352">
        <f>SUM(C1781:C1784)</f>
        <v>0</v>
      </c>
      <c r="D1780" s="350"/>
    </row>
    <row r="1781" spans="1:4" x14ac:dyDescent="0.2">
      <c r="A1781" s="353" t="s">
        <v>188</v>
      </c>
      <c r="B1781" s="354" t="s">
        <v>189</v>
      </c>
      <c r="C1781" s="332">
        <v>0</v>
      </c>
      <c r="D1781" s="355"/>
    </row>
    <row r="1782" spans="1:4" x14ac:dyDescent="0.2">
      <c r="A1782" s="353" t="s">
        <v>190</v>
      </c>
      <c r="B1782" s="354" t="s">
        <v>191</v>
      </c>
      <c r="C1782" s="332">
        <v>0</v>
      </c>
      <c r="D1782" s="355"/>
    </row>
    <row r="1783" spans="1:4" x14ac:dyDescent="0.2">
      <c r="A1783" s="353" t="s">
        <v>192</v>
      </c>
      <c r="B1783" s="354" t="s">
        <v>193</v>
      </c>
      <c r="C1783" s="332">
        <v>0</v>
      </c>
      <c r="D1783" s="355"/>
    </row>
    <row r="1784" spans="1:4" x14ac:dyDescent="0.2">
      <c r="A1784" s="353" t="s">
        <v>194</v>
      </c>
      <c r="B1784" s="354" t="s">
        <v>195</v>
      </c>
      <c r="C1784" s="332">
        <v>0</v>
      </c>
      <c r="D1784" s="355"/>
    </row>
    <row r="1785" spans="1:4" x14ac:dyDescent="0.2">
      <c r="A1785" s="356"/>
      <c r="B1785" s="357"/>
      <c r="C1785" s="332"/>
      <c r="D1785" s="355"/>
    </row>
    <row r="1786" spans="1:4" x14ac:dyDescent="0.2">
      <c r="A1786" s="351" t="s">
        <v>196</v>
      </c>
      <c r="B1786" s="348" t="s">
        <v>197</v>
      </c>
      <c r="C1786" s="352">
        <f>SUM(C1787:C1792)</f>
        <v>0</v>
      </c>
      <c r="D1786" s="350"/>
    </row>
    <row r="1787" spans="1:4" x14ac:dyDescent="0.2">
      <c r="A1787" s="353" t="s">
        <v>198</v>
      </c>
      <c r="B1787" s="354" t="s">
        <v>199</v>
      </c>
      <c r="C1787" s="332">
        <v>0</v>
      </c>
      <c r="D1787" s="355"/>
    </row>
    <row r="1788" spans="1:4" x14ac:dyDescent="0.2">
      <c r="A1788" s="353" t="s">
        <v>200</v>
      </c>
      <c r="B1788" s="354" t="s">
        <v>201</v>
      </c>
      <c r="C1788" s="332">
        <v>0</v>
      </c>
      <c r="D1788" s="355"/>
    </row>
    <row r="1789" spans="1:4" x14ac:dyDescent="0.2">
      <c r="A1789" s="353" t="s">
        <v>202</v>
      </c>
      <c r="B1789" s="354" t="s">
        <v>203</v>
      </c>
      <c r="C1789" s="332">
        <v>0</v>
      </c>
      <c r="D1789" s="355"/>
    </row>
    <row r="1790" spans="1:4" ht="25.5" x14ac:dyDescent="0.2">
      <c r="A1790" s="353" t="s">
        <v>204</v>
      </c>
      <c r="B1790" s="354" t="s">
        <v>205</v>
      </c>
      <c r="C1790" s="332">
        <v>0</v>
      </c>
      <c r="D1790" s="355"/>
    </row>
    <row r="1791" spans="1:4" x14ac:dyDescent="0.2">
      <c r="A1791" s="353" t="s">
        <v>206</v>
      </c>
      <c r="B1791" s="354" t="s">
        <v>207</v>
      </c>
      <c r="C1791" s="332">
        <v>0</v>
      </c>
      <c r="D1791" s="355"/>
    </row>
    <row r="1792" spans="1:4" x14ac:dyDescent="0.2">
      <c r="A1792" s="353" t="s">
        <v>208</v>
      </c>
      <c r="B1792" s="354" t="s">
        <v>209</v>
      </c>
      <c r="C1792" s="360">
        <v>0</v>
      </c>
      <c r="D1792" s="361"/>
    </row>
    <row r="1793" spans="1:4" x14ac:dyDescent="0.2">
      <c r="A1793" s="362"/>
      <c r="B1793" s="363"/>
      <c r="C1793" s="364"/>
      <c r="D1793" s="342"/>
    </row>
    <row r="1794" spans="1:4" x14ac:dyDescent="0.2">
      <c r="A1794" s="347">
        <v>2</v>
      </c>
      <c r="B1794" s="348" t="s">
        <v>210</v>
      </c>
      <c r="C1794" s="352">
        <f>SUM(C1796+C1803+C1809+C1818+C1822+C1828)</f>
        <v>0</v>
      </c>
      <c r="D1794" s="350"/>
    </row>
    <row r="1795" spans="1:4" x14ac:dyDescent="0.2">
      <c r="A1795" s="347"/>
      <c r="B1795" s="365"/>
      <c r="C1795" s="332"/>
      <c r="D1795" s="355"/>
    </row>
    <row r="1796" spans="1:4" x14ac:dyDescent="0.2">
      <c r="A1796" s="362" t="s">
        <v>211</v>
      </c>
      <c r="B1796" s="348" t="s">
        <v>212</v>
      </c>
      <c r="C1796" s="352">
        <f>SUM(C1797:C1801)</f>
        <v>0</v>
      </c>
      <c r="D1796" s="350"/>
    </row>
    <row r="1797" spans="1:4" x14ac:dyDescent="0.2">
      <c r="A1797" s="353" t="s">
        <v>213</v>
      </c>
      <c r="B1797" s="354" t="s">
        <v>214</v>
      </c>
      <c r="C1797" s="332">
        <v>0</v>
      </c>
      <c r="D1797" s="355"/>
    </row>
    <row r="1798" spans="1:4" x14ac:dyDescent="0.2">
      <c r="A1798" s="353" t="s">
        <v>215</v>
      </c>
      <c r="B1798" s="354" t="s">
        <v>216</v>
      </c>
      <c r="C1798" s="332">
        <v>0</v>
      </c>
      <c r="D1798" s="355"/>
    </row>
    <row r="1799" spans="1:4" x14ac:dyDescent="0.2">
      <c r="A1799" s="353" t="s">
        <v>217</v>
      </c>
      <c r="B1799" s="354" t="s">
        <v>218</v>
      </c>
      <c r="C1799" s="332">
        <v>0</v>
      </c>
      <c r="D1799" s="355"/>
    </row>
    <row r="1800" spans="1:4" x14ac:dyDescent="0.2">
      <c r="A1800" s="353" t="s">
        <v>219</v>
      </c>
      <c r="B1800" s="354" t="s">
        <v>220</v>
      </c>
      <c r="C1800" s="332">
        <v>0</v>
      </c>
      <c r="D1800" s="355"/>
    </row>
    <row r="1801" spans="1:4" x14ac:dyDescent="0.2">
      <c r="A1801" s="353" t="s">
        <v>221</v>
      </c>
      <c r="B1801" s="354" t="s">
        <v>222</v>
      </c>
      <c r="C1801" s="332">
        <v>0</v>
      </c>
      <c r="D1801" s="355"/>
    </row>
    <row r="1802" spans="1:4" x14ac:dyDescent="0.2">
      <c r="A1802" s="366"/>
      <c r="B1802" s="357"/>
      <c r="C1802" s="332"/>
      <c r="D1802" s="355"/>
    </row>
    <row r="1803" spans="1:4" ht="25.5" x14ac:dyDescent="0.2">
      <c r="A1803" s="362" t="s">
        <v>223</v>
      </c>
      <c r="B1803" s="348" t="s">
        <v>224</v>
      </c>
      <c r="C1803" s="352">
        <f>SUM(C1804:C1807)</f>
        <v>0</v>
      </c>
      <c r="D1803" s="350"/>
    </row>
    <row r="1804" spans="1:4" x14ac:dyDescent="0.2">
      <c r="A1804" s="353" t="s">
        <v>225</v>
      </c>
      <c r="B1804" s="354" t="s">
        <v>226</v>
      </c>
      <c r="C1804" s="332">
        <v>0</v>
      </c>
      <c r="D1804" s="355"/>
    </row>
    <row r="1805" spans="1:4" x14ac:dyDescent="0.2">
      <c r="A1805" s="353" t="s">
        <v>227</v>
      </c>
      <c r="B1805" s="354" t="s">
        <v>228</v>
      </c>
      <c r="C1805" s="332">
        <v>0</v>
      </c>
      <c r="D1805" s="355"/>
    </row>
    <row r="1806" spans="1:4" x14ac:dyDescent="0.2">
      <c r="A1806" s="353" t="s">
        <v>229</v>
      </c>
      <c r="B1806" s="354" t="s">
        <v>230</v>
      </c>
      <c r="C1806" s="332">
        <v>0</v>
      </c>
      <c r="D1806" s="355"/>
    </row>
    <row r="1807" spans="1:4" x14ac:dyDescent="0.2">
      <c r="A1807" s="353" t="s">
        <v>231</v>
      </c>
      <c r="B1807" s="354" t="s">
        <v>232</v>
      </c>
      <c r="C1807" s="332">
        <v>0</v>
      </c>
      <c r="D1807" s="355"/>
    </row>
    <row r="1808" spans="1:4" x14ac:dyDescent="0.2">
      <c r="A1808" s="366"/>
      <c r="B1808" s="357"/>
      <c r="C1808" s="332"/>
      <c r="D1808" s="355"/>
    </row>
    <row r="1809" spans="1:4" ht="25.5" x14ac:dyDescent="0.2">
      <c r="A1809" s="362" t="s">
        <v>233</v>
      </c>
      <c r="B1809" s="348" t="s">
        <v>234</v>
      </c>
      <c r="C1809" s="352">
        <f>SUM(C1810:C1816)</f>
        <v>0</v>
      </c>
      <c r="D1809" s="350"/>
    </row>
    <row r="1810" spans="1:4" x14ac:dyDescent="0.2">
      <c r="A1810" s="353" t="s">
        <v>235</v>
      </c>
      <c r="B1810" s="354" t="s">
        <v>236</v>
      </c>
      <c r="C1810" s="332">
        <v>0</v>
      </c>
      <c r="D1810" s="355"/>
    </row>
    <row r="1811" spans="1:4" ht="25.5" x14ac:dyDescent="0.2">
      <c r="A1811" s="353" t="s">
        <v>237</v>
      </c>
      <c r="B1811" s="354" t="s">
        <v>238</v>
      </c>
      <c r="C1811" s="332">
        <v>0</v>
      </c>
      <c r="D1811" s="355"/>
    </row>
    <row r="1812" spans="1:4" x14ac:dyDescent="0.2">
      <c r="A1812" s="353" t="s">
        <v>239</v>
      </c>
      <c r="B1812" s="354" t="s">
        <v>240</v>
      </c>
      <c r="C1812" s="332">
        <v>0</v>
      </c>
      <c r="D1812" s="355"/>
    </row>
    <row r="1813" spans="1:4" ht="25.5" x14ac:dyDescent="0.2">
      <c r="A1813" s="353" t="s">
        <v>241</v>
      </c>
      <c r="B1813" s="354" t="s">
        <v>242</v>
      </c>
      <c r="C1813" s="332">
        <v>0</v>
      </c>
      <c r="D1813" s="355"/>
    </row>
    <row r="1814" spans="1:4" x14ac:dyDescent="0.2">
      <c r="A1814" s="353" t="s">
        <v>243</v>
      </c>
      <c r="B1814" s="354" t="s">
        <v>244</v>
      </c>
      <c r="C1814" s="332">
        <v>0</v>
      </c>
      <c r="D1814" s="355"/>
    </row>
    <row r="1815" spans="1:4" x14ac:dyDescent="0.2">
      <c r="A1815" s="353" t="s">
        <v>245</v>
      </c>
      <c r="B1815" s="354" t="s">
        <v>246</v>
      </c>
      <c r="C1815" s="332">
        <v>0</v>
      </c>
      <c r="D1815" s="355"/>
    </row>
    <row r="1816" spans="1:4" ht="25.5" x14ac:dyDescent="0.2">
      <c r="A1816" s="353" t="s">
        <v>247</v>
      </c>
      <c r="B1816" s="354" t="s">
        <v>248</v>
      </c>
      <c r="C1816" s="332">
        <v>0</v>
      </c>
      <c r="D1816" s="355"/>
    </row>
    <row r="1817" spans="1:4" x14ac:dyDescent="0.2">
      <c r="A1817" s="366"/>
      <c r="B1817" s="357"/>
      <c r="C1817" s="332"/>
      <c r="D1817" s="355"/>
    </row>
    <row r="1818" spans="1:4" ht="25.5" x14ac:dyDescent="0.2">
      <c r="A1818" s="362" t="s">
        <v>249</v>
      </c>
      <c r="B1818" s="348" t="s">
        <v>250</v>
      </c>
      <c r="C1818" s="352">
        <f>SUM(C1819:C1820)</f>
        <v>0</v>
      </c>
      <c r="D1818" s="350"/>
    </row>
    <row r="1819" spans="1:4" x14ac:dyDescent="0.2">
      <c r="A1819" s="353" t="s">
        <v>251</v>
      </c>
      <c r="B1819" s="354" t="s">
        <v>252</v>
      </c>
      <c r="C1819" s="332">
        <v>0</v>
      </c>
      <c r="D1819" s="355"/>
    </row>
    <row r="1820" spans="1:4" x14ac:dyDescent="0.2">
      <c r="A1820" s="353" t="s">
        <v>253</v>
      </c>
      <c r="B1820" s="354" t="s">
        <v>254</v>
      </c>
      <c r="C1820" s="332">
        <v>0</v>
      </c>
      <c r="D1820" s="355"/>
    </row>
    <row r="1821" spans="1:4" x14ac:dyDescent="0.2">
      <c r="A1821" s="366"/>
      <c r="B1821" s="357"/>
      <c r="C1821" s="332"/>
      <c r="D1821" s="355"/>
    </row>
    <row r="1822" spans="1:4" ht="25.5" x14ac:dyDescent="0.2">
      <c r="A1822" s="362" t="s">
        <v>255</v>
      </c>
      <c r="B1822" s="348" t="s">
        <v>256</v>
      </c>
      <c r="C1822" s="352">
        <f>SUM(C1823:C1826)</f>
        <v>0</v>
      </c>
      <c r="D1822" s="350"/>
    </row>
    <row r="1823" spans="1:4" x14ac:dyDescent="0.2">
      <c r="A1823" s="353" t="s">
        <v>257</v>
      </c>
      <c r="B1823" s="354" t="s">
        <v>258</v>
      </c>
      <c r="C1823" s="332">
        <v>0</v>
      </c>
      <c r="D1823" s="355"/>
    </row>
    <row r="1824" spans="1:4" x14ac:dyDescent="0.2">
      <c r="A1824" s="353" t="s">
        <v>259</v>
      </c>
      <c r="B1824" s="354" t="s">
        <v>260</v>
      </c>
      <c r="C1824" s="332">
        <v>0</v>
      </c>
      <c r="D1824" s="355"/>
    </row>
    <row r="1825" spans="1:4" x14ac:dyDescent="0.2">
      <c r="A1825" s="353" t="s">
        <v>261</v>
      </c>
      <c r="B1825" s="354" t="s">
        <v>262</v>
      </c>
      <c r="C1825" s="332">
        <v>0</v>
      </c>
      <c r="D1825" s="355"/>
    </row>
    <row r="1826" spans="1:4" ht="25.5" x14ac:dyDescent="0.2">
      <c r="A1826" s="353" t="s">
        <v>263</v>
      </c>
      <c r="B1826" s="354" t="s">
        <v>264</v>
      </c>
      <c r="C1826" s="332">
        <v>0</v>
      </c>
      <c r="D1826" s="355"/>
    </row>
    <row r="1827" spans="1:4" x14ac:dyDescent="0.2">
      <c r="A1827" s="366"/>
      <c r="B1827" s="357"/>
      <c r="C1827" s="332"/>
      <c r="D1827" s="355"/>
    </row>
    <row r="1828" spans="1:4" ht="25.5" x14ac:dyDescent="0.2">
      <c r="A1828" s="362" t="s">
        <v>265</v>
      </c>
      <c r="B1828" s="348" t="s">
        <v>266</v>
      </c>
      <c r="C1828" s="352">
        <f>SUM(C1829:C1836)</f>
        <v>0</v>
      </c>
      <c r="D1828" s="350"/>
    </row>
    <row r="1829" spans="1:4" x14ac:dyDescent="0.2">
      <c r="A1829" s="353" t="s">
        <v>267</v>
      </c>
      <c r="B1829" s="354" t="s">
        <v>268</v>
      </c>
      <c r="C1829" s="332"/>
      <c r="D1829" s="355"/>
    </row>
    <row r="1830" spans="1:4" ht="25.5" x14ac:dyDescent="0.2">
      <c r="A1830" s="353" t="s">
        <v>269</v>
      </c>
      <c r="B1830" s="354" t="s">
        <v>270</v>
      </c>
      <c r="C1830" s="332">
        <v>0</v>
      </c>
      <c r="D1830" s="355"/>
    </row>
    <row r="1831" spans="1:4" x14ac:dyDescent="0.2">
      <c r="A1831" s="353" t="s">
        <v>271</v>
      </c>
      <c r="B1831" s="354" t="s">
        <v>272</v>
      </c>
      <c r="C1831" s="332">
        <v>0</v>
      </c>
      <c r="D1831" s="355"/>
    </row>
    <row r="1832" spans="1:4" x14ac:dyDescent="0.2">
      <c r="A1832" s="353" t="s">
        <v>273</v>
      </c>
      <c r="B1832" s="354" t="s">
        <v>274</v>
      </c>
      <c r="C1832" s="332">
        <v>0</v>
      </c>
      <c r="D1832" s="355"/>
    </row>
    <row r="1833" spans="1:4" x14ac:dyDescent="0.2">
      <c r="A1833" s="353" t="s">
        <v>275</v>
      </c>
      <c r="B1833" s="354" t="s">
        <v>276</v>
      </c>
      <c r="C1833" s="332">
        <v>0</v>
      </c>
      <c r="D1833" s="355"/>
    </row>
    <row r="1834" spans="1:4" ht="25.5" x14ac:dyDescent="0.2">
      <c r="A1834" s="353" t="s">
        <v>277</v>
      </c>
      <c r="B1834" s="354" t="s">
        <v>278</v>
      </c>
      <c r="C1834" s="332">
        <v>0</v>
      </c>
      <c r="D1834" s="355"/>
    </row>
    <row r="1835" spans="1:4" x14ac:dyDescent="0.2">
      <c r="A1835" s="353" t="s">
        <v>279</v>
      </c>
      <c r="B1835" s="354" t="s">
        <v>280</v>
      </c>
      <c r="C1835" s="332">
        <v>0</v>
      </c>
      <c r="D1835" s="355"/>
    </row>
    <row r="1836" spans="1:4" x14ac:dyDescent="0.2">
      <c r="A1836" s="353" t="s">
        <v>281</v>
      </c>
      <c r="B1836" s="354" t="s">
        <v>282</v>
      </c>
      <c r="C1836" s="332">
        <v>0</v>
      </c>
      <c r="D1836" s="355"/>
    </row>
    <row r="1837" spans="1:4" x14ac:dyDescent="0.2">
      <c r="A1837" s="353"/>
      <c r="B1837" s="357"/>
      <c r="C1837" s="332"/>
      <c r="D1837" s="355"/>
    </row>
    <row r="1838" spans="1:4" x14ac:dyDescent="0.2">
      <c r="A1838" s="347">
        <v>5</v>
      </c>
      <c r="B1838" s="367" t="s">
        <v>283</v>
      </c>
      <c r="C1838" s="352">
        <f>SUM(C1840+C1850+C1860+C1865)</f>
        <v>0</v>
      </c>
      <c r="D1838" s="350"/>
    </row>
    <row r="1839" spans="1:4" x14ac:dyDescent="0.2">
      <c r="A1839" s="366"/>
      <c r="B1839" s="357"/>
      <c r="C1839" s="332"/>
      <c r="D1839" s="355"/>
    </row>
    <row r="1840" spans="1:4" x14ac:dyDescent="0.2">
      <c r="A1840" s="368" t="s">
        <v>284</v>
      </c>
      <c r="B1840" s="348" t="s">
        <v>285</v>
      </c>
      <c r="C1840" s="352">
        <f>SUM(C1841:C1848)</f>
        <v>0</v>
      </c>
      <c r="D1840" s="350"/>
    </row>
    <row r="1841" spans="1:4" x14ac:dyDescent="0.2">
      <c r="A1841" s="369" t="s">
        <v>286</v>
      </c>
      <c r="B1841" s="354" t="s">
        <v>287</v>
      </c>
      <c r="C1841" s="332">
        <v>0</v>
      </c>
      <c r="D1841" s="355"/>
    </row>
    <row r="1842" spans="1:4" x14ac:dyDescent="0.2">
      <c r="A1842" s="369" t="s">
        <v>288</v>
      </c>
      <c r="B1842" s="354" t="s">
        <v>289</v>
      </c>
      <c r="C1842" s="332">
        <v>0</v>
      </c>
      <c r="D1842" s="355"/>
    </row>
    <row r="1843" spans="1:4" x14ac:dyDescent="0.2">
      <c r="A1843" s="369" t="s">
        <v>290</v>
      </c>
      <c r="B1843" s="354" t="s">
        <v>291</v>
      </c>
      <c r="C1843" s="332"/>
      <c r="D1843" s="355"/>
    </row>
    <row r="1844" spans="1:4" x14ac:dyDescent="0.2">
      <c r="A1844" s="369" t="s">
        <v>292</v>
      </c>
      <c r="B1844" s="354" t="s">
        <v>293</v>
      </c>
      <c r="C1844" s="332"/>
      <c r="D1844" s="355"/>
    </row>
    <row r="1845" spans="1:4" x14ac:dyDescent="0.2">
      <c r="A1845" s="369" t="s">
        <v>294</v>
      </c>
      <c r="B1845" s="354" t="s">
        <v>295</v>
      </c>
      <c r="C1845" s="332"/>
      <c r="D1845" s="355"/>
    </row>
    <row r="1846" spans="1:4" ht="25.5" x14ac:dyDescent="0.2">
      <c r="A1846" s="369" t="s">
        <v>296</v>
      </c>
      <c r="B1846" s="354" t="s">
        <v>297</v>
      </c>
      <c r="C1846" s="332"/>
      <c r="D1846" s="355"/>
    </row>
    <row r="1847" spans="1:4" ht="25.5" x14ac:dyDescent="0.2">
      <c r="A1847" s="369" t="s">
        <v>298</v>
      </c>
      <c r="B1847" s="354" t="s">
        <v>299</v>
      </c>
      <c r="C1847" s="332"/>
      <c r="D1847" s="355"/>
    </row>
    <row r="1848" spans="1:4" x14ac:dyDescent="0.2">
      <c r="A1848" s="369" t="s">
        <v>300</v>
      </c>
      <c r="B1848" s="354" t="s">
        <v>301</v>
      </c>
      <c r="C1848" s="332">
        <v>0</v>
      </c>
      <c r="D1848" s="355"/>
    </row>
    <row r="1849" spans="1:4" x14ac:dyDescent="0.2">
      <c r="A1849" s="369"/>
      <c r="B1849" s="354"/>
      <c r="C1849" s="332"/>
      <c r="D1849" s="355"/>
    </row>
    <row r="1850" spans="1:4" ht="25.5" x14ac:dyDescent="0.2">
      <c r="A1850" s="368" t="s">
        <v>302</v>
      </c>
      <c r="B1850" s="348" t="s">
        <v>303</v>
      </c>
      <c r="C1850" s="352">
        <f>SUM(C1851:C1858)</f>
        <v>0</v>
      </c>
      <c r="D1850" s="350"/>
    </row>
    <row r="1851" spans="1:4" x14ac:dyDescent="0.2">
      <c r="A1851" s="369" t="s">
        <v>304</v>
      </c>
      <c r="B1851" s="354" t="s">
        <v>305</v>
      </c>
      <c r="C1851" s="332">
        <v>0</v>
      </c>
      <c r="D1851" s="355"/>
    </row>
    <row r="1852" spans="1:4" x14ac:dyDescent="0.2">
      <c r="A1852" s="369" t="s">
        <v>306</v>
      </c>
      <c r="B1852" s="354" t="s">
        <v>307</v>
      </c>
      <c r="C1852" s="332">
        <v>0</v>
      </c>
      <c r="D1852" s="355"/>
    </row>
    <row r="1853" spans="1:4" x14ac:dyDescent="0.2">
      <c r="A1853" s="369" t="s">
        <v>308</v>
      </c>
      <c r="B1853" s="354" t="s">
        <v>309</v>
      </c>
      <c r="C1853" s="332">
        <v>0</v>
      </c>
      <c r="D1853" s="355"/>
    </row>
    <row r="1854" spans="1:4" x14ac:dyDescent="0.2">
      <c r="A1854" s="369" t="s">
        <v>310</v>
      </c>
      <c r="B1854" s="354" t="s">
        <v>311</v>
      </c>
      <c r="C1854" s="332">
        <v>0</v>
      </c>
      <c r="D1854" s="355"/>
    </row>
    <row r="1855" spans="1:4" x14ac:dyDescent="0.2">
      <c r="A1855" s="369" t="s">
        <v>312</v>
      </c>
      <c r="B1855" s="354" t="s">
        <v>313</v>
      </c>
      <c r="C1855" s="332">
        <v>0</v>
      </c>
      <c r="D1855" s="355"/>
    </row>
    <row r="1856" spans="1:4" x14ac:dyDescent="0.2">
      <c r="A1856" s="369" t="s">
        <v>314</v>
      </c>
      <c r="B1856" s="354" t="s">
        <v>315</v>
      </c>
      <c r="C1856" s="332">
        <v>0</v>
      </c>
      <c r="D1856" s="355"/>
    </row>
    <row r="1857" spans="1:4" x14ac:dyDescent="0.2">
      <c r="A1857" s="369" t="s">
        <v>316</v>
      </c>
      <c r="B1857" s="354" t="s">
        <v>317</v>
      </c>
      <c r="C1857" s="332">
        <v>0</v>
      </c>
      <c r="D1857" s="355"/>
    </row>
    <row r="1858" spans="1:4" ht="25.5" x14ac:dyDescent="0.2">
      <c r="A1858" s="369" t="s">
        <v>318</v>
      </c>
      <c r="B1858" s="354" t="s">
        <v>319</v>
      </c>
      <c r="C1858" s="332">
        <v>0</v>
      </c>
      <c r="D1858" s="355"/>
    </row>
    <row r="1859" spans="1:4" x14ac:dyDescent="0.2">
      <c r="A1859" s="369"/>
      <c r="B1859" s="354"/>
      <c r="C1859" s="332"/>
      <c r="D1859" s="355"/>
    </row>
    <row r="1860" spans="1:4" x14ac:dyDescent="0.2">
      <c r="A1860" s="368" t="s">
        <v>320</v>
      </c>
      <c r="B1860" s="348" t="s">
        <v>321</v>
      </c>
      <c r="C1860" s="352">
        <f>SUM(C1861:C1863)</f>
        <v>0</v>
      </c>
      <c r="D1860" s="350"/>
    </row>
    <row r="1861" spans="1:4" x14ac:dyDescent="0.2">
      <c r="A1861" s="369" t="s">
        <v>322</v>
      </c>
      <c r="B1861" s="354" t="s">
        <v>323</v>
      </c>
      <c r="C1861" s="332">
        <v>0</v>
      </c>
      <c r="D1861" s="355"/>
    </row>
    <row r="1862" spans="1:4" x14ac:dyDescent="0.2">
      <c r="A1862" s="369" t="s">
        <v>324</v>
      </c>
      <c r="B1862" s="354" t="s">
        <v>325</v>
      </c>
      <c r="C1862" s="332">
        <v>0</v>
      </c>
      <c r="D1862" s="355"/>
    </row>
    <row r="1863" spans="1:4" x14ac:dyDescent="0.2">
      <c r="A1863" s="369" t="s">
        <v>326</v>
      </c>
      <c r="B1863" s="354" t="s">
        <v>327</v>
      </c>
      <c r="C1863" s="332">
        <v>0</v>
      </c>
      <c r="D1863" s="355"/>
    </row>
    <row r="1864" spans="1:4" x14ac:dyDescent="0.2">
      <c r="A1864" s="369"/>
      <c r="B1864" s="354"/>
      <c r="C1864" s="332"/>
      <c r="D1864" s="355"/>
    </row>
    <row r="1865" spans="1:4" x14ac:dyDescent="0.2">
      <c r="A1865" s="368" t="s">
        <v>328</v>
      </c>
      <c r="B1865" s="348" t="s">
        <v>329</v>
      </c>
      <c r="C1865" s="352">
        <f>SUM(C1866:C1869)</f>
        <v>0</v>
      </c>
      <c r="D1865" s="350"/>
    </row>
    <row r="1866" spans="1:4" x14ac:dyDescent="0.2">
      <c r="A1866" s="369" t="s">
        <v>330</v>
      </c>
      <c r="B1866" s="354" t="s">
        <v>331</v>
      </c>
      <c r="C1866" s="332">
        <v>0</v>
      </c>
      <c r="D1866" s="355"/>
    </row>
    <row r="1867" spans="1:4" x14ac:dyDescent="0.2">
      <c r="A1867" s="369" t="s">
        <v>332</v>
      </c>
      <c r="B1867" s="354" t="s">
        <v>333</v>
      </c>
      <c r="C1867" s="332">
        <v>0</v>
      </c>
      <c r="D1867" s="355"/>
    </row>
    <row r="1868" spans="1:4" x14ac:dyDescent="0.2">
      <c r="A1868" s="369" t="s">
        <v>334</v>
      </c>
      <c r="B1868" s="354" t="s">
        <v>335</v>
      </c>
      <c r="C1868" s="332">
        <v>0</v>
      </c>
      <c r="D1868" s="355"/>
    </row>
    <row r="1869" spans="1:4" x14ac:dyDescent="0.2">
      <c r="A1869" s="369" t="s">
        <v>336</v>
      </c>
      <c r="B1869" s="354" t="s">
        <v>337</v>
      </c>
      <c r="C1869" s="332">
        <v>0</v>
      </c>
      <c r="D1869" s="355"/>
    </row>
    <row r="1871" spans="1:4" ht="25.5" x14ac:dyDescent="0.2">
      <c r="A1871" s="372" t="str">
        <f>'7. Gestión Institucional '!B73</f>
        <v>RE4. P15 Sistema de control interno institucional fortalecido</v>
      </c>
      <c r="B1871" s="340" t="s">
        <v>74</v>
      </c>
      <c r="C1871" s="332">
        <f>SUM(C1873,C1949,C1993)</f>
        <v>0</v>
      </c>
      <c r="D1871" s="342"/>
    </row>
    <row r="1872" spans="1:4" x14ac:dyDescent="0.2">
      <c r="A1872" s="343" t="s">
        <v>75</v>
      </c>
      <c r="B1872" s="344" t="s">
        <v>76</v>
      </c>
      <c r="C1872" s="345" t="s">
        <v>77</v>
      </c>
      <c r="D1872" s="346" t="s">
        <v>78</v>
      </c>
    </row>
    <row r="1873" spans="1:4" x14ac:dyDescent="0.2">
      <c r="A1873" s="347">
        <v>1</v>
      </c>
      <c r="B1873" s="348" t="s">
        <v>79</v>
      </c>
      <c r="C1873" s="349">
        <f>SUM(C1875,C1882,C1889,C1898,C1907,C1912,C1919,C1924,C1935,C1941)</f>
        <v>0</v>
      </c>
      <c r="D1873" s="350"/>
    </row>
    <row r="1874" spans="1:4" x14ac:dyDescent="0.2">
      <c r="A1874" s="347"/>
      <c r="B1874" s="365"/>
      <c r="C1874" s="352"/>
      <c r="D1874" s="350"/>
    </row>
    <row r="1875" spans="1:4" x14ac:dyDescent="0.2">
      <c r="A1875" s="351" t="s">
        <v>81</v>
      </c>
      <c r="B1875" s="348" t="s">
        <v>82</v>
      </c>
      <c r="C1875" s="352">
        <f>SUM(C1876:C1880)</f>
        <v>0</v>
      </c>
      <c r="D1875" s="350"/>
    </row>
    <row r="1876" spans="1:4" x14ac:dyDescent="0.2">
      <c r="A1876" s="353" t="s">
        <v>83</v>
      </c>
      <c r="B1876" s="354" t="s">
        <v>84</v>
      </c>
      <c r="C1876" s="332">
        <v>0</v>
      </c>
      <c r="D1876" s="355"/>
    </row>
    <row r="1877" spans="1:4" ht="25.5" x14ac:dyDescent="0.2">
      <c r="A1877" s="353" t="s">
        <v>85</v>
      </c>
      <c r="B1877" s="354" t="s">
        <v>86</v>
      </c>
      <c r="C1877" s="332">
        <v>0</v>
      </c>
      <c r="D1877" s="355"/>
    </row>
    <row r="1878" spans="1:4" x14ac:dyDescent="0.2">
      <c r="A1878" s="353" t="s">
        <v>87</v>
      </c>
      <c r="B1878" s="354" t="s">
        <v>88</v>
      </c>
      <c r="C1878" s="332">
        <v>0</v>
      </c>
      <c r="D1878" s="355"/>
    </row>
    <row r="1879" spans="1:4" ht="25.5" x14ac:dyDescent="0.2">
      <c r="A1879" s="353" t="s">
        <v>89</v>
      </c>
      <c r="B1879" s="354" t="s">
        <v>90</v>
      </c>
      <c r="C1879" s="332">
        <v>0</v>
      </c>
      <c r="D1879" s="355"/>
    </row>
    <row r="1880" spans="1:4" x14ac:dyDescent="0.2">
      <c r="A1880" s="353" t="s">
        <v>91</v>
      </c>
      <c r="B1880" s="354" t="s">
        <v>92</v>
      </c>
      <c r="C1880" s="332">
        <v>0</v>
      </c>
      <c r="D1880" s="355"/>
    </row>
    <row r="1881" spans="1:4" x14ac:dyDescent="0.2">
      <c r="A1881" s="356"/>
      <c r="B1881" s="357"/>
      <c r="C1881" s="332"/>
      <c r="D1881" s="355"/>
    </row>
    <row r="1882" spans="1:4" x14ac:dyDescent="0.2">
      <c r="A1882" s="351" t="s">
        <v>93</v>
      </c>
      <c r="B1882" s="348" t="s">
        <v>94</v>
      </c>
      <c r="C1882" s="352">
        <f>SUM(C1883:C1887)</f>
        <v>0</v>
      </c>
      <c r="D1882" s="350"/>
    </row>
    <row r="1883" spans="1:4" x14ac:dyDescent="0.2">
      <c r="A1883" s="353" t="s">
        <v>95</v>
      </c>
      <c r="B1883" s="354" t="s">
        <v>96</v>
      </c>
      <c r="C1883" s="332">
        <v>0</v>
      </c>
      <c r="D1883" s="355"/>
    </row>
    <row r="1884" spans="1:4" x14ac:dyDescent="0.2">
      <c r="A1884" s="353" t="s">
        <v>97</v>
      </c>
      <c r="B1884" s="354" t="s">
        <v>98</v>
      </c>
      <c r="C1884" s="332">
        <v>0</v>
      </c>
      <c r="D1884" s="355"/>
    </row>
    <row r="1885" spans="1:4" x14ac:dyDescent="0.2">
      <c r="A1885" s="353" t="s">
        <v>99</v>
      </c>
      <c r="B1885" s="354" t="s">
        <v>100</v>
      </c>
      <c r="C1885" s="332">
        <v>0</v>
      </c>
      <c r="D1885" s="355"/>
    </row>
    <row r="1886" spans="1:4" x14ac:dyDescent="0.2">
      <c r="A1886" s="353" t="s">
        <v>101</v>
      </c>
      <c r="B1886" s="354" t="s">
        <v>102</v>
      </c>
      <c r="C1886" s="332">
        <v>0</v>
      </c>
      <c r="D1886" s="355"/>
    </row>
    <row r="1887" spans="1:4" x14ac:dyDescent="0.2">
      <c r="A1887" s="353" t="s">
        <v>103</v>
      </c>
      <c r="B1887" s="354" t="s">
        <v>104</v>
      </c>
      <c r="C1887" s="332">
        <v>0</v>
      </c>
      <c r="D1887" s="355"/>
    </row>
    <row r="1888" spans="1:4" x14ac:dyDescent="0.2">
      <c r="A1888" s="356"/>
      <c r="B1888" s="357"/>
      <c r="C1888" s="352"/>
      <c r="D1888" s="350"/>
    </row>
    <row r="1889" spans="1:4" ht="25.5" x14ac:dyDescent="0.2">
      <c r="A1889" s="351" t="s">
        <v>105</v>
      </c>
      <c r="B1889" s="358" t="s">
        <v>106</v>
      </c>
      <c r="C1889" s="352">
        <f>SUM(C1890:C1896)</f>
        <v>0</v>
      </c>
      <c r="D1889" s="350"/>
    </row>
    <row r="1890" spans="1:4" x14ac:dyDescent="0.2">
      <c r="A1890" s="353" t="s">
        <v>107</v>
      </c>
      <c r="B1890" s="354" t="s">
        <v>108</v>
      </c>
      <c r="C1890" s="332">
        <v>0</v>
      </c>
      <c r="D1890" s="355"/>
    </row>
    <row r="1891" spans="1:4" x14ac:dyDescent="0.2">
      <c r="A1891" s="353" t="s">
        <v>109</v>
      </c>
      <c r="B1891" s="354" t="s">
        <v>110</v>
      </c>
      <c r="C1891" s="332">
        <v>0</v>
      </c>
      <c r="D1891" s="355"/>
    </row>
    <row r="1892" spans="1:4" x14ac:dyDescent="0.2">
      <c r="A1892" s="353" t="s">
        <v>111</v>
      </c>
      <c r="B1892" s="354" t="s">
        <v>112</v>
      </c>
      <c r="C1892" s="332"/>
      <c r="D1892" s="355"/>
    </row>
    <row r="1893" spans="1:4" x14ac:dyDescent="0.2">
      <c r="A1893" s="353" t="s">
        <v>113</v>
      </c>
      <c r="B1893" s="354" t="s">
        <v>114</v>
      </c>
      <c r="C1893" s="332">
        <v>0</v>
      </c>
      <c r="D1893" s="355"/>
    </row>
    <row r="1894" spans="1:4" x14ac:dyDescent="0.2">
      <c r="A1894" s="353" t="s">
        <v>115</v>
      </c>
      <c r="B1894" s="354" t="s">
        <v>116</v>
      </c>
      <c r="C1894" s="332">
        <v>0</v>
      </c>
      <c r="D1894" s="355"/>
    </row>
    <row r="1895" spans="1:4" ht="25.5" x14ac:dyDescent="0.2">
      <c r="A1895" s="353" t="s">
        <v>117</v>
      </c>
      <c r="B1895" s="354" t="s">
        <v>118</v>
      </c>
      <c r="C1895" s="332">
        <v>0</v>
      </c>
      <c r="D1895" s="355"/>
    </row>
    <row r="1896" spans="1:4" ht="25.5" x14ac:dyDescent="0.2">
      <c r="A1896" s="353" t="s">
        <v>119</v>
      </c>
      <c r="B1896" s="354" t="s">
        <v>120</v>
      </c>
      <c r="C1896" s="332">
        <v>0</v>
      </c>
      <c r="D1896" s="355"/>
    </row>
    <row r="1897" spans="1:4" x14ac:dyDescent="0.2">
      <c r="A1897" s="356"/>
      <c r="B1897" s="357"/>
      <c r="C1897" s="332"/>
      <c r="D1897" s="355"/>
    </row>
    <row r="1898" spans="1:4" x14ac:dyDescent="0.2">
      <c r="A1898" s="351" t="s">
        <v>121</v>
      </c>
      <c r="B1898" s="348" t="s">
        <v>122</v>
      </c>
      <c r="C1898" s="352">
        <f>SUM(C1899:C1905)</f>
        <v>0</v>
      </c>
      <c r="D1898" s="350"/>
    </row>
    <row r="1899" spans="1:4" x14ac:dyDescent="0.2">
      <c r="A1899" s="353" t="s">
        <v>123</v>
      </c>
      <c r="B1899" s="354" t="s">
        <v>124</v>
      </c>
      <c r="C1899" s="332">
        <v>0</v>
      </c>
      <c r="D1899" s="355"/>
    </row>
    <row r="1900" spans="1:4" x14ac:dyDescent="0.2">
      <c r="A1900" s="353" t="s">
        <v>125</v>
      </c>
      <c r="B1900" s="354" t="s">
        <v>126</v>
      </c>
      <c r="C1900" s="332">
        <v>0</v>
      </c>
      <c r="D1900" s="355"/>
    </row>
    <row r="1901" spans="1:4" x14ac:dyDescent="0.2">
      <c r="A1901" s="353" t="s">
        <v>127</v>
      </c>
      <c r="B1901" s="354" t="s">
        <v>128</v>
      </c>
      <c r="C1901" s="332">
        <v>0</v>
      </c>
      <c r="D1901" s="355"/>
    </row>
    <row r="1902" spans="1:4" ht="25.5" x14ac:dyDescent="0.2">
      <c r="A1902" s="353" t="s">
        <v>129</v>
      </c>
      <c r="B1902" s="354" t="s">
        <v>130</v>
      </c>
      <c r="C1902" s="332">
        <v>0</v>
      </c>
      <c r="D1902" s="355"/>
    </row>
    <row r="1903" spans="1:4" ht="25.5" x14ac:dyDescent="0.2">
      <c r="A1903" s="353" t="s">
        <v>131</v>
      </c>
      <c r="B1903" s="354" t="s">
        <v>132</v>
      </c>
      <c r="C1903" s="332">
        <v>0</v>
      </c>
      <c r="D1903" s="355"/>
    </row>
    <row r="1904" spans="1:4" x14ac:dyDescent="0.2">
      <c r="A1904" s="353" t="s">
        <v>133</v>
      </c>
      <c r="B1904" s="354" t="s">
        <v>134</v>
      </c>
      <c r="C1904" s="332">
        <v>0</v>
      </c>
      <c r="D1904" s="355"/>
    </row>
    <row r="1905" spans="1:4" x14ac:dyDescent="0.2">
      <c r="A1905" s="353" t="s">
        <v>135</v>
      </c>
      <c r="B1905" s="354" t="s">
        <v>136</v>
      </c>
      <c r="C1905" s="332"/>
      <c r="D1905" s="355"/>
    </row>
    <row r="1906" spans="1:4" x14ac:dyDescent="0.2">
      <c r="A1906" s="356"/>
      <c r="B1906" s="357"/>
      <c r="C1906" s="332"/>
      <c r="D1906" s="355"/>
    </row>
    <row r="1907" spans="1:4" x14ac:dyDescent="0.2">
      <c r="A1907" s="351" t="s">
        <v>137</v>
      </c>
      <c r="B1907" s="348" t="s">
        <v>138</v>
      </c>
      <c r="C1907" s="352">
        <f>SUM(C1908++C1909+C1910)</f>
        <v>0</v>
      </c>
      <c r="D1907" s="350"/>
    </row>
    <row r="1908" spans="1:4" x14ac:dyDescent="0.2">
      <c r="A1908" s="353" t="s">
        <v>139</v>
      </c>
      <c r="B1908" s="354" t="s">
        <v>140</v>
      </c>
      <c r="C1908" s="332">
        <v>0</v>
      </c>
      <c r="D1908" s="355"/>
    </row>
    <row r="1909" spans="1:4" x14ac:dyDescent="0.2">
      <c r="A1909" s="353" t="s">
        <v>141</v>
      </c>
      <c r="B1909" s="354" t="s">
        <v>142</v>
      </c>
      <c r="C1909" s="332">
        <v>0</v>
      </c>
      <c r="D1909" s="355"/>
    </row>
    <row r="1910" spans="1:4" x14ac:dyDescent="0.2">
      <c r="A1910" s="353" t="s">
        <v>143</v>
      </c>
      <c r="B1910" s="354" t="s">
        <v>144</v>
      </c>
      <c r="C1910" s="332">
        <v>0</v>
      </c>
      <c r="D1910" s="355"/>
    </row>
    <row r="1911" spans="1:4" x14ac:dyDescent="0.2">
      <c r="A1911" s="356"/>
      <c r="B1911" s="357"/>
      <c r="C1911" s="332"/>
      <c r="D1911" s="355"/>
    </row>
    <row r="1912" spans="1:4" ht="25.5" x14ac:dyDescent="0.2">
      <c r="A1912" s="351" t="s">
        <v>145</v>
      </c>
      <c r="B1912" s="348" t="s">
        <v>146</v>
      </c>
      <c r="C1912" s="352">
        <f>SUM(C1913+C1916+C1917)</f>
        <v>0</v>
      </c>
      <c r="D1912" s="350"/>
    </row>
    <row r="1913" spans="1:4" x14ac:dyDescent="0.2">
      <c r="A1913" s="353" t="s">
        <v>147</v>
      </c>
      <c r="B1913" s="357" t="s">
        <v>148</v>
      </c>
      <c r="C1913" s="352">
        <f>SUM(C1914:C1915)</f>
        <v>0</v>
      </c>
      <c r="D1913" s="350"/>
    </row>
    <row r="1914" spans="1:4" x14ac:dyDescent="0.2">
      <c r="A1914" s="356" t="s">
        <v>149</v>
      </c>
      <c r="B1914" s="357" t="s">
        <v>150</v>
      </c>
      <c r="C1914" s="332">
        <v>0</v>
      </c>
      <c r="D1914" s="355"/>
    </row>
    <row r="1915" spans="1:4" ht="25.5" x14ac:dyDescent="0.2">
      <c r="A1915" s="356" t="s">
        <v>151</v>
      </c>
      <c r="B1915" s="357" t="s">
        <v>152</v>
      </c>
      <c r="C1915" s="332">
        <v>0</v>
      </c>
      <c r="D1915" s="355"/>
    </row>
    <row r="1916" spans="1:4" x14ac:dyDescent="0.2">
      <c r="A1916" s="353" t="s">
        <v>153</v>
      </c>
      <c r="B1916" s="354" t="s">
        <v>154</v>
      </c>
      <c r="C1916" s="332">
        <v>0</v>
      </c>
      <c r="D1916" s="355"/>
    </row>
    <row r="1917" spans="1:4" x14ac:dyDescent="0.2">
      <c r="A1917" s="353" t="s">
        <v>155</v>
      </c>
      <c r="B1917" s="354" t="s">
        <v>156</v>
      </c>
      <c r="C1917" s="332">
        <v>0</v>
      </c>
      <c r="D1917" s="355"/>
    </row>
    <row r="1918" spans="1:4" x14ac:dyDescent="0.2">
      <c r="A1918" s="356"/>
      <c r="B1918" s="357"/>
      <c r="C1918" s="332"/>
      <c r="D1918" s="355"/>
    </row>
    <row r="1919" spans="1:4" x14ac:dyDescent="0.2">
      <c r="A1919" s="351" t="s">
        <v>157</v>
      </c>
      <c r="B1919" s="348" t="s">
        <v>158</v>
      </c>
      <c r="C1919" s="349" t="s">
        <v>159</v>
      </c>
      <c r="D1919" s="350"/>
    </row>
    <row r="1920" spans="1:4" x14ac:dyDescent="0.2">
      <c r="A1920" s="353" t="s">
        <v>160</v>
      </c>
      <c r="B1920" s="354" t="s">
        <v>161</v>
      </c>
      <c r="C1920" s="359" t="s">
        <v>159</v>
      </c>
      <c r="D1920" s="355"/>
    </row>
    <row r="1921" spans="1:4" x14ac:dyDescent="0.2">
      <c r="A1921" s="353" t="s">
        <v>162</v>
      </c>
      <c r="B1921" s="354" t="s">
        <v>163</v>
      </c>
      <c r="C1921" s="332">
        <v>0</v>
      </c>
      <c r="D1921" s="355"/>
    </row>
    <row r="1922" spans="1:4" x14ac:dyDescent="0.2">
      <c r="A1922" s="353" t="s">
        <v>164</v>
      </c>
      <c r="B1922" s="354" t="s">
        <v>165</v>
      </c>
      <c r="C1922" s="332">
        <v>0</v>
      </c>
      <c r="D1922" s="355"/>
    </row>
    <row r="1923" spans="1:4" x14ac:dyDescent="0.2">
      <c r="A1923" s="356"/>
      <c r="B1923" s="357"/>
      <c r="C1923" s="332"/>
      <c r="D1923" s="355"/>
    </row>
    <row r="1924" spans="1:4" x14ac:dyDescent="0.2">
      <c r="A1924" s="351" t="s">
        <v>166</v>
      </c>
      <c r="B1924" s="348" t="s">
        <v>167</v>
      </c>
      <c r="C1924" s="352">
        <f>SUM(C1925:C1933)</f>
        <v>0</v>
      </c>
      <c r="D1924" s="350"/>
    </row>
    <row r="1925" spans="1:4" x14ac:dyDescent="0.2">
      <c r="A1925" s="353" t="s">
        <v>168</v>
      </c>
      <c r="B1925" s="354" t="s">
        <v>169</v>
      </c>
      <c r="C1925" s="332">
        <v>0</v>
      </c>
      <c r="D1925" s="355"/>
    </row>
    <row r="1926" spans="1:4" x14ac:dyDescent="0.2">
      <c r="A1926" s="353" t="s">
        <v>170</v>
      </c>
      <c r="B1926" s="354" t="s">
        <v>171</v>
      </c>
      <c r="C1926" s="332">
        <v>0</v>
      </c>
      <c r="D1926" s="355"/>
    </row>
    <row r="1927" spans="1:4" x14ac:dyDescent="0.2">
      <c r="A1927" s="353" t="s">
        <v>172</v>
      </c>
      <c r="B1927" s="354" t="s">
        <v>173</v>
      </c>
      <c r="C1927" s="332">
        <v>0</v>
      </c>
      <c r="D1927" s="355"/>
    </row>
    <row r="1928" spans="1:4" ht="25.5" x14ac:dyDescent="0.2">
      <c r="A1928" s="353" t="s">
        <v>174</v>
      </c>
      <c r="B1928" s="354" t="s">
        <v>175</v>
      </c>
      <c r="C1928" s="332">
        <v>0</v>
      </c>
      <c r="D1928" s="355"/>
    </row>
    <row r="1929" spans="1:4" ht="25.5" x14ac:dyDescent="0.2">
      <c r="A1929" s="353" t="s">
        <v>176</v>
      </c>
      <c r="B1929" s="354" t="s">
        <v>177</v>
      </c>
      <c r="C1929" s="332">
        <v>0</v>
      </c>
      <c r="D1929" s="355"/>
    </row>
    <row r="1930" spans="1:4" ht="25.5" x14ac:dyDescent="0.2">
      <c r="A1930" s="353" t="s">
        <v>178</v>
      </c>
      <c r="B1930" s="354" t="s">
        <v>179</v>
      </c>
      <c r="C1930" s="332">
        <v>0</v>
      </c>
      <c r="D1930" s="355"/>
    </row>
    <row r="1931" spans="1:4" x14ac:dyDescent="0.2">
      <c r="A1931" s="353" t="s">
        <v>180</v>
      </c>
      <c r="B1931" s="354" t="s">
        <v>181</v>
      </c>
      <c r="C1931" s="332">
        <v>0</v>
      </c>
      <c r="D1931" s="355"/>
    </row>
    <row r="1932" spans="1:4" ht="25.5" x14ac:dyDescent="0.2">
      <c r="A1932" s="353" t="s">
        <v>182</v>
      </c>
      <c r="B1932" s="354" t="s">
        <v>183</v>
      </c>
      <c r="C1932" s="332">
        <v>0</v>
      </c>
      <c r="D1932" s="355"/>
    </row>
    <row r="1933" spans="1:4" ht="25.5" x14ac:dyDescent="0.2">
      <c r="A1933" s="353" t="s">
        <v>184</v>
      </c>
      <c r="B1933" s="354" t="s">
        <v>185</v>
      </c>
      <c r="C1933" s="332">
        <v>0</v>
      </c>
      <c r="D1933" s="355"/>
    </row>
    <row r="1934" spans="1:4" x14ac:dyDescent="0.2">
      <c r="A1934" s="356"/>
      <c r="B1934" s="357"/>
      <c r="C1934" s="332"/>
      <c r="D1934" s="355"/>
    </row>
    <row r="1935" spans="1:4" x14ac:dyDescent="0.2">
      <c r="A1935" s="351" t="s">
        <v>186</v>
      </c>
      <c r="B1935" s="348" t="s">
        <v>187</v>
      </c>
      <c r="C1935" s="352">
        <f>SUM(C1936:C1939)</f>
        <v>0</v>
      </c>
      <c r="D1935" s="350"/>
    </row>
    <row r="1936" spans="1:4" x14ac:dyDescent="0.2">
      <c r="A1936" s="353" t="s">
        <v>188</v>
      </c>
      <c r="B1936" s="354" t="s">
        <v>189</v>
      </c>
      <c r="C1936" s="332">
        <v>0</v>
      </c>
      <c r="D1936" s="355"/>
    </row>
    <row r="1937" spans="1:4" x14ac:dyDescent="0.2">
      <c r="A1937" s="353" t="s">
        <v>190</v>
      </c>
      <c r="B1937" s="354" t="s">
        <v>191</v>
      </c>
      <c r="C1937" s="332">
        <v>0</v>
      </c>
      <c r="D1937" s="355"/>
    </row>
    <row r="1938" spans="1:4" x14ac:dyDescent="0.2">
      <c r="A1938" s="353" t="s">
        <v>192</v>
      </c>
      <c r="B1938" s="354" t="s">
        <v>193</v>
      </c>
      <c r="C1938" s="332">
        <v>0</v>
      </c>
      <c r="D1938" s="355"/>
    </row>
    <row r="1939" spans="1:4" x14ac:dyDescent="0.2">
      <c r="A1939" s="353" t="s">
        <v>194</v>
      </c>
      <c r="B1939" s="354" t="s">
        <v>195</v>
      </c>
      <c r="C1939" s="332">
        <v>0</v>
      </c>
      <c r="D1939" s="355"/>
    </row>
    <row r="1940" spans="1:4" x14ac:dyDescent="0.2">
      <c r="A1940" s="356"/>
      <c r="B1940" s="357"/>
      <c r="C1940" s="332"/>
      <c r="D1940" s="355"/>
    </row>
    <row r="1941" spans="1:4" x14ac:dyDescent="0.2">
      <c r="A1941" s="351" t="s">
        <v>196</v>
      </c>
      <c r="B1941" s="348" t="s">
        <v>197</v>
      </c>
      <c r="C1941" s="352">
        <f>SUM(C1942:C1947)</f>
        <v>0</v>
      </c>
      <c r="D1941" s="350"/>
    </row>
    <row r="1942" spans="1:4" x14ac:dyDescent="0.2">
      <c r="A1942" s="353" t="s">
        <v>198</v>
      </c>
      <c r="B1942" s="354" t="s">
        <v>199</v>
      </c>
      <c r="C1942" s="332">
        <v>0</v>
      </c>
      <c r="D1942" s="355"/>
    </row>
    <row r="1943" spans="1:4" x14ac:dyDescent="0.2">
      <c r="A1943" s="353" t="s">
        <v>200</v>
      </c>
      <c r="B1943" s="354" t="s">
        <v>201</v>
      </c>
      <c r="C1943" s="332">
        <v>0</v>
      </c>
      <c r="D1943" s="355"/>
    </row>
    <row r="1944" spans="1:4" x14ac:dyDescent="0.2">
      <c r="A1944" s="353" t="s">
        <v>202</v>
      </c>
      <c r="B1944" s="354" t="s">
        <v>203</v>
      </c>
      <c r="C1944" s="332">
        <v>0</v>
      </c>
      <c r="D1944" s="355"/>
    </row>
    <row r="1945" spans="1:4" ht="25.5" x14ac:dyDescent="0.2">
      <c r="A1945" s="353" t="s">
        <v>204</v>
      </c>
      <c r="B1945" s="354" t="s">
        <v>205</v>
      </c>
      <c r="C1945" s="332">
        <v>0</v>
      </c>
      <c r="D1945" s="355"/>
    </row>
    <row r="1946" spans="1:4" x14ac:dyDescent="0.2">
      <c r="A1946" s="353" t="s">
        <v>206</v>
      </c>
      <c r="B1946" s="354" t="s">
        <v>207</v>
      </c>
      <c r="C1946" s="332">
        <v>0</v>
      </c>
      <c r="D1946" s="355"/>
    </row>
    <row r="1947" spans="1:4" x14ac:dyDescent="0.2">
      <c r="A1947" s="353" t="s">
        <v>208</v>
      </c>
      <c r="B1947" s="354" t="s">
        <v>209</v>
      </c>
      <c r="C1947" s="360">
        <v>0</v>
      </c>
      <c r="D1947" s="361"/>
    </row>
    <row r="1948" spans="1:4" x14ac:dyDescent="0.2">
      <c r="A1948" s="362"/>
      <c r="B1948" s="363"/>
      <c r="C1948" s="364"/>
      <c r="D1948" s="342"/>
    </row>
    <row r="1949" spans="1:4" x14ac:dyDescent="0.2">
      <c r="A1949" s="347">
        <v>2</v>
      </c>
      <c r="B1949" s="348" t="s">
        <v>210</v>
      </c>
      <c r="C1949" s="352">
        <f>SUM(C1951+C1958+C1964+C1973+C1977+C1983)</f>
        <v>0</v>
      </c>
      <c r="D1949" s="350"/>
    </row>
    <row r="1950" spans="1:4" x14ac:dyDescent="0.2">
      <c r="A1950" s="347"/>
      <c r="B1950" s="365"/>
      <c r="C1950" s="332"/>
      <c r="D1950" s="355"/>
    </row>
    <row r="1951" spans="1:4" x14ac:dyDescent="0.2">
      <c r="A1951" s="362" t="s">
        <v>211</v>
      </c>
      <c r="B1951" s="348" t="s">
        <v>212</v>
      </c>
      <c r="C1951" s="352">
        <f>SUM(C1952:C1956)</f>
        <v>0</v>
      </c>
      <c r="D1951" s="350"/>
    </row>
    <row r="1952" spans="1:4" x14ac:dyDescent="0.2">
      <c r="A1952" s="353" t="s">
        <v>213</v>
      </c>
      <c r="B1952" s="354" t="s">
        <v>214</v>
      </c>
      <c r="C1952" s="332">
        <v>0</v>
      </c>
      <c r="D1952" s="355"/>
    </row>
    <row r="1953" spans="1:4" x14ac:dyDescent="0.2">
      <c r="A1953" s="353" t="s">
        <v>215</v>
      </c>
      <c r="B1953" s="354" t="s">
        <v>216</v>
      </c>
      <c r="C1953" s="332">
        <v>0</v>
      </c>
      <c r="D1953" s="355"/>
    </row>
    <row r="1954" spans="1:4" x14ac:dyDescent="0.2">
      <c r="A1954" s="353" t="s">
        <v>217</v>
      </c>
      <c r="B1954" s="354" t="s">
        <v>218</v>
      </c>
      <c r="C1954" s="332">
        <v>0</v>
      </c>
      <c r="D1954" s="355"/>
    </row>
    <row r="1955" spans="1:4" x14ac:dyDescent="0.2">
      <c r="A1955" s="353" t="s">
        <v>219</v>
      </c>
      <c r="B1955" s="354" t="s">
        <v>220</v>
      </c>
      <c r="C1955" s="332">
        <v>0</v>
      </c>
      <c r="D1955" s="355"/>
    </row>
    <row r="1956" spans="1:4" x14ac:dyDescent="0.2">
      <c r="A1956" s="353" t="s">
        <v>221</v>
      </c>
      <c r="B1956" s="354" t="s">
        <v>222</v>
      </c>
      <c r="C1956" s="332">
        <v>0</v>
      </c>
      <c r="D1956" s="355"/>
    </row>
    <row r="1957" spans="1:4" x14ac:dyDescent="0.2">
      <c r="A1957" s="366"/>
      <c r="B1957" s="357"/>
      <c r="C1957" s="332"/>
      <c r="D1957" s="355"/>
    </row>
    <row r="1958" spans="1:4" ht="25.5" x14ac:dyDescent="0.2">
      <c r="A1958" s="362" t="s">
        <v>223</v>
      </c>
      <c r="B1958" s="348" t="s">
        <v>224</v>
      </c>
      <c r="C1958" s="352">
        <f>SUM(C1959:C1962)</f>
        <v>0</v>
      </c>
      <c r="D1958" s="350"/>
    </row>
    <row r="1959" spans="1:4" x14ac:dyDescent="0.2">
      <c r="A1959" s="353" t="s">
        <v>225</v>
      </c>
      <c r="B1959" s="354" t="s">
        <v>226</v>
      </c>
      <c r="C1959" s="332">
        <v>0</v>
      </c>
      <c r="D1959" s="355"/>
    </row>
    <row r="1960" spans="1:4" x14ac:dyDescent="0.2">
      <c r="A1960" s="353" t="s">
        <v>227</v>
      </c>
      <c r="B1960" s="354" t="s">
        <v>228</v>
      </c>
      <c r="C1960" s="332">
        <v>0</v>
      </c>
      <c r="D1960" s="355"/>
    </row>
    <row r="1961" spans="1:4" x14ac:dyDescent="0.2">
      <c r="A1961" s="353" t="s">
        <v>229</v>
      </c>
      <c r="B1961" s="354" t="s">
        <v>230</v>
      </c>
      <c r="C1961" s="332">
        <v>0</v>
      </c>
      <c r="D1961" s="355"/>
    </row>
    <row r="1962" spans="1:4" x14ac:dyDescent="0.2">
      <c r="A1962" s="353" t="s">
        <v>231</v>
      </c>
      <c r="B1962" s="354" t="s">
        <v>232</v>
      </c>
      <c r="C1962" s="332">
        <v>0</v>
      </c>
      <c r="D1962" s="355"/>
    </row>
    <row r="1963" spans="1:4" x14ac:dyDescent="0.2">
      <c r="A1963" s="366"/>
      <c r="B1963" s="357"/>
      <c r="C1963" s="332"/>
      <c r="D1963" s="355"/>
    </row>
    <row r="1964" spans="1:4" ht="25.5" x14ac:dyDescent="0.2">
      <c r="A1964" s="362" t="s">
        <v>233</v>
      </c>
      <c r="B1964" s="348" t="s">
        <v>234</v>
      </c>
      <c r="C1964" s="352">
        <f>SUM(C1965:C1971)</f>
        <v>0</v>
      </c>
      <c r="D1964" s="350"/>
    </row>
    <row r="1965" spans="1:4" x14ac:dyDescent="0.2">
      <c r="A1965" s="353" t="s">
        <v>235</v>
      </c>
      <c r="B1965" s="354" t="s">
        <v>236</v>
      </c>
      <c r="C1965" s="332">
        <v>0</v>
      </c>
      <c r="D1965" s="355"/>
    </row>
    <row r="1966" spans="1:4" ht="25.5" x14ac:dyDescent="0.2">
      <c r="A1966" s="353" t="s">
        <v>237</v>
      </c>
      <c r="B1966" s="354" t="s">
        <v>238</v>
      </c>
      <c r="C1966" s="332">
        <v>0</v>
      </c>
      <c r="D1966" s="355"/>
    </row>
    <row r="1967" spans="1:4" x14ac:dyDescent="0.2">
      <c r="A1967" s="353" t="s">
        <v>239</v>
      </c>
      <c r="B1967" s="354" t="s">
        <v>240</v>
      </c>
      <c r="C1967" s="332">
        <v>0</v>
      </c>
      <c r="D1967" s="355"/>
    </row>
    <row r="1968" spans="1:4" ht="25.5" x14ac:dyDescent="0.2">
      <c r="A1968" s="353" t="s">
        <v>241</v>
      </c>
      <c r="B1968" s="354" t="s">
        <v>242</v>
      </c>
      <c r="C1968" s="332">
        <v>0</v>
      </c>
      <c r="D1968" s="355"/>
    </row>
    <row r="1969" spans="1:4" x14ac:dyDescent="0.2">
      <c r="A1969" s="353" t="s">
        <v>243</v>
      </c>
      <c r="B1969" s="354" t="s">
        <v>244</v>
      </c>
      <c r="C1969" s="332">
        <v>0</v>
      </c>
      <c r="D1969" s="355"/>
    </row>
    <row r="1970" spans="1:4" x14ac:dyDescent="0.2">
      <c r="A1970" s="353" t="s">
        <v>245</v>
      </c>
      <c r="B1970" s="354" t="s">
        <v>246</v>
      </c>
      <c r="C1970" s="332">
        <v>0</v>
      </c>
      <c r="D1970" s="355"/>
    </row>
    <row r="1971" spans="1:4" ht="25.5" x14ac:dyDescent="0.2">
      <c r="A1971" s="353" t="s">
        <v>247</v>
      </c>
      <c r="B1971" s="354" t="s">
        <v>248</v>
      </c>
      <c r="C1971" s="332">
        <v>0</v>
      </c>
      <c r="D1971" s="355"/>
    </row>
    <row r="1972" spans="1:4" x14ac:dyDescent="0.2">
      <c r="A1972" s="366"/>
      <c r="B1972" s="357"/>
      <c r="C1972" s="332"/>
      <c r="D1972" s="355"/>
    </row>
    <row r="1973" spans="1:4" ht="25.5" x14ac:dyDescent="0.2">
      <c r="A1973" s="362" t="s">
        <v>249</v>
      </c>
      <c r="B1973" s="348" t="s">
        <v>250</v>
      </c>
      <c r="C1973" s="352">
        <f>SUM(C1974:C1975)</f>
        <v>0</v>
      </c>
      <c r="D1973" s="350"/>
    </row>
    <row r="1974" spans="1:4" x14ac:dyDescent="0.2">
      <c r="A1974" s="353" t="s">
        <v>251</v>
      </c>
      <c r="B1974" s="354" t="s">
        <v>252</v>
      </c>
      <c r="C1974" s="332">
        <v>0</v>
      </c>
      <c r="D1974" s="355"/>
    </row>
    <row r="1975" spans="1:4" x14ac:dyDescent="0.2">
      <c r="A1975" s="353" t="s">
        <v>253</v>
      </c>
      <c r="B1975" s="354" t="s">
        <v>254</v>
      </c>
      <c r="C1975" s="332">
        <v>0</v>
      </c>
      <c r="D1975" s="355"/>
    </row>
    <row r="1976" spans="1:4" x14ac:dyDescent="0.2">
      <c r="A1976" s="366"/>
      <c r="B1976" s="357"/>
      <c r="C1976" s="332"/>
      <c r="D1976" s="355"/>
    </row>
    <row r="1977" spans="1:4" ht="25.5" x14ac:dyDescent="0.2">
      <c r="A1977" s="362" t="s">
        <v>255</v>
      </c>
      <c r="B1977" s="348" t="s">
        <v>256</v>
      </c>
      <c r="C1977" s="352">
        <f>SUM(C1978:C1981)</f>
        <v>0</v>
      </c>
      <c r="D1977" s="350"/>
    </row>
    <row r="1978" spans="1:4" x14ac:dyDescent="0.2">
      <c r="A1978" s="353" t="s">
        <v>257</v>
      </c>
      <c r="B1978" s="354" t="s">
        <v>258</v>
      </c>
      <c r="C1978" s="332">
        <v>0</v>
      </c>
      <c r="D1978" s="355"/>
    </row>
    <row r="1979" spans="1:4" x14ac:dyDescent="0.2">
      <c r="A1979" s="353" t="s">
        <v>259</v>
      </c>
      <c r="B1979" s="354" t="s">
        <v>260</v>
      </c>
      <c r="C1979" s="332">
        <v>0</v>
      </c>
      <c r="D1979" s="355"/>
    </row>
    <row r="1980" spans="1:4" x14ac:dyDescent="0.2">
      <c r="A1980" s="353" t="s">
        <v>261</v>
      </c>
      <c r="B1980" s="354" t="s">
        <v>262</v>
      </c>
      <c r="C1980" s="332">
        <v>0</v>
      </c>
      <c r="D1980" s="355"/>
    </row>
    <row r="1981" spans="1:4" ht="25.5" x14ac:dyDescent="0.2">
      <c r="A1981" s="353" t="s">
        <v>263</v>
      </c>
      <c r="B1981" s="354" t="s">
        <v>264</v>
      </c>
      <c r="C1981" s="332">
        <v>0</v>
      </c>
      <c r="D1981" s="355"/>
    </row>
    <row r="1982" spans="1:4" x14ac:dyDescent="0.2">
      <c r="A1982" s="366"/>
      <c r="B1982" s="357"/>
      <c r="C1982" s="332"/>
      <c r="D1982" s="355"/>
    </row>
    <row r="1983" spans="1:4" ht="25.5" x14ac:dyDescent="0.2">
      <c r="A1983" s="362" t="s">
        <v>265</v>
      </c>
      <c r="B1983" s="348" t="s">
        <v>266</v>
      </c>
      <c r="C1983" s="352">
        <f>SUM(C1984:C1991)</f>
        <v>0</v>
      </c>
      <c r="D1983" s="350"/>
    </row>
    <row r="1984" spans="1:4" x14ac:dyDescent="0.2">
      <c r="A1984" s="353" t="s">
        <v>267</v>
      </c>
      <c r="B1984" s="354" t="s">
        <v>268</v>
      </c>
      <c r="C1984" s="332"/>
      <c r="D1984" s="355"/>
    </row>
    <row r="1985" spans="1:4" ht="25.5" x14ac:dyDescent="0.2">
      <c r="A1985" s="353" t="s">
        <v>269</v>
      </c>
      <c r="B1985" s="354" t="s">
        <v>270</v>
      </c>
      <c r="C1985" s="332">
        <v>0</v>
      </c>
      <c r="D1985" s="355"/>
    </row>
    <row r="1986" spans="1:4" x14ac:dyDescent="0.2">
      <c r="A1986" s="353" t="s">
        <v>271</v>
      </c>
      <c r="B1986" s="354" t="s">
        <v>272</v>
      </c>
      <c r="C1986" s="332">
        <v>0</v>
      </c>
      <c r="D1986" s="355"/>
    </row>
    <row r="1987" spans="1:4" x14ac:dyDescent="0.2">
      <c r="A1987" s="353" t="s">
        <v>273</v>
      </c>
      <c r="B1987" s="354" t="s">
        <v>274</v>
      </c>
      <c r="C1987" s="332">
        <v>0</v>
      </c>
      <c r="D1987" s="355"/>
    </row>
    <row r="1988" spans="1:4" x14ac:dyDescent="0.2">
      <c r="A1988" s="353" t="s">
        <v>275</v>
      </c>
      <c r="B1988" s="354" t="s">
        <v>276</v>
      </c>
      <c r="C1988" s="332">
        <v>0</v>
      </c>
      <c r="D1988" s="355"/>
    </row>
    <row r="1989" spans="1:4" ht="25.5" x14ac:dyDescent="0.2">
      <c r="A1989" s="353" t="s">
        <v>277</v>
      </c>
      <c r="B1989" s="354" t="s">
        <v>278</v>
      </c>
      <c r="C1989" s="332">
        <v>0</v>
      </c>
      <c r="D1989" s="355"/>
    </row>
    <row r="1990" spans="1:4" x14ac:dyDescent="0.2">
      <c r="A1990" s="353" t="s">
        <v>279</v>
      </c>
      <c r="B1990" s="354" t="s">
        <v>280</v>
      </c>
      <c r="C1990" s="332">
        <v>0</v>
      </c>
      <c r="D1990" s="355"/>
    </row>
    <row r="1991" spans="1:4" x14ac:dyDescent="0.2">
      <c r="A1991" s="353" t="s">
        <v>281</v>
      </c>
      <c r="B1991" s="354" t="s">
        <v>282</v>
      </c>
      <c r="C1991" s="332">
        <v>0</v>
      </c>
      <c r="D1991" s="355"/>
    </row>
    <row r="1992" spans="1:4" x14ac:dyDescent="0.2">
      <c r="A1992" s="353"/>
      <c r="B1992" s="357"/>
      <c r="C1992" s="332"/>
      <c r="D1992" s="355"/>
    </row>
    <row r="1993" spans="1:4" x14ac:dyDescent="0.2">
      <c r="A1993" s="347">
        <v>5</v>
      </c>
      <c r="B1993" s="367" t="s">
        <v>283</v>
      </c>
      <c r="C1993" s="352">
        <f>SUM(C1995+C2005+C2015+C2020)</f>
        <v>0</v>
      </c>
      <c r="D1993" s="350"/>
    </row>
    <row r="1994" spans="1:4" x14ac:dyDescent="0.2">
      <c r="A1994" s="366"/>
      <c r="B1994" s="357"/>
      <c r="C1994" s="332"/>
      <c r="D1994" s="355"/>
    </row>
    <row r="1995" spans="1:4" x14ac:dyDescent="0.2">
      <c r="A1995" s="368" t="s">
        <v>284</v>
      </c>
      <c r="B1995" s="348" t="s">
        <v>285</v>
      </c>
      <c r="C1995" s="352">
        <f>SUM(C1996:C2003)</f>
        <v>0</v>
      </c>
      <c r="D1995" s="350"/>
    </row>
    <row r="1996" spans="1:4" x14ac:dyDescent="0.2">
      <c r="A1996" s="369" t="s">
        <v>286</v>
      </c>
      <c r="B1996" s="354" t="s">
        <v>287</v>
      </c>
      <c r="C1996" s="332">
        <v>0</v>
      </c>
      <c r="D1996" s="355"/>
    </row>
    <row r="1997" spans="1:4" x14ac:dyDescent="0.2">
      <c r="A1997" s="369" t="s">
        <v>288</v>
      </c>
      <c r="B1997" s="354" t="s">
        <v>289</v>
      </c>
      <c r="C1997" s="332">
        <v>0</v>
      </c>
      <c r="D1997" s="355"/>
    </row>
    <row r="1998" spans="1:4" x14ac:dyDescent="0.2">
      <c r="A1998" s="369" t="s">
        <v>290</v>
      </c>
      <c r="B1998" s="354" t="s">
        <v>291</v>
      </c>
      <c r="C1998" s="332"/>
      <c r="D1998" s="355"/>
    </row>
    <row r="1999" spans="1:4" x14ac:dyDescent="0.2">
      <c r="A1999" s="369" t="s">
        <v>292</v>
      </c>
      <c r="B1999" s="354" t="s">
        <v>293</v>
      </c>
      <c r="C1999" s="332"/>
      <c r="D1999" s="355"/>
    </row>
    <row r="2000" spans="1:4" x14ac:dyDescent="0.2">
      <c r="A2000" s="369" t="s">
        <v>294</v>
      </c>
      <c r="B2000" s="354" t="s">
        <v>295</v>
      </c>
      <c r="C2000" s="332"/>
      <c r="D2000" s="355"/>
    </row>
    <row r="2001" spans="1:4" ht="25.5" x14ac:dyDescent="0.2">
      <c r="A2001" s="369" t="s">
        <v>296</v>
      </c>
      <c r="B2001" s="354" t="s">
        <v>297</v>
      </c>
      <c r="C2001" s="332"/>
      <c r="D2001" s="355"/>
    </row>
    <row r="2002" spans="1:4" ht="25.5" x14ac:dyDescent="0.2">
      <c r="A2002" s="369" t="s">
        <v>298</v>
      </c>
      <c r="B2002" s="354" t="s">
        <v>299</v>
      </c>
      <c r="C2002" s="332"/>
      <c r="D2002" s="355"/>
    </row>
    <row r="2003" spans="1:4" x14ac:dyDescent="0.2">
      <c r="A2003" s="369" t="s">
        <v>300</v>
      </c>
      <c r="B2003" s="354" t="s">
        <v>301</v>
      </c>
      <c r="C2003" s="332">
        <v>0</v>
      </c>
      <c r="D2003" s="355"/>
    </row>
    <row r="2004" spans="1:4" x14ac:dyDescent="0.2">
      <c r="A2004" s="369"/>
      <c r="B2004" s="354"/>
      <c r="C2004" s="332"/>
      <c r="D2004" s="355"/>
    </row>
    <row r="2005" spans="1:4" ht="25.5" x14ac:dyDescent="0.2">
      <c r="A2005" s="368" t="s">
        <v>302</v>
      </c>
      <c r="B2005" s="348" t="s">
        <v>303</v>
      </c>
      <c r="C2005" s="352">
        <f>SUM(C2006:C2013)</f>
        <v>0</v>
      </c>
      <c r="D2005" s="350"/>
    </row>
    <row r="2006" spans="1:4" x14ac:dyDescent="0.2">
      <c r="A2006" s="369" t="s">
        <v>304</v>
      </c>
      <c r="B2006" s="354" t="s">
        <v>305</v>
      </c>
      <c r="C2006" s="332">
        <v>0</v>
      </c>
      <c r="D2006" s="355"/>
    </row>
    <row r="2007" spans="1:4" x14ac:dyDescent="0.2">
      <c r="A2007" s="369" t="s">
        <v>306</v>
      </c>
      <c r="B2007" s="354" t="s">
        <v>307</v>
      </c>
      <c r="C2007" s="332">
        <v>0</v>
      </c>
      <c r="D2007" s="355"/>
    </row>
    <row r="2008" spans="1:4" x14ac:dyDescent="0.2">
      <c r="A2008" s="369" t="s">
        <v>308</v>
      </c>
      <c r="B2008" s="354" t="s">
        <v>309</v>
      </c>
      <c r="C2008" s="332">
        <v>0</v>
      </c>
      <c r="D2008" s="355"/>
    </row>
    <row r="2009" spans="1:4" x14ac:dyDescent="0.2">
      <c r="A2009" s="369" t="s">
        <v>310</v>
      </c>
      <c r="B2009" s="354" t="s">
        <v>311</v>
      </c>
      <c r="C2009" s="332">
        <v>0</v>
      </c>
      <c r="D2009" s="355"/>
    </row>
    <row r="2010" spans="1:4" x14ac:dyDescent="0.2">
      <c r="A2010" s="369" t="s">
        <v>312</v>
      </c>
      <c r="B2010" s="354" t="s">
        <v>313</v>
      </c>
      <c r="C2010" s="332">
        <v>0</v>
      </c>
      <c r="D2010" s="355"/>
    </row>
    <row r="2011" spans="1:4" x14ac:dyDescent="0.2">
      <c r="A2011" s="369" t="s">
        <v>314</v>
      </c>
      <c r="B2011" s="354" t="s">
        <v>315</v>
      </c>
      <c r="C2011" s="332">
        <v>0</v>
      </c>
      <c r="D2011" s="355"/>
    </row>
    <row r="2012" spans="1:4" x14ac:dyDescent="0.2">
      <c r="A2012" s="369" t="s">
        <v>316</v>
      </c>
      <c r="B2012" s="354" t="s">
        <v>317</v>
      </c>
      <c r="C2012" s="332">
        <v>0</v>
      </c>
      <c r="D2012" s="355"/>
    </row>
    <row r="2013" spans="1:4" ht="25.5" x14ac:dyDescent="0.2">
      <c r="A2013" s="369" t="s">
        <v>318</v>
      </c>
      <c r="B2013" s="354" t="s">
        <v>319</v>
      </c>
      <c r="C2013" s="332">
        <v>0</v>
      </c>
      <c r="D2013" s="355"/>
    </row>
    <row r="2014" spans="1:4" x14ac:dyDescent="0.2">
      <c r="A2014" s="369"/>
      <c r="B2014" s="354"/>
      <c r="C2014" s="332"/>
      <c r="D2014" s="355"/>
    </row>
    <row r="2015" spans="1:4" x14ac:dyDescent="0.2">
      <c r="A2015" s="368" t="s">
        <v>320</v>
      </c>
      <c r="B2015" s="348" t="s">
        <v>321</v>
      </c>
      <c r="C2015" s="352">
        <f>SUM(C2016:C2018)</f>
        <v>0</v>
      </c>
      <c r="D2015" s="350"/>
    </row>
    <row r="2016" spans="1:4" x14ac:dyDescent="0.2">
      <c r="A2016" s="369" t="s">
        <v>322</v>
      </c>
      <c r="B2016" s="354" t="s">
        <v>323</v>
      </c>
      <c r="C2016" s="332">
        <v>0</v>
      </c>
      <c r="D2016" s="355"/>
    </row>
    <row r="2017" spans="1:4" x14ac:dyDescent="0.2">
      <c r="A2017" s="369" t="s">
        <v>324</v>
      </c>
      <c r="B2017" s="354" t="s">
        <v>325</v>
      </c>
      <c r="C2017" s="332">
        <v>0</v>
      </c>
      <c r="D2017" s="355"/>
    </row>
    <row r="2018" spans="1:4" x14ac:dyDescent="0.2">
      <c r="A2018" s="369" t="s">
        <v>326</v>
      </c>
      <c r="B2018" s="354" t="s">
        <v>327</v>
      </c>
      <c r="C2018" s="332">
        <v>0</v>
      </c>
      <c r="D2018" s="355"/>
    </row>
    <row r="2019" spans="1:4" x14ac:dyDescent="0.2">
      <c r="A2019" s="369"/>
      <c r="B2019" s="354"/>
      <c r="C2019" s="332"/>
      <c r="D2019" s="355"/>
    </row>
    <row r="2020" spans="1:4" x14ac:dyDescent="0.2">
      <c r="A2020" s="368" t="s">
        <v>328</v>
      </c>
      <c r="B2020" s="348" t="s">
        <v>329</v>
      </c>
      <c r="C2020" s="352">
        <f>SUM(C2021:C2024)</f>
        <v>0</v>
      </c>
      <c r="D2020" s="350"/>
    </row>
    <row r="2021" spans="1:4" x14ac:dyDescent="0.2">
      <c r="A2021" s="369" t="s">
        <v>330</v>
      </c>
      <c r="B2021" s="354" t="s">
        <v>331</v>
      </c>
      <c r="C2021" s="332">
        <v>0</v>
      </c>
      <c r="D2021" s="355"/>
    </row>
    <row r="2022" spans="1:4" x14ac:dyDescent="0.2">
      <c r="A2022" s="369" t="s">
        <v>332</v>
      </c>
      <c r="B2022" s="354" t="s">
        <v>333</v>
      </c>
      <c r="C2022" s="332">
        <v>0</v>
      </c>
      <c r="D2022" s="355"/>
    </row>
    <row r="2023" spans="1:4" x14ac:dyDescent="0.2">
      <c r="A2023" s="369" t="s">
        <v>334</v>
      </c>
      <c r="B2023" s="354" t="s">
        <v>335</v>
      </c>
      <c r="C2023" s="332">
        <v>0</v>
      </c>
      <c r="D2023" s="355"/>
    </row>
    <row r="2024" spans="1:4" x14ac:dyDescent="0.2">
      <c r="A2024" s="369" t="s">
        <v>336</v>
      </c>
      <c r="B2024" s="354" t="s">
        <v>337</v>
      </c>
      <c r="C2024" s="332">
        <v>0</v>
      </c>
      <c r="D2024" s="355"/>
    </row>
    <row r="2025" spans="1:4" x14ac:dyDescent="0.2">
      <c r="A2025" s="466"/>
      <c r="B2025" s="466"/>
      <c r="C2025" s="466"/>
      <c r="D2025" s="466"/>
    </row>
    <row r="2026" spans="1:4" ht="25.5" x14ac:dyDescent="0.2">
      <c r="A2026" s="372" t="str">
        <f>'7. Gestión Institucional '!B80</f>
        <v>RE4. P16 Atención a los usuarios  oportuna y eficiente.</v>
      </c>
      <c r="B2026" s="340" t="s">
        <v>74</v>
      </c>
      <c r="C2026" s="332">
        <f>SUM(C2028,C2104,C2148)</f>
        <v>0</v>
      </c>
      <c r="D2026" s="342"/>
    </row>
    <row r="2027" spans="1:4" x14ac:dyDescent="0.2">
      <c r="A2027" s="343" t="s">
        <v>75</v>
      </c>
      <c r="B2027" s="344" t="s">
        <v>76</v>
      </c>
      <c r="C2027" s="345" t="s">
        <v>77</v>
      </c>
      <c r="D2027" s="346" t="s">
        <v>78</v>
      </c>
    </row>
    <row r="2028" spans="1:4" x14ac:dyDescent="0.2">
      <c r="A2028" s="347">
        <v>1</v>
      </c>
      <c r="B2028" s="348" t="s">
        <v>79</v>
      </c>
      <c r="C2028" s="349">
        <f>SUM(C2030,C2037,C2044,C2053,C2062,C2067,C2074,C2079,C2090,C2096)</f>
        <v>0</v>
      </c>
      <c r="D2028" s="350"/>
    </row>
    <row r="2029" spans="1:4" x14ac:dyDescent="0.2">
      <c r="A2029" s="347"/>
      <c r="B2029" s="365"/>
      <c r="C2029" s="352"/>
      <c r="D2029" s="350"/>
    </row>
    <row r="2030" spans="1:4" x14ac:dyDescent="0.2">
      <c r="A2030" s="351" t="s">
        <v>81</v>
      </c>
      <c r="B2030" s="348" t="s">
        <v>82</v>
      </c>
      <c r="C2030" s="352">
        <f>SUM(C2031:C2035)</f>
        <v>0</v>
      </c>
      <c r="D2030" s="350"/>
    </row>
    <row r="2031" spans="1:4" x14ac:dyDescent="0.2">
      <c r="A2031" s="353" t="s">
        <v>83</v>
      </c>
      <c r="B2031" s="354" t="s">
        <v>84</v>
      </c>
      <c r="C2031" s="332">
        <v>0</v>
      </c>
      <c r="D2031" s="355"/>
    </row>
    <row r="2032" spans="1:4" ht="25.5" x14ac:dyDescent="0.2">
      <c r="A2032" s="353" t="s">
        <v>85</v>
      </c>
      <c r="B2032" s="354" t="s">
        <v>86</v>
      </c>
      <c r="C2032" s="332">
        <v>0</v>
      </c>
      <c r="D2032" s="355"/>
    </row>
    <row r="2033" spans="1:4" x14ac:dyDescent="0.2">
      <c r="A2033" s="353" t="s">
        <v>87</v>
      </c>
      <c r="B2033" s="354" t="s">
        <v>88</v>
      </c>
      <c r="C2033" s="332">
        <v>0</v>
      </c>
      <c r="D2033" s="355"/>
    </row>
    <row r="2034" spans="1:4" ht="25.5" x14ac:dyDescent="0.2">
      <c r="A2034" s="353" t="s">
        <v>89</v>
      </c>
      <c r="B2034" s="354" t="s">
        <v>90</v>
      </c>
      <c r="C2034" s="332">
        <v>0</v>
      </c>
      <c r="D2034" s="355"/>
    </row>
    <row r="2035" spans="1:4" x14ac:dyDescent="0.2">
      <c r="A2035" s="353" t="s">
        <v>91</v>
      </c>
      <c r="B2035" s="354" t="s">
        <v>92</v>
      </c>
      <c r="C2035" s="332">
        <v>0</v>
      </c>
      <c r="D2035" s="355"/>
    </row>
    <row r="2036" spans="1:4" x14ac:dyDescent="0.2">
      <c r="A2036" s="356"/>
      <c r="B2036" s="357"/>
      <c r="C2036" s="332"/>
      <c r="D2036" s="355"/>
    </row>
    <row r="2037" spans="1:4" x14ac:dyDescent="0.2">
      <c r="A2037" s="351" t="s">
        <v>93</v>
      </c>
      <c r="B2037" s="348" t="s">
        <v>94</v>
      </c>
      <c r="C2037" s="352">
        <f>SUM(C2038:C2042)</f>
        <v>0</v>
      </c>
      <c r="D2037" s="350"/>
    </row>
    <row r="2038" spans="1:4" x14ac:dyDescent="0.2">
      <c r="A2038" s="353" t="s">
        <v>95</v>
      </c>
      <c r="B2038" s="354" t="s">
        <v>96</v>
      </c>
      <c r="C2038" s="332">
        <v>0</v>
      </c>
      <c r="D2038" s="355"/>
    </row>
    <row r="2039" spans="1:4" x14ac:dyDescent="0.2">
      <c r="A2039" s="353" t="s">
        <v>97</v>
      </c>
      <c r="B2039" s="354" t="s">
        <v>98</v>
      </c>
      <c r="C2039" s="332">
        <v>0</v>
      </c>
      <c r="D2039" s="355"/>
    </row>
    <row r="2040" spans="1:4" x14ac:dyDescent="0.2">
      <c r="A2040" s="353" t="s">
        <v>99</v>
      </c>
      <c r="B2040" s="354" t="s">
        <v>100</v>
      </c>
      <c r="C2040" s="332">
        <v>0</v>
      </c>
      <c r="D2040" s="355"/>
    </row>
    <row r="2041" spans="1:4" x14ac:dyDescent="0.2">
      <c r="A2041" s="353" t="s">
        <v>101</v>
      </c>
      <c r="B2041" s="354" t="s">
        <v>102</v>
      </c>
      <c r="C2041" s="332">
        <v>0</v>
      </c>
      <c r="D2041" s="355"/>
    </row>
    <row r="2042" spans="1:4" x14ac:dyDescent="0.2">
      <c r="A2042" s="353" t="s">
        <v>103</v>
      </c>
      <c r="B2042" s="354" t="s">
        <v>104</v>
      </c>
      <c r="C2042" s="332">
        <v>0</v>
      </c>
      <c r="D2042" s="355"/>
    </row>
    <row r="2043" spans="1:4" x14ac:dyDescent="0.2">
      <c r="A2043" s="356"/>
      <c r="B2043" s="357"/>
      <c r="C2043" s="352"/>
      <c r="D2043" s="350"/>
    </row>
    <row r="2044" spans="1:4" ht="25.5" x14ac:dyDescent="0.2">
      <c r="A2044" s="351" t="s">
        <v>105</v>
      </c>
      <c r="B2044" s="358" t="s">
        <v>106</v>
      </c>
      <c r="C2044" s="352">
        <f>SUM(C2045:C2051)</f>
        <v>0</v>
      </c>
      <c r="D2044" s="350"/>
    </row>
    <row r="2045" spans="1:4" x14ac:dyDescent="0.2">
      <c r="A2045" s="353" t="s">
        <v>107</v>
      </c>
      <c r="B2045" s="354" t="s">
        <v>108</v>
      </c>
      <c r="C2045" s="332">
        <v>0</v>
      </c>
      <c r="D2045" s="355"/>
    </row>
    <row r="2046" spans="1:4" x14ac:dyDescent="0.2">
      <c r="A2046" s="353" t="s">
        <v>109</v>
      </c>
      <c r="B2046" s="354" t="s">
        <v>110</v>
      </c>
      <c r="C2046" s="332">
        <v>0</v>
      </c>
      <c r="D2046" s="355"/>
    </row>
    <row r="2047" spans="1:4" x14ac:dyDescent="0.2">
      <c r="A2047" s="353" t="s">
        <v>111</v>
      </c>
      <c r="B2047" s="354" t="s">
        <v>112</v>
      </c>
      <c r="C2047" s="332"/>
      <c r="D2047" s="355"/>
    </row>
    <row r="2048" spans="1:4" x14ac:dyDescent="0.2">
      <c r="A2048" s="353" t="s">
        <v>113</v>
      </c>
      <c r="B2048" s="354" t="s">
        <v>114</v>
      </c>
      <c r="C2048" s="332">
        <v>0</v>
      </c>
      <c r="D2048" s="355"/>
    </row>
    <row r="2049" spans="1:4" x14ac:dyDescent="0.2">
      <c r="A2049" s="353" t="s">
        <v>115</v>
      </c>
      <c r="B2049" s="354" t="s">
        <v>116</v>
      </c>
      <c r="C2049" s="332">
        <v>0</v>
      </c>
      <c r="D2049" s="355"/>
    </row>
    <row r="2050" spans="1:4" ht="25.5" x14ac:dyDescent="0.2">
      <c r="A2050" s="353" t="s">
        <v>117</v>
      </c>
      <c r="B2050" s="354" t="s">
        <v>118</v>
      </c>
      <c r="C2050" s="332">
        <v>0</v>
      </c>
      <c r="D2050" s="355"/>
    </row>
    <row r="2051" spans="1:4" ht="25.5" x14ac:dyDescent="0.2">
      <c r="A2051" s="353" t="s">
        <v>119</v>
      </c>
      <c r="B2051" s="354" t="s">
        <v>120</v>
      </c>
      <c r="C2051" s="332">
        <v>0</v>
      </c>
      <c r="D2051" s="355"/>
    </row>
    <row r="2052" spans="1:4" x14ac:dyDescent="0.2">
      <c r="A2052" s="356"/>
      <c r="B2052" s="357"/>
      <c r="C2052" s="332"/>
      <c r="D2052" s="355"/>
    </row>
    <row r="2053" spans="1:4" x14ac:dyDescent="0.2">
      <c r="A2053" s="351" t="s">
        <v>121</v>
      </c>
      <c r="B2053" s="348" t="s">
        <v>122</v>
      </c>
      <c r="C2053" s="352">
        <f>SUM(C2054:C2060)</f>
        <v>0</v>
      </c>
      <c r="D2053" s="350"/>
    </row>
    <row r="2054" spans="1:4" x14ac:dyDescent="0.2">
      <c r="A2054" s="353" t="s">
        <v>123</v>
      </c>
      <c r="B2054" s="354" t="s">
        <v>124</v>
      </c>
      <c r="C2054" s="332">
        <v>0</v>
      </c>
      <c r="D2054" s="355"/>
    </row>
    <row r="2055" spans="1:4" x14ac:dyDescent="0.2">
      <c r="A2055" s="353" t="s">
        <v>125</v>
      </c>
      <c r="B2055" s="354" t="s">
        <v>126</v>
      </c>
      <c r="C2055" s="332">
        <v>0</v>
      </c>
      <c r="D2055" s="355"/>
    </row>
    <row r="2056" spans="1:4" x14ac:dyDescent="0.2">
      <c r="A2056" s="353" t="s">
        <v>127</v>
      </c>
      <c r="B2056" s="354" t="s">
        <v>128</v>
      </c>
      <c r="C2056" s="332">
        <v>0</v>
      </c>
      <c r="D2056" s="355"/>
    </row>
    <row r="2057" spans="1:4" ht="25.5" x14ac:dyDescent="0.2">
      <c r="A2057" s="353" t="s">
        <v>129</v>
      </c>
      <c r="B2057" s="354" t="s">
        <v>130</v>
      </c>
      <c r="C2057" s="332">
        <v>0</v>
      </c>
      <c r="D2057" s="355"/>
    </row>
    <row r="2058" spans="1:4" ht="25.5" x14ac:dyDescent="0.2">
      <c r="A2058" s="353" t="s">
        <v>131</v>
      </c>
      <c r="B2058" s="354" t="s">
        <v>132</v>
      </c>
      <c r="C2058" s="332">
        <v>0</v>
      </c>
      <c r="D2058" s="355"/>
    </row>
    <row r="2059" spans="1:4" x14ac:dyDescent="0.2">
      <c r="A2059" s="353" t="s">
        <v>133</v>
      </c>
      <c r="B2059" s="354" t="s">
        <v>134</v>
      </c>
      <c r="C2059" s="332">
        <v>0</v>
      </c>
      <c r="D2059" s="355"/>
    </row>
    <row r="2060" spans="1:4" x14ac:dyDescent="0.2">
      <c r="A2060" s="353" t="s">
        <v>135</v>
      </c>
      <c r="B2060" s="354" t="s">
        <v>136</v>
      </c>
      <c r="C2060" s="332"/>
      <c r="D2060" s="355"/>
    </row>
    <row r="2061" spans="1:4" x14ac:dyDescent="0.2">
      <c r="A2061" s="356"/>
      <c r="B2061" s="357"/>
      <c r="C2061" s="332"/>
      <c r="D2061" s="355"/>
    </row>
    <row r="2062" spans="1:4" x14ac:dyDescent="0.2">
      <c r="A2062" s="351" t="s">
        <v>137</v>
      </c>
      <c r="B2062" s="348" t="s">
        <v>138</v>
      </c>
      <c r="C2062" s="352">
        <f>SUM(C2063++C2064+C2065)</f>
        <v>0</v>
      </c>
      <c r="D2062" s="350"/>
    </row>
    <row r="2063" spans="1:4" x14ac:dyDescent="0.2">
      <c r="A2063" s="353" t="s">
        <v>139</v>
      </c>
      <c r="B2063" s="354" t="s">
        <v>140</v>
      </c>
      <c r="C2063" s="332">
        <v>0</v>
      </c>
      <c r="D2063" s="355"/>
    </row>
    <row r="2064" spans="1:4" x14ac:dyDescent="0.2">
      <c r="A2064" s="353" t="s">
        <v>141</v>
      </c>
      <c r="B2064" s="354" t="s">
        <v>142</v>
      </c>
      <c r="C2064" s="332">
        <v>0</v>
      </c>
      <c r="D2064" s="355"/>
    </row>
    <row r="2065" spans="1:4" x14ac:dyDescent="0.2">
      <c r="A2065" s="353" t="s">
        <v>143</v>
      </c>
      <c r="B2065" s="354" t="s">
        <v>144</v>
      </c>
      <c r="C2065" s="332">
        <v>0</v>
      </c>
      <c r="D2065" s="355"/>
    </row>
    <row r="2066" spans="1:4" x14ac:dyDescent="0.2">
      <c r="A2066" s="356"/>
      <c r="B2066" s="357"/>
      <c r="C2066" s="332"/>
      <c r="D2066" s="355"/>
    </row>
    <row r="2067" spans="1:4" ht="25.5" x14ac:dyDescent="0.2">
      <c r="A2067" s="351" t="s">
        <v>145</v>
      </c>
      <c r="B2067" s="348" t="s">
        <v>146</v>
      </c>
      <c r="C2067" s="352">
        <f>SUM(C2068+C2071+C2072)</f>
        <v>0</v>
      </c>
      <c r="D2067" s="350"/>
    </row>
    <row r="2068" spans="1:4" x14ac:dyDescent="0.2">
      <c r="A2068" s="353" t="s">
        <v>147</v>
      </c>
      <c r="B2068" s="357" t="s">
        <v>148</v>
      </c>
      <c r="C2068" s="352">
        <f>SUM(C2069:C2070)</f>
        <v>0</v>
      </c>
      <c r="D2068" s="350"/>
    </row>
    <row r="2069" spans="1:4" x14ac:dyDescent="0.2">
      <c r="A2069" s="356" t="s">
        <v>149</v>
      </c>
      <c r="B2069" s="357" t="s">
        <v>150</v>
      </c>
      <c r="C2069" s="332">
        <v>0</v>
      </c>
      <c r="D2069" s="355"/>
    </row>
    <row r="2070" spans="1:4" ht="25.5" x14ac:dyDescent="0.2">
      <c r="A2070" s="356" t="s">
        <v>151</v>
      </c>
      <c r="B2070" s="357" t="s">
        <v>152</v>
      </c>
      <c r="C2070" s="332">
        <v>0</v>
      </c>
      <c r="D2070" s="355"/>
    </row>
    <row r="2071" spans="1:4" x14ac:dyDescent="0.2">
      <c r="A2071" s="353" t="s">
        <v>153</v>
      </c>
      <c r="B2071" s="354" t="s">
        <v>154</v>
      </c>
      <c r="C2071" s="332">
        <v>0</v>
      </c>
      <c r="D2071" s="355"/>
    </row>
    <row r="2072" spans="1:4" x14ac:dyDescent="0.2">
      <c r="A2072" s="353" t="s">
        <v>155</v>
      </c>
      <c r="B2072" s="354" t="s">
        <v>156</v>
      </c>
      <c r="C2072" s="332">
        <v>0</v>
      </c>
      <c r="D2072" s="355"/>
    </row>
    <row r="2073" spans="1:4" x14ac:dyDescent="0.2">
      <c r="A2073" s="356"/>
      <c r="B2073" s="357"/>
      <c r="C2073" s="332"/>
      <c r="D2073" s="355"/>
    </row>
    <row r="2074" spans="1:4" x14ac:dyDescent="0.2">
      <c r="A2074" s="351" t="s">
        <v>157</v>
      </c>
      <c r="B2074" s="348" t="s">
        <v>158</v>
      </c>
      <c r="C2074" s="349" t="s">
        <v>159</v>
      </c>
      <c r="D2074" s="350"/>
    </row>
    <row r="2075" spans="1:4" x14ac:dyDescent="0.2">
      <c r="A2075" s="353" t="s">
        <v>160</v>
      </c>
      <c r="B2075" s="354" t="s">
        <v>161</v>
      </c>
      <c r="C2075" s="359" t="s">
        <v>159</v>
      </c>
      <c r="D2075" s="355"/>
    </row>
    <row r="2076" spans="1:4" x14ac:dyDescent="0.2">
      <c r="A2076" s="353" t="s">
        <v>162</v>
      </c>
      <c r="B2076" s="354" t="s">
        <v>163</v>
      </c>
      <c r="C2076" s="332">
        <v>0</v>
      </c>
      <c r="D2076" s="355"/>
    </row>
    <row r="2077" spans="1:4" x14ac:dyDescent="0.2">
      <c r="A2077" s="353" t="s">
        <v>164</v>
      </c>
      <c r="B2077" s="354" t="s">
        <v>165</v>
      </c>
      <c r="C2077" s="332">
        <v>0</v>
      </c>
      <c r="D2077" s="355"/>
    </row>
    <row r="2078" spans="1:4" x14ac:dyDescent="0.2">
      <c r="A2078" s="356"/>
      <c r="B2078" s="357"/>
      <c r="C2078" s="332"/>
      <c r="D2078" s="355"/>
    </row>
    <row r="2079" spans="1:4" x14ac:dyDescent="0.2">
      <c r="A2079" s="351" t="s">
        <v>166</v>
      </c>
      <c r="B2079" s="348" t="s">
        <v>167</v>
      </c>
      <c r="C2079" s="352">
        <f>SUM(C2080:C2088)</f>
        <v>0</v>
      </c>
      <c r="D2079" s="350"/>
    </row>
    <row r="2080" spans="1:4" x14ac:dyDescent="0.2">
      <c r="A2080" s="353" t="s">
        <v>168</v>
      </c>
      <c r="B2080" s="354" t="s">
        <v>169</v>
      </c>
      <c r="C2080" s="332">
        <v>0</v>
      </c>
      <c r="D2080" s="355"/>
    </row>
    <row r="2081" spans="1:4" x14ac:dyDescent="0.2">
      <c r="A2081" s="353" t="s">
        <v>170</v>
      </c>
      <c r="B2081" s="354" t="s">
        <v>171</v>
      </c>
      <c r="C2081" s="332">
        <v>0</v>
      </c>
      <c r="D2081" s="355"/>
    </row>
    <row r="2082" spans="1:4" x14ac:dyDescent="0.2">
      <c r="A2082" s="353" t="s">
        <v>172</v>
      </c>
      <c r="B2082" s="354" t="s">
        <v>173</v>
      </c>
      <c r="C2082" s="332">
        <v>0</v>
      </c>
      <c r="D2082" s="355"/>
    </row>
    <row r="2083" spans="1:4" ht="25.5" x14ac:dyDescent="0.2">
      <c r="A2083" s="353" t="s">
        <v>174</v>
      </c>
      <c r="B2083" s="354" t="s">
        <v>175</v>
      </c>
      <c r="C2083" s="332">
        <v>0</v>
      </c>
      <c r="D2083" s="355"/>
    </row>
    <row r="2084" spans="1:4" ht="25.5" x14ac:dyDescent="0.2">
      <c r="A2084" s="353" t="s">
        <v>176</v>
      </c>
      <c r="B2084" s="354" t="s">
        <v>177</v>
      </c>
      <c r="C2084" s="332">
        <v>0</v>
      </c>
      <c r="D2084" s="355"/>
    </row>
    <row r="2085" spans="1:4" ht="25.5" x14ac:dyDescent="0.2">
      <c r="A2085" s="353" t="s">
        <v>178</v>
      </c>
      <c r="B2085" s="354" t="s">
        <v>179</v>
      </c>
      <c r="C2085" s="332">
        <v>0</v>
      </c>
      <c r="D2085" s="355"/>
    </row>
    <row r="2086" spans="1:4" x14ac:dyDescent="0.2">
      <c r="A2086" s="353" t="s">
        <v>180</v>
      </c>
      <c r="B2086" s="354" t="s">
        <v>181</v>
      </c>
      <c r="C2086" s="332">
        <v>0</v>
      </c>
      <c r="D2086" s="355"/>
    </row>
    <row r="2087" spans="1:4" ht="25.5" x14ac:dyDescent="0.2">
      <c r="A2087" s="353" t="s">
        <v>182</v>
      </c>
      <c r="B2087" s="354" t="s">
        <v>183</v>
      </c>
      <c r="C2087" s="332">
        <v>0</v>
      </c>
      <c r="D2087" s="355"/>
    </row>
    <row r="2088" spans="1:4" ht="25.5" x14ac:dyDescent="0.2">
      <c r="A2088" s="353" t="s">
        <v>184</v>
      </c>
      <c r="B2088" s="354" t="s">
        <v>185</v>
      </c>
      <c r="C2088" s="332">
        <v>0</v>
      </c>
      <c r="D2088" s="355"/>
    </row>
    <row r="2089" spans="1:4" x14ac:dyDescent="0.2">
      <c r="A2089" s="356"/>
      <c r="B2089" s="357"/>
      <c r="C2089" s="332"/>
      <c r="D2089" s="355"/>
    </row>
    <row r="2090" spans="1:4" x14ac:dyDescent="0.2">
      <c r="A2090" s="351" t="s">
        <v>186</v>
      </c>
      <c r="B2090" s="348" t="s">
        <v>187</v>
      </c>
      <c r="C2090" s="352">
        <f>SUM(C2091:C2094)</f>
        <v>0</v>
      </c>
      <c r="D2090" s="350"/>
    </row>
    <row r="2091" spans="1:4" x14ac:dyDescent="0.2">
      <c r="A2091" s="353" t="s">
        <v>188</v>
      </c>
      <c r="B2091" s="354" t="s">
        <v>189</v>
      </c>
      <c r="C2091" s="332">
        <v>0</v>
      </c>
      <c r="D2091" s="355"/>
    </row>
    <row r="2092" spans="1:4" x14ac:dyDescent="0.2">
      <c r="A2092" s="353" t="s">
        <v>190</v>
      </c>
      <c r="B2092" s="354" t="s">
        <v>191</v>
      </c>
      <c r="C2092" s="332">
        <v>0</v>
      </c>
      <c r="D2092" s="355"/>
    </row>
    <row r="2093" spans="1:4" x14ac:dyDescent="0.2">
      <c r="A2093" s="353" t="s">
        <v>192</v>
      </c>
      <c r="B2093" s="354" t="s">
        <v>193</v>
      </c>
      <c r="C2093" s="332">
        <v>0</v>
      </c>
      <c r="D2093" s="355"/>
    </row>
    <row r="2094" spans="1:4" x14ac:dyDescent="0.2">
      <c r="A2094" s="353" t="s">
        <v>194</v>
      </c>
      <c r="B2094" s="354" t="s">
        <v>195</v>
      </c>
      <c r="C2094" s="332">
        <v>0</v>
      </c>
      <c r="D2094" s="355"/>
    </row>
    <row r="2095" spans="1:4" x14ac:dyDescent="0.2">
      <c r="A2095" s="356"/>
      <c r="B2095" s="357"/>
      <c r="C2095" s="332"/>
      <c r="D2095" s="355"/>
    </row>
    <row r="2096" spans="1:4" x14ac:dyDescent="0.2">
      <c r="A2096" s="351" t="s">
        <v>196</v>
      </c>
      <c r="B2096" s="348" t="s">
        <v>197</v>
      </c>
      <c r="C2096" s="352">
        <f>SUM(C2097:C2102)</f>
        <v>0</v>
      </c>
      <c r="D2096" s="350"/>
    </row>
    <row r="2097" spans="1:4" x14ac:dyDescent="0.2">
      <c r="A2097" s="353" t="s">
        <v>198</v>
      </c>
      <c r="B2097" s="354" t="s">
        <v>199</v>
      </c>
      <c r="C2097" s="332">
        <v>0</v>
      </c>
      <c r="D2097" s="355"/>
    </row>
    <row r="2098" spans="1:4" x14ac:dyDescent="0.2">
      <c r="A2098" s="353" t="s">
        <v>200</v>
      </c>
      <c r="B2098" s="354" t="s">
        <v>201</v>
      </c>
      <c r="C2098" s="332">
        <v>0</v>
      </c>
      <c r="D2098" s="355"/>
    </row>
    <row r="2099" spans="1:4" x14ac:dyDescent="0.2">
      <c r="A2099" s="353" t="s">
        <v>202</v>
      </c>
      <c r="B2099" s="354" t="s">
        <v>203</v>
      </c>
      <c r="C2099" s="332">
        <v>0</v>
      </c>
      <c r="D2099" s="355"/>
    </row>
    <row r="2100" spans="1:4" ht="25.5" x14ac:dyDescent="0.2">
      <c r="A2100" s="353" t="s">
        <v>204</v>
      </c>
      <c r="B2100" s="354" t="s">
        <v>205</v>
      </c>
      <c r="C2100" s="332">
        <v>0</v>
      </c>
      <c r="D2100" s="355"/>
    </row>
    <row r="2101" spans="1:4" x14ac:dyDescent="0.2">
      <c r="A2101" s="353" t="s">
        <v>206</v>
      </c>
      <c r="B2101" s="354" t="s">
        <v>207</v>
      </c>
      <c r="C2101" s="332">
        <v>0</v>
      </c>
      <c r="D2101" s="355"/>
    </row>
    <row r="2102" spans="1:4" x14ac:dyDescent="0.2">
      <c r="A2102" s="353" t="s">
        <v>208</v>
      </c>
      <c r="B2102" s="354" t="s">
        <v>209</v>
      </c>
      <c r="C2102" s="360">
        <v>0</v>
      </c>
      <c r="D2102" s="361"/>
    </row>
    <row r="2103" spans="1:4" x14ac:dyDescent="0.2">
      <c r="A2103" s="362"/>
      <c r="B2103" s="363"/>
      <c r="C2103" s="364"/>
      <c r="D2103" s="342"/>
    </row>
    <row r="2104" spans="1:4" x14ac:dyDescent="0.2">
      <c r="A2104" s="347">
        <v>2</v>
      </c>
      <c r="B2104" s="348" t="s">
        <v>210</v>
      </c>
      <c r="C2104" s="352">
        <f>SUM(C2106+C2113+C2119+C2128+C2132+C2138)</f>
        <v>0</v>
      </c>
      <c r="D2104" s="350"/>
    </row>
    <row r="2105" spans="1:4" x14ac:dyDescent="0.2">
      <c r="A2105" s="347"/>
      <c r="B2105" s="365"/>
      <c r="C2105" s="332"/>
      <c r="D2105" s="355"/>
    </row>
    <row r="2106" spans="1:4" x14ac:dyDescent="0.2">
      <c r="A2106" s="362" t="s">
        <v>211</v>
      </c>
      <c r="B2106" s="348" t="s">
        <v>212</v>
      </c>
      <c r="C2106" s="352">
        <f>SUM(C2107:C2111)</f>
        <v>0</v>
      </c>
      <c r="D2106" s="350"/>
    </row>
    <row r="2107" spans="1:4" x14ac:dyDescent="0.2">
      <c r="A2107" s="353" t="s">
        <v>213</v>
      </c>
      <c r="B2107" s="354" t="s">
        <v>214</v>
      </c>
      <c r="C2107" s="332">
        <v>0</v>
      </c>
      <c r="D2107" s="355"/>
    </row>
    <row r="2108" spans="1:4" x14ac:dyDescent="0.2">
      <c r="A2108" s="353" t="s">
        <v>215</v>
      </c>
      <c r="B2108" s="354" t="s">
        <v>216</v>
      </c>
      <c r="C2108" s="332">
        <v>0</v>
      </c>
      <c r="D2108" s="355"/>
    </row>
    <row r="2109" spans="1:4" x14ac:dyDescent="0.2">
      <c r="A2109" s="353" t="s">
        <v>217</v>
      </c>
      <c r="B2109" s="354" t="s">
        <v>218</v>
      </c>
      <c r="C2109" s="332">
        <v>0</v>
      </c>
      <c r="D2109" s="355"/>
    </row>
    <row r="2110" spans="1:4" x14ac:dyDescent="0.2">
      <c r="A2110" s="353" t="s">
        <v>219</v>
      </c>
      <c r="B2110" s="354" t="s">
        <v>220</v>
      </c>
      <c r="C2110" s="332">
        <v>0</v>
      </c>
      <c r="D2110" s="355"/>
    </row>
    <row r="2111" spans="1:4" x14ac:dyDescent="0.2">
      <c r="A2111" s="353" t="s">
        <v>221</v>
      </c>
      <c r="B2111" s="354" t="s">
        <v>222</v>
      </c>
      <c r="C2111" s="332">
        <v>0</v>
      </c>
      <c r="D2111" s="355"/>
    </row>
    <row r="2112" spans="1:4" x14ac:dyDescent="0.2">
      <c r="A2112" s="366"/>
      <c r="B2112" s="357"/>
      <c r="C2112" s="332"/>
      <c r="D2112" s="355"/>
    </row>
    <row r="2113" spans="1:4" ht="25.5" x14ac:dyDescent="0.2">
      <c r="A2113" s="362" t="s">
        <v>223</v>
      </c>
      <c r="B2113" s="348" t="s">
        <v>224</v>
      </c>
      <c r="C2113" s="352">
        <f>SUM(C2114:C2117)</f>
        <v>0</v>
      </c>
      <c r="D2113" s="350"/>
    </row>
    <row r="2114" spans="1:4" x14ac:dyDescent="0.2">
      <c r="A2114" s="353" t="s">
        <v>225</v>
      </c>
      <c r="B2114" s="354" t="s">
        <v>226</v>
      </c>
      <c r="C2114" s="332">
        <v>0</v>
      </c>
      <c r="D2114" s="355"/>
    </row>
    <row r="2115" spans="1:4" x14ac:dyDescent="0.2">
      <c r="A2115" s="353" t="s">
        <v>227</v>
      </c>
      <c r="B2115" s="354" t="s">
        <v>228</v>
      </c>
      <c r="C2115" s="332">
        <v>0</v>
      </c>
      <c r="D2115" s="355"/>
    </row>
    <row r="2116" spans="1:4" x14ac:dyDescent="0.2">
      <c r="A2116" s="353" t="s">
        <v>229</v>
      </c>
      <c r="B2116" s="354" t="s">
        <v>230</v>
      </c>
      <c r="C2116" s="332">
        <v>0</v>
      </c>
      <c r="D2116" s="355"/>
    </row>
    <row r="2117" spans="1:4" x14ac:dyDescent="0.2">
      <c r="A2117" s="353" t="s">
        <v>231</v>
      </c>
      <c r="B2117" s="354" t="s">
        <v>232</v>
      </c>
      <c r="C2117" s="332">
        <v>0</v>
      </c>
      <c r="D2117" s="355"/>
    </row>
    <row r="2118" spans="1:4" x14ac:dyDescent="0.2">
      <c r="A2118" s="366"/>
      <c r="B2118" s="357"/>
      <c r="C2118" s="332"/>
      <c r="D2118" s="355"/>
    </row>
    <row r="2119" spans="1:4" ht="25.5" x14ac:dyDescent="0.2">
      <c r="A2119" s="362" t="s">
        <v>233</v>
      </c>
      <c r="B2119" s="348" t="s">
        <v>234</v>
      </c>
      <c r="C2119" s="352">
        <f>SUM(C2120:C2126)</f>
        <v>0</v>
      </c>
      <c r="D2119" s="350"/>
    </row>
    <row r="2120" spans="1:4" x14ac:dyDescent="0.2">
      <c r="A2120" s="353" t="s">
        <v>235</v>
      </c>
      <c r="B2120" s="354" t="s">
        <v>236</v>
      </c>
      <c r="C2120" s="332">
        <v>0</v>
      </c>
      <c r="D2120" s="355"/>
    </row>
    <row r="2121" spans="1:4" ht="25.5" x14ac:dyDescent="0.2">
      <c r="A2121" s="353" t="s">
        <v>237</v>
      </c>
      <c r="B2121" s="354" t="s">
        <v>238</v>
      </c>
      <c r="C2121" s="332">
        <v>0</v>
      </c>
      <c r="D2121" s="355"/>
    </row>
    <row r="2122" spans="1:4" x14ac:dyDescent="0.2">
      <c r="A2122" s="353" t="s">
        <v>239</v>
      </c>
      <c r="B2122" s="354" t="s">
        <v>240</v>
      </c>
      <c r="C2122" s="332">
        <v>0</v>
      </c>
      <c r="D2122" s="355"/>
    </row>
    <row r="2123" spans="1:4" ht="25.5" x14ac:dyDescent="0.2">
      <c r="A2123" s="353" t="s">
        <v>241</v>
      </c>
      <c r="B2123" s="354" t="s">
        <v>242</v>
      </c>
      <c r="C2123" s="332">
        <v>0</v>
      </c>
      <c r="D2123" s="355"/>
    </row>
    <row r="2124" spans="1:4" x14ac:dyDescent="0.2">
      <c r="A2124" s="353" t="s">
        <v>243</v>
      </c>
      <c r="B2124" s="354" t="s">
        <v>244</v>
      </c>
      <c r="C2124" s="332">
        <v>0</v>
      </c>
      <c r="D2124" s="355"/>
    </row>
    <row r="2125" spans="1:4" x14ac:dyDescent="0.2">
      <c r="A2125" s="353" t="s">
        <v>245</v>
      </c>
      <c r="B2125" s="354" t="s">
        <v>246</v>
      </c>
      <c r="C2125" s="332">
        <v>0</v>
      </c>
      <c r="D2125" s="355"/>
    </row>
    <row r="2126" spans="1:4" ht="25.5" x14ac:dyDescent="0.2">
      <c r="A2126" s="353" t="s">
        <v>247</v>
      </c>
      <c r="B2126" s="354" t="s">
        <v>248</v>
      </c>
      <c r="C2126" s="332">
        <v>0</v>
      </c>
      <c r="D2126" s="355"/>
    </row>
    <row r="2127" spans="1:4" x14ac:dyDescent="0.2">
      <c r="A2127" s="366"/>
      <c r="B2127" s="357"/>
      <c r="C2127" s="332"/>
      <c r="D2127" s="355"/>
    </row>
    <row r="2128" spans="1:4" ht="25.5" x14ac:dyDescent="0.2">
      <c r="A2128" s="362" t="s">
        <v>249</v>
      </c>
      <c r="B2128" s="348" t="s">
        <v>250</v>
      </c>
      <c r="C2128" s="352">
        <f>SUM(C2129:C2130)</f>
        <v>0</v>
      </c>
      <c r="D2128" s="350"/>
    </row>
    <row r="2129" spans="1:4" x14ac:dyDescent="0.2">
      <c r="A2129" s="353" t="s">
        <v>251</v>
      </c>
      <c r="B2129" s="354" t="s">
        <v>252</v>
      </c>
      <c r="C2129" s="332">
        <v>0</v>
      </c>
      <c r="D2129" s="355"/>
    </row>
    <row r="2130" spans="1:4" x14ac:dyDescent="0.2">
      <c r="A2130" s="353" t="s">
        <v>253</v>
      </c>
      <c r="B2130" s="354" t="s">
        <v>254</v>
      </c>
      <c r="C2130" s="332">
        <v>0</v>
      </c>
      <c r="D2130" s="355"/>
    </row>
    <row r="2131" spans="1:4" x14ac:dyDescent="0.2">
      <c r="A2131" s="366"/>
      <c r="B2131" s="357"/>
      <c r="C2131" s="332"/>
      <c r="D2131" s="355"/>
    </row>
    <row r="2132" spans="1:4" ht="25.5" x14ac:dyDescent="0.2">
      <c r="A2132" s="362" t="s">
        <v>255</v>
      </c>
      <c r="B2132" s="348" t="s">
        <v>256</v>
      </c>
      <c r="C2132" s="352">
        <f>SUM(C2133:C2136)</f>
        <v>0</v>
      </c>
      <c r="D2132" s="350"/>
    </row>
    <row r="2133" spans="1:4" x14ac:dyDescent="0.2">
      <c r="A2133" s="353" t="s">
        <v>257</v>
      </c>
      <c r="B2133" s="354" t="s">
        <v>258</v>
      </c>
      <c r="C2133" s="332">
        <v>0</v>
      </c>
      <c r="D2133" s="355"/>
    </row>
    <row r="2134" spans="1:4" x14ac:dyDescent="0.2">
      <c r="A2134" s="353" t="s">
        <v>259</v>
      </c>
      <c r="B2134" s="354" t="s">
        <v>260</v>
      </c>
      <c r="C2134" s="332">
        <v>0</v>
      </c>
      <c r="D2134" s="355"/>
    </row>
    <row r="2135" spans="1:4" x14ac:dyDescent="0.2">
      <c r="A2135" s="353" t="s">
        <v>261</v>
      </c>
      <c r="B2135" s="354" t="s">
        <v>262</v>
      </c>
      <c r="C2135" s="332">
        <v>0</v>
      </c>
      <c r="D2135" s="355"/>
    </row>
    <row r="2136" spans="1:4" ht="25.5" x14ac:dyDescent="0.2">
      <c r="A2136" s="353" t="s">
        <v>263</v>
      </c>
      <c r="B2136" s="354" t="s">
        <v>264</v>
      </c>
      <c r="C2136" s="332">
        <v>0</v>
      </c>
      <c r="D2136" s="355"/>
    </row>
    <row r="2137" spans="1:4" x14ac:dyDescent="0.2">
      <c r="A2137" s="366"/>
      <c r="B2137" s="357"/>
      <c r="C2137" s="332"/>
      <c r="D2137" s="355"/>
    </row>
    <row r="2138" spans="1:4" ht="25.5" x14ac:dyDescent="0.2">
      <c r="A2138" s="362" t="s">
        <v>265</v>
      </c>
      <c r="B2138" s="348" t="s">
        <v>266</v>
      </c>
      <c r="C2138" s="352">
        <f>SUM(C2139:C2146)</f>
        <v>0</v>
      </c>
      <c r="D2138" s="350"/>
    </row>
    <row r="2139" spans="1:4" x14ac:dyDescent="0.2">
      <c r="A2139" s="353" t="s">
        <v>267</v>
      </c>
      <c r="B2139" s="354" t="s">
        <v>268</v>
      </c>
      <c r="C2139" s="332"/>
      <c r="D2139" s="355"/>
    </row>
    <row r="2140" spans="1:4" ht="25.5" x14ac:dyDescent="0.2">
      <c r="A2140" s="353" t="s">
        <v>269</v>
      </c>
      <c r="B2140" s="354" t="s">
        <v>270</v>
      </c>
      <c r="C2140" s="332">
        <v>0</v>
      </c>
      <c r="D2140" s="355"/>
    </row>
    <row r="2141" spans="1:4" x14ac:dyDescent="0.2">
      <c r="A2141" s="353" t="s">
        <v>271</v>
      </c>
      <c r="B2141" s="354" t="s">
        <v>272</v>
      </c>
      <c r="C2141" s="332">
        <v>0</v>
      </c>
      <c r="D2141" s="355"/>
    </row>
    <row r="2142" spans="1:4" x14ac:dyDescent="0.2">
      <c r="A2142" s="353" t="s">
        <v>273</v>
      </c>
      <c r="B2142" s="354" t="s">
        <v>274</v>
      </c>
      <c r="C2142" s="332">
        <v>0</v>
      </c>
      <c r="D2142" s="355"/>
    </row>
    <row r="2143" spans="1:4" x14ac:dyDescent="0.2">
      <c r="A2143" s="353" t="s">
        <v>275</v>
      </c>
      <c r="B2143" s="354" t="s">
        <v>276</v>
      </c>
      <c r="C2143" s="332">
        <v>0</v>
      </c>
      <c r="D2143" s="355"/>
    </row>
    <row r="2144" spans="1:4" ht="25.5" x14ac:dyDescent="0.2">
      <c r="A2144" s="353" t="s">
        <v>277</v>
      </c>
      <c r="B2144" s="354" t="s">
        <v>278</v>
      </c>
      <c r="C2144" s="332">
        <v>0</v>
      </c>
      <c r="D2144" s="355"/>
    </row>
    <row r="2145" spans="1:4" x14ac:dyDescent="0.2">
      <c r="A2145" s="353" t="s">
        <v>279</v>
      </c>
      <c r="B2145" s="354" t="s">
        <v>280</v>
      </c>
      <c r="C2145" s="332">
        <v>0</v>
      </c>
      <c r="D2145" s="355"/>
    </row>
    <row r="2146" spans="1:4" x14ac:dyDescent="0.2">
      <c r="A2146" s="353" t="s">
        <v>281</v>
      </c>
      <c r="B2146" s="354" t="s">
        <v>282</v>
      </c>
      <c r="C2146" s="332">
        <v>0</v>
      </c>
      <c r="D2146" s="355"/>
    </row>
    <row r="2147" spans="1:4" x14ac:dyDescent="0.2">
      <c r="A2147" s="353"/>
      <c r="B2147" s="357"/>
      <c r="C2147" s="332"/>
      <c r="D2147" s="355"/>
    </row>
    <row r="2148" spans="1:4" x14ac:dyDescent="0.2">
      <c r="A2148" s="347">
        <v>5</v>
      </c>
      <c r="B2148" s="367" t="s">
        <v>283</v>
      </c>
      <c r="C2148" s="352">
        <f>SUM(C2150+C2160+C2170+C2175)</f>
        <v>0</v>
      </c>
      <c r="D2148" s="350"/>
    </row>
    <row r="2149" spans="1:4" x14ac:dyDescent="0.2">
      <c r="A2149" s="366"/>
      <c r="B2149" s="357"/>
      <c r="C2149" s="332"/>
      <c r="D2149" s="355"/>
    </row>
    <row r="2150" spans="1:4" x14ac:dyDescent="0.2">
      <c r="A2150" s="368" t="s">
        <v>284</v>
      </c>
      <c r="B2150" s="348" t="s">
        <v>285</v>
      </c>
      <c r="C2150" s="352">
        <f>SUM(C2151:C2158)</f>
        <v>0</v>
      </c>
      <c r="D2150" s="350"/>
    </row>
    <row r="2151" spans="1:4" x14ac:dyDescent="0.2">
      <c r="A2151" s="369" t="s">
        <v>286</v>
      </c>
      <c r="B2151" s="354" t="s">
        <v>287</v>
      </c>
      <c r="C2151" s="332">
        <v>0</v>
      </c>
      <c r="D2151" s="355"/>
    </row>
    <row r="2152" spans="1:4" x14ac:dyDescent="0.2">
      <c r="A2152" s="369" t="s">
        <v>288</v>
      </c>
      <c r="B2152" s="354" t="s">
        <v>289</v>
      </c>
      <c r="C2152" s="332">
        <v>0</v>
      </c>
      <c r="D2152" s="355"/>
    </row>
    <row r="2153" spans="1:4" x14ac:dyDescent="0.2">
      <c r="A2153" s="369" t="s">
        <v>290</v>
      </c>
      <c r="B2153" s="354" t="s">
        <v>291</v>
      </c>
      <c r="C2153" s="332"/>
      <c r="D2153" s="355"/>
    </row>
    <row r="2154" spans="1:4" x14ac:dyDescent="0.2">
      <c r="A2154" s="369" t="s">
        <v>292</v>
      </c>
      <c r="B2154" s="354" t="s">
        <v>293</v>
      </c>
      <c r="C2154" s="332"/>
      <c r="D2154" s="355"/>
    </row>
    <row r="2155" spans="1:4" x14ac:dyDescent="0.2">
      <c r="A2155" s="369" t="s">
        <v>294</v>
      </c>
      <c r="B2155" s="354" t="s">
        <v>295</v>
      </c>
      <c r="C2155" s="332"/>
      <c r="D2155" s="355"/>
    </row>
    <row r="2156" spans="1:4" ht="25.5" x14ac:dyDescent="0.2">
      <c r="A2156" s="369" t="s">
        <v>296</v>
      </c>
      <c r="B2156" s="354" t="s">
        <v>297</v>
      </c>
      <c r="C2156" s="332"/>
      <c r="D2156" s="355"/>
    </row>
    <row r="2157" spans="1:4" ht="25.5" x14ac:dyDescent="0.2">
      <c r="A2157" s="369" t="s">
        <v>298</v>
      </c>
      <c r="B2157" s="354" t="s">
        <v>299</v>
      </c>
      <c r="C2157" s="332"/>
      <c r="D2157" s="355"/>
    </row>
    <row r="2158" spans="1:4" x14ac:dyDescent="0.2">
      <c r="A2158" s="369" t="s">
        <v>300</v>
      </c>
      <c r="B2158" s="354" t="s">
        <v>301</v>
      </c>
      <c r="C2158" s="332">
        <v>0</v>
      </c>
      <c r="D2158" s="355"/>
    </row>
    <row r="2159" spans="1:4" x14ac:dyDescent="0.2">
      <c r="A2159" s="369"/>
      <c r="B2159" s="354"/>
      <c r="C2159" s="332"/>
      <c r="D2159" s="355"/>
    </row>
    <row r="2160" spans="1:4" ht="25.5" x14ac:dyDescent="0.2">
      <c r="A2160" s="368" t="s">
        <v>302</v>
      </c>
      <c r="B2160" s="348" t="s">
        <v>303</v>
      </c>
      <c r="C2160" s="352">
        <f>SUM(C2161:C2168)</f>
        <v>0</v>
      </c>
      <c r="D2160" s="350"/>
    </row>
    <row r="2161" spans="1:4" x14ac:dyDescent="0.2">
      <c r="A2161" s="369" t="s">
        <v>304</v>
      </c>
      <c r="B2161" s="354" t="s">
        <v>305</v>
      </c>
      <c r="C2161" s="332">
        <v>0</v>
      </c>
      <c r="D2161" s="355"/>
    </row>
    <row r="2162" spans="1:4" x14ac:dyDescent="0.2">
      <c r="A2162" s="369" t="s">
        <v>306</v>
      </c>
      <c r="B2162" s="354" t="s">
        <v>307</v>
      </c>
      <c r="C2162" s="332">
        <v>0</v>
      </c>
      <c r="D2162" s="355"/>
    </row>
    <row r="2163" spans="1:4" x14ac:dyDescent="0.2">
      <c r="A2163" s="369" t="s">
        <v>308</v>
      </c>
      <c r="B2163" s="354" t="s">
        <v>309</v>
      </c>
      <c r="C2163" s="332">
        <v>0</v>
      </c>
      <c r="D2163" s="355"/>
    </row>
    <row r="2164" spans="1:4" x14ac:dyDescent="0.2">
      <c r="A2164" s="369" t="s">
        <v>310</v>
      </c>
      <c r="B2164" s="354" t="s">
        <v>311</v>
      </c>
      <c r="C2164" s="332">
        <v>0</v>
      </c>
      <c r="D2164" s="355"/>
    </row>
    <row r="2165" spans="1:4" x14ac:dyDescent="0.2">
      <c r="A2165" s="369" t="s">
        <v>312</v>
      </c>
      <c r="B2165" s="354" t="s">
        <v>313</v>
      </c>
      <c r="C2165" s="332">
        <v>0</v>
      </c>
      <c r="D2165" s="355"/>
    </row>
    <row r="2166" spans="1:4" x14ac:dyDescent="0.2">
      <c r="A2166" s="369" t="s">
        <v>314</v>
      </c>
      <c r="B2166" s="354" t="s">
        <v>315</v>
      </c>
      <c r="C2166" s="332">
        <v>0</v>
      </c>
      <c r="D2166" s="355"/>
    </row>
    <row r="2167" spans="1:4" x14ac:dyDescent="0.2">
      <c r="A2167" s="369" t="s">
        <v>316</v>
      </c>
      <c r="B2167" s="354" t="s">
        <v>317</v>
      </c>
      <c r="C2167" s="332">
        <v>0</v>
      </c>
      <c r="D2167" s="355"/>
    </row>
    <row r="2168" spans="1:4" ht="25.5" x14ac:dyDescent="0.2">
      <c r="A2168" s="369" t="s">
        <v>318</v>
      </c>
      <c r="B2168" s="354" t="s">
        <v>319</v>
      </c>
      <c r="C2168" s="332">
        <v>0</v>
      </c>
      <c r="D2168" s="355"/>
    </row>
    <row r="2169" spans="1:4" x14ac:dyDescent="0.2">
      <c r="A2169" s="369"/>
      <c r="B2169" s="354"/>
      <c r="C2169" s="332"/>
      <c r="D2169" s="355"/>
    </row>
    <row r="2170" spans="1:4" x14ac:dyDescent="0.2">
      <c r="A2170" s="368" t="s">
        <v>320</v>
      </c>
      <c r="B2170" s="348" t="s">
        <v>321</v>
      </c>
      <c r="C2170" s="352">
        <f>SUM(C2171:C2173)</f>
        <v>0</v>
      </c>
      <c r="D2170" s="350"/>
    </row>
    <row r="2171" spans="1:4" x14ac:dyDescent="0.2">
      <c r="A2171" s="369" t="s">
        <v>322</v>
      </c>
      <c r="B2171" s="354" t="s">
        <v>323</v>
      </c>
      <c r="C2171" s="332">
        <v>0</v>
      </c>
      <c r="D2171" s="355"/>
    </row>
    <row r="2172" spans="1:4" x14ac:dyDescent="0.2">
      <c r="A2172" s="369" t="s">
        <v>324</v>
      </c>
      <c r="B2172" s="354" t="s">
        <v>325</v>
      </c>
      <c r="C2172" s="332">
        <v>0</v>
      </c>
      <c r="D2172" s="355"/>
    </row>
    <row r="2173" spans="1:4" x14ac:dyDescent="0.2">
      <c r="A2173" s="369" t="s">
        <v>326</v>
      </c>
      <c r="B2173" s="354" t="s">
        <v>327</v>
      </c>
      <c r="C2173" s="332">
        <v>0</v>
      </c>
      <c r="D2173" s="355"/>
    </row>
    <row r="2174" spans="1:4" x14ac:dyDescent="0.2">
      <c r="A2174" s="369"/>
      <c r="B2174" s="354"/>
      <c r="C2174" s="332"/>
      <c r="D2174" s="355"/>
    </row>
    <row r="2175" spans="1:4" x14ac:dyDescent="0.2">
      <c r="A2175" s="368" t="s">
        <v>328</v>
      </c>
      <c r="B2175" s="348" t="s">
        <v>329</v>
      </c>
      <c r="C2175" s="352">
        <f>SUM(C2176:C2179)</f>
        <v>0</v>
      </c>
      <c r="D2175" s="350"/>
    </row>
    <row r="2176" spans="1:4" x14ac:dyDescent="0.2">
      <c r="A2176" s="369" t="s">
        <v>330</v>
      </c>
      <c r="B2176" s="354" t="s">
        <v>331</v>
      </c>
      <c r="C2176" s="332">
        <v>0</v>
      </c>
      <c r="D2176" s="355"/>
    </row>
    <row r="2177" spans="1:4" x14ac:dyDescent="0.2">
      <c r="A2177" s="369" t="s">
        <v>332</v>
      </c>
      <c r="B2177" s="354" t="s">
        <v>333</v>
      </c>
      <c r="C2177" s="332">
        <v>0</v>
      </c>
      <c r="D2177" s="355"/>
    </row>
    <row r="2178" spans="1:4" x14ac:dyDescent="0.2">
      <c r="A2178" s="369" t="s">
        <v>334</v>
      </c>
      <c r="B2178" s="354" t="s">
        <v>335</v>
      </c>
      <c r="C2178" s="332">
        <v>0</v>
      </c>
      <c r="D2178" s="355"/>
    </row>
    <row r="2179" spans="1:4" x14ac:dyDescent="0.2">
      <c r="A2179" s="369" t="s">
        <v>336</v>
      </c>
      <c r="B2179" s="354" t="s">
        <v>337</v>
      </c>
      <c r="C2179" s="332">
        <v>0</v>
      </c>
      <c r="D2179" s="355"/>
    </row>
    <row r="2181" spans="1:4" ht="25.5" x14ac:dyDescent="0.2">
      <c r="A2181" s="372" t="str">
        <f>'7. Gestión Institucional '!B84</f>
        <v>RE4. P17 Servicios simplificados, oportunos y de calidad</v>
      </c>
      <c r="B2181" s="340" t="s">
        <v>74</v>
      </c>
      <c r="C2181" s="332">
        <f>SUM(C2183,C2259,C2303)</f>
        <v>0</v>
      </c>
      <c r="D2181" s="342"/>
    </row>
    <row r="2182" spans="1:4" x14ac:dyDescent="0.2">
      <c r="A2182" s="343" t="s">
        <v>75</v>
      </c>
      <c r="B2182" s="344" t="s">
        <v>76</v>
      </c>
      <c r="C2182" s="345" t="s">
        <v>77</v>
      </c>
      <c r="D2182" s="346" t="s">
        <v>78</v>
      </c>
    </row>
    <row r="2183" spans="1:4" x14ac:dyDescent="0.2">
      <c r="A2183" s="347">
        <v>1</v>
      </c>
      <c r="B2183" s="348" t="s">
        <v>79</v>
      </c>
      <c r="C2183" s="349">
        <f>SUM(C2185,C2192,C2199,C2208,C2217,C2222,C2229,C2234,C2245,C2251)</f>
        <v>0</v>
      </c>
      <c r="D2183" s="350"/>
    </row>
    <row r="2184" spans="1:4" x14ac:dyDescent="0.2">
      <c r="A2184" s="347"/>
      <c r="B2184" s="365"/>
      <c r="C2184" s="352"/>
      <c r="D2184" s="350"/>
    </row>
    <row r="2185" spans="1:4" x14ac:dyDescent="0.2">
      <c r="A2185" s="351" t="s">
        <v>81</v>
      </c>
      <c r="B2185" s="348" t="s">
        <v>82</v>
      </c>
      <c r="C2185" s="352">
        <f>SUM(C2186:C2190)</f>
        <v>0</v>
      </c>
      <c r="D2185" s="350"/>
    </row>
    <row r="2186" spans="1:4" x14ac:dyDescent="0.2">
      <c r="A2186" s="353" t="s">
        <v>83</v>
      </c>
      <c r="B2186" s="354" t="s">
        <v>84</v>
      </c>
      <c r="C2186" s="332">
        <v>0</v>
      </c>
      <c r="D2186" s="355"/>
    </row>
    <row r="2187" spans="1:4" ht="25.5" x14ac:dyDescent="0.2">
      <c r="A2187" s="353" t="s">
        <v>85</v>
      </c>
      <c r="B2187" s="354" t="s">
        <v>86</v>
      </c>
      <c r="C2187" s="332">
        <v>0</v>
      </c>
      <c r="D2187" s="355"/>
    </row>
    <row r="2188" spans="1:4" x14ac:dyDescent="0.2">
      <c r="A2188" s="353" t="s">
        <v>87</v>
      </c>
      <c r="B2188" s="354" t="s">
        <v>88</v>
      </c>
      <c r="C2188" s="332">
        <v>0</v>
      </c>
      <c r="D2188" s="355"/>
    </row>
    <row r="2189" spans="1:4" ht="25.5" x14ac:dyDescent="0.2">
      <c r="A2189" s="353" t="s">
        <v>89</v>
      </c>
      <c r="B2189" s="354" t="s">
        <v>90</v>
      </c>
      <c r="C2189" s="332">
        <v>0</v>
      </c>
      <c r="D2189" s="355"/>
    </row>
    <row r="2190" spans="1:4" x14ac:dyDescent="0.2">
      <c r="A2190" s="353" t="s">
        <v>91</v>
      </c>
      <c r="B2190" s="354" t="s">
        <v>92</v>
      </c>
      <c r="C2190" s="332">
        <v>0</v>
      </c>
      <c r="D2190" s="355"/>
    </row>
    <row r="2191" spans="1:4" x14ac:dyDescent="0.2">
      <c r="A2191" s="356"/>
      <c r="B2191" s="357"/>
      <c r="C2191" s="332"/>
      <c r="D2191" s="355"/>
    </row>
    <row r="2192" spans="1:4" x14ac:dyDescent="0.2">
      <c r="A2192" s="351" t="s">
        <v>93</v>
      </c>
      <c r="B2192" s="348" t="s">
        <v>94</v>
      </c>
      <c r="C2192" s="352">
        <f>SUM(C2193:C2197)</f>
        <v>0</v>
      </c>
      <c r="D2192" s="350"/>
    </row>
    <row r="2193" spans="1:4" x14ac:dyDescent="0.2">
      <c r="A2193" s="353" t="s">
        <v>95</v>
      </c>
      <c r="B2193" s="354" t="s">
        <v>96</v>
      </c>
      <c r="C2193" s="332">
        <v>0</v>
      </c>
      <c r="D2193" s="355"/>
    </row>
    <row r="2194" spans="1:4" x14ac:dyDescent="0.2">
      <c r="A2194" s="353" t="s">
        <v>97</v>
      </c>
      <c r="B2194" s="354" t="s">
        <v>98</v>
      </c>
      <c r="C2194" s="332">
        <v>0</v>
      </c>
      <c r="D2194" s="355"/>
    </row>
    <row r="2195" spans="1:4" x14ac:dyDescent="0.2">
      <c r="A2195" s="353" t="s">
        <v>99</v>
      </c>
      <c r="B2195" s="354" t="s">
        <v>100</v>
      </c>
      <c r="C2195" s="332">
        <v>0</v>
      </c>
      <c r="D2195" s="355"/>
    </row>
    <row r="2196" spans="1:4" x14ac:dyDescent="0.2">
      <c r="A2196" s="353" t="s">
        <v>101</v>
      </c>
      <c r="B2196" s="354" t="s">
        <v>102</v>
      </c>
      <c r="C2196" s="332">
        <v>0</v>
      </c>
      <c r="D2196" s="355"/>
    </row>
    <row r="2197" spans="1:4" x14ac:dyDescent="0.2">
      <c r="A2197" s="353" t="s">
        <v>103</v>
      </c>
      <c r="B2197" s="354" t="s">
        <v>104</v>
      </c>
      <c r="C2197" s="332">
        <v>0</v>
      </c>
      <c r="D2197" s="355"/>
    </row>
    <row r="2198" spans="1:4" x14ac:dyDescent="0.2">
      <c r="A2198" s="356"/>
      <c r="B2198" s="357"/>
      <c r="C2198" s="352"/>
      <c r="D2198" s="350"/>
    </row>
    <row r="2199" spans="1:4" ht="25.5" x14ac:dyDescent="0.2">
      <c r="A2199" s="351" t="s">
        <v>105</v>
      </c>
      <c r="B2199" s="358" t="s">
        <v>106</v>
      </c>
      <c r="C2199" s="352">
        <f>SUM(C2200:C2206)</f>
        <v>0</v>
      </c>
      <c r="D2199" s="350"/>
    </row>
    <row r="2200" spans="1:4" x14ac:dyDescent="0.2">
      <c r="A2200" s="353" t="s">
        <v>107</v>
      </c>
      <c r="B2200" s="354" t="s">
        <v>108</v>
      </c>
      <c r="C2200" s="332">
        <v>0</v>
      </c>
      <c r="D2200" s="355"/>
    </row>
    <row r="2201" spans="1:4" x14ac:dyDescent="0.2">
      <c r="A2201" s="353" t="s">
        <v>109</v>
      </c>
      <c r="B2201" s="354" t="s">
        <v>110</v>
      </c>
      <c r="C2201" s="332">
        <v>0</v>
      </c>
      <c r="D2201" s="355"/>
    </row>
    <row r="2202" spans="1:4" x14ac:dyDescent="0.2">
      <c r="A2202" s="353" t="s">
        <v>111</v>
      </c>
      <c r="B2202" s="354" t="s">
        <v>112</v>
      </c>
      <c r="C2202" s="332"/>
      <c r="D2202" s="355"/>
    </row>
    <row r="2203" spans="1:4" x14ac:dyDescent="0.2">
      <c r="A2203" s="353" t="s">
        <v>113</v>
      </c>
      <c r="B2203" s="354" t="s">
        <v>114</v>
      </c>
      <c r="C2203" s="332">
        <v>0</v>
      </c>
      <c r="D2203" s="355"/>
    </row>
    <row r="2204" spans="1:4" x14ac:dyDescent="0.2">
      <c r="A2204" s="353" t="s">
        <v>115</v>
      </c>
      <c r="B2204" s="354" t="s">
        <v>116</v>
      </c>
      <c r="C2204" s="332">
        <v>0</v>
      </c>
      <c r="D2204" s="355"/>
    </row>
    <row r="2205" spans="1:4" ht="25.5" x14ac:dyDescent="0.2">
      <c r="A2205" s="353" t="s">
        <v>117</v>
      </c>
      <c r="B2205" s="354" t="s">
        <v>118</v>
      </c>
      <c r="C2205" s="332">
        <v>0</v>
      </c>
      <c r="D2205" s="355"/>
    </row>
    <row r="2206" spans="1:4" ht="25.5" x14ac:dyDescent="0.2">
      <c r="A2206" s="353" t="s">
        <v>119</v>
      </c>
      <c r="B2206" s="354" t="s">
        <v>120</v>
      </c>
      <c r="C2206" s="332">
        <v>0</v>
      </c>
      <c r="D2206" s="355"/>
    </row>
    <row r="2207" spans="1:4" x14ac:dyDescent="0.2">
      <c r="A2207" s="356"/>
      <c r="B2207" s="357"/>
      <c r="C2207" s="332"/>
      <c r="D2207" s="355"/>
    </row>
    <row r="2208" spans="1:4" x14ac:dyDescent="0.2">
      <c r="A2208" s="351" t="s">
        <v>121</v>
      </c>
      <c r="B2208" s="348" t="s">
        <v>122</v>
      </c>
      <c r="C2208" s="352">
        <f>SUM(C2209:C2215)</f>
        <v>0</v>
      </c>
      <c r="D2208" s="350"/>
    </row>
    <row r="2209" spans="1:4" x14ac:dyDescent="0.2">
      <c r="A2209" s="353" t="s">
        <v>123</v>
      </c>
      <c r="B2209" s="354" t="s">
        <v>124</v>
      </c>
      <c r="C2209" s="332">
        <v>0</v>
      </c>
      <c r="D2209" s="355"/>
    </row>
    <row r="2210" spans="1:4" x14ac:dyDescent="0.2">
      <c r="A2210" s="353" t="s">
        <v>125</v>
      </c>
      <c r="B2210" s="354" t="s">
        <v>126</v>
      </c>
      <c r="C2210" s="332">
        <v>0</v>
      </c>
      <c r="D2210" s="355"/>
    </row>
    <row r="2211" spans="1:4" x14ac:dyDescent="0.2">
      <c r="A2211" s="353" t="s">
        <v>127</v>
      </c>
      <c r="B2211" s="354" t="s">
        <v>128</v>
      </c>
      <c r="C2211" s="332">
        <v>0</v>
      </c>
      <c r="D2211" s="355"/>
    </row>
    <row r="2212" spans="1:4" ht="25.5" x14ac:dyDescent="0.2">
      <c r="A2212" s="353" t="s">
        <v>129</v>
      </c>
      <c r="B2212" s="354" t="s">
        <v>130</v>
      </c>
      <c r="C2212" s="332">
        <v>0</v>
      </c>
      <c r="D2212" s="355"/>
    </row>
    <row r="2213" spans="1:4" ht="25.5" x14ac:dyDescent="0.2">
      <c r="A2213" s="353" t="s">
        <v>131</v>
      </c>
      <c r="B2213" s="354" t="s">
        <v>132</v>
      </c>
      <c r="C2213" s="332">
        <v>0</v>
      </c>
      <c r="D2213" s="355"/>
    </row>
    <row r="2214" spans="1:4" x14ac:dyDescent="0.2">
      <c r="A2214" s="353" t="s">
        <v>133</v>
      </c>
      <c r="B2214" s="354" t="s">
        <v>134</v>
      </c>
      <c r="C2214" s="332">
        <v>0</v>
      </c>
      <c r="D2214" s="355"/>
    </row>
    <row r="2215" spans="1:4" x14ac:dyDescent="0.2">
      <c r="A2215" s="353" t="s">
        <v>135</v>
      </c>
      <c r="B2215" s="354" t="s">
        <v>136</v>
      </c>
      <c r="C2215" s="332"/>
      <c r="D2215" s="355"/>
    </row>
    <row r="2216" spans="1:4" x14ac:dyDescent="0.2">
      <c r="A2216" s="356"/>
      <c r="B2216" s="357"/>
      <c r="C2216" s="332"/>
      <c r="D2216" s="355"/>
    </row>
    <row r="2217" spans="1:4" x14ac:dyDescent="0.2">
      <c r="A2217" s="351" t="s">
        <v>137</v>
      </c>
      <c r="B2217" s="348" t="s">
        <v>138</v>
      </c>
      <c r="C2217" s="352">
        <f>SUM(C2218++C2219+C2220)</f>
        <v>0</v>
      </c>
      <c r="D2217" s="350"/>
    </row>
    <row r="2218" spans="1:4" x14ac:dyDescent="0.2">
      <c r="A2218" s="353" t="s">
        <v>139</v>
      </c>
      <c r="B2218" s="354" t="s">
        <v>140</v>
      </c>
      <c r="C2218" s="332">
        <v>0</v>
      </c>
      <c r="D2218" s="355"/>
    </row>
    <row r="2219" spans="1:4" x14ac:dyDescent="0.2">
      <c r="A2219" s="353" t="s">
        <v>141</v>
      </c>
      <c r="B2219" s="354" t="s">
        <v>142</v>
      </c>
      <c r="C2219" s="332">
        <v>0</v>
      </c>
      <c r="D2219" s="355"/>
    </row>
    <row r="2220" spans="1:4" x14ac:dyDescent="0.2">
      <c r="A2220" s="353" t="s">
        <v>143</v>
      </c>
      <c r="B2220" s="354" t="s">
        <v>144</v>
      </c>
      <c r="C2220" s="332">
        <v>0</v>
      </c>
      <c r="D2220" s="355"/>
    </row>
    <row r="2221" spans="1:4" x14ac:dyDescent="0.2">
      <c r="A2221" s="356"/>
      <c r="B2221" s="357"/>
      <c r="C2221" s="332"/>
      <c r="D2221" s="355"/>
    </row>
    <row r="2222" spans="1:4" ht="25.5" x14ac:dyDescent="0.2">
      <c r="A2222" s="351" t="s">
        <v>145</v>
      </c>
      <c r="B2222" s="348" t="s">
        <v>146</v>
      </c>
      <c r="C2222" s="352">
        <f>SUM(C2223+C2226+C2227)</f>
        <v>0</v>
      </c>
      <c r="D2222" s="350"/>
    </row>
    <row r="2223" spans="1:4" x14ac:dyDescent="0.2">
      <c r="A2223" s="353" t="s">
        <v>147</v>
      </c>
      <c r="B2223" s="357" t="s">
        <v>148</v>
      </c>
      <c r="C2223" s="352">
        <f>SUM(C2224:C2225)</f>
        <v>0</v>
      </c>
      <c r="D2223" s="350"/>
    </row>
    <row r="2224" spans="1:4" x14ac:dyDescent="0.2">
      <c r="A2224" s="356" t="s">
        <v>149</v>
      </c>
      <c r="B2224" s="357" t="s">
        <v>150</v>
      </c>
      <c r="C2224" s="332">
        <v>0</v>
      </c>
      <c r="D2224" s="355"/>
    </row>
    <row r="2225" spans="1:4" ht="25.5" x14ac:dyDescent="0.2">
      <c r="A2225" s="356" t="s">
        <v>151</v>
      </c>
      <c r="B2225" s="357" t="s">
        <v>152</v>
      </c>
      <c r="C2225" s="332">
        <v>0</v>
      </c>
      <c r="D2225" s="355"/>
    </row>
    <row r="2226" spans="1:4" x14ac:dyDescent="0.2">
      <c r="A2226" s="353" t="s">
        <v>153</v>
      </c>
      <c r="B2226" s="354" t="s">
        <v>154</v>
      </c>
      <c r="C2226" s="332">
        <v>0</v>
      </c>
      <c r="D2226" s="355"/>
    </row>
    <row r="2227" spans="1:4" x14ac:dyDescent="0.2">
      <c r="A2227" s="353" t="s">
        <v>155</v>
      </c>
      <c r="B2227" s="354" t="s">
        <v>156</v>
      </c>
      <c r="C2227" s="332">
        <v>0</v>
      </c>
      <c r="D2227" s="355"/>
    </row>
    <row r="2228" spans="1:4" x14ac:dyDescent="0.2">
      <c r="A2228" s="356"/>
      <c r="B2228" s="357"/>
      <c r="C2228" s="332"/>
      <c r="D2228" s="355"/>
    </row>
    <row r="2229" spans="1:4" x14ac:dyDescent="0.2">
      <c r="A2229" s="351" t="s">
        <v>157</v>
      </c>
      <c r="B2229" s="348" t="s">
        <v>158</v>
      </c>
      <c r="C2229" s="349" t="s">
        <v>159</v>
      </c>
      <c r="D2229" s="350"/>
    </row>
    <row r="2230" spans="1:4" x14ac:dyDescent="0.2">
      <c r="A2230" s="353" t="s">
        <v>160</v>
      </c>
      <c r="B2230" s="354" t="s">
        <v>161</v>
      </c>
      <c r="C2230" s="359" t="s">
        <v>159</v>
      </c>
      <c r="D2230" s="355"/>
    </row>
    <row r="2231" spans="1:4" x14ac:dyDescent="0.2">
      <c r="A2231" s="353" t="s">
        <v>162</v>
      </c>
      <c r="B2231" s="354" t="s">
        <v>163</v>
      </c>
      <c r="C2231" s="332">
        <v>0</v>
      </c>
      <c r="D2231" s="355"/>
    </row>
    <row r="2232" spans="1:4" x14ac:dyDescent="0.2">
      <c r="A2232" s="353" t="s">
        <v>164</v>
      </c>
      <c r="B2232" s="354" t="s">
        <v>165</v>
      </c>
      <c r="C2232" s="332">
        <v>0</v>
      </c>
      <c r="D2232" s="355"/>
    </row>
    <row r="2233" spans="1:4" x14ac:dyDescent="0.2">
      <c r="A2233" s="356"/>
      <c r="B2233" s="357"/>
      <c r="C2233" s="332"/>
      <c r="D2233" s="355"/>
    </row>
    <row r="2234" spans="1:4" x14ac:dyDescent="0.2">
      <c r="A2234" s="351" t="s">
        <v>166</v>
      </c>
      <c r="B2234" s="348" t="s">
        <v>167</v>
      </c>
      <c r="C2234" s="352">
        <f>SUM(C2235:C2243)</f>
        <v>0</v>
      </c>
      <c r="D2234" s="350"/>
    </row>
    <row r="2235" spans="1:4" x14ac:dyDescent="0.2">
      <c r="A2235" s="353" t="s">
        <v>168</v>
      </c>
      <c r="B2235" s="354" t="s">
        <v>169</v>
      </c>
      <c r="C2235" s="332">
        <v>0</v>
      </c>
      <c r="D2235" s="355"/>
    </row>
    <row r="2236" spans="1:4" x14ac:dyDescent="0.2">
      <c r="A2236" s="353" t="s">
        <v>170</v>
      </c>
      <c r="B2236" s="354" t="s">
        <v>171</v>
      </c>
      <c r="C2236" s="332">
        <v>0</v>
      </c>
      <c r="D2236" s="355"/>
    </row>
    <row r="2237" spans="1:4" x14ac:dyDescent="0.2">
      <c r="A2237" s="353" t="s">
        <v>172</v>
      </c>
      <c r="B2237" s="354" t="s">
        <v>173</v>
      </c>
      <c r="C2237" s="332">
        <v>0</v>
      </c>
      <c r="D2237" s="355"/>
    </row>
    <row r="2238" spans="1:4" ht="25.5" x14ac:dyDescent="0.2">
      <c r="A2238" s="353" t="s">
        <v>174</v>
      </c>
      <c r="B2238" s="354" t="s">
        <v>175</v>
      </c>
      <c r="C2238" s="332">
        <v>0</v>
      </c>
      <c r="D2238" s="355"/>
    </row>
    <row r="2239" spans="1:4" ht="25.5" x14ac:dyDescent="0.2">
      <c r="A2239" s="353" t="s">
        <v>176</v>
      </c>
      <c r="B2239" s="354" t="s">
        <v>177</v>
      </c>
      <c r="C2239" s="332">
        <v>0</v>
      </c>
      <c r="D2239" s="355"/>
    </row>
    <row r="2240" spans="1:4" ht="25.5" x14ac:dyDescent="0.2">
      <c r="A2240" s="353" t="s">
        <v>178</v>
      </c>
      <c r="B2240" s="354" t="s">
        <v>179</v>
      </c>
      <c r="C2240" s="332">
        <v>0</v>
      </c>
      <c r="D2240" s="355"/>
    </row>
    <row r="2241" spans="1:4" x14ac:dyDescent="0.2">
      <c r="A2241" s="353" t="s">
        <v>180</v>
      </c>
      <c r="B2241" s="354" t="s">
        <v>181</v>
      </c>
      <c r="C2241" s="332">
        <v>0</v>
      </c>
      <c r="D2241" s="355"/>
    </row>
    <row r="2242" spans="1:4" ht="25.5" x14ac:dyDescent="0.2">
      <c r="A2242" s="353" t="s">
        <v>182</v>
      </c>
      <c r="B2242" s="354" t="s">
        <v>183</v>
      </c>
      <c r="C2242" s="332">
        <v>0</v>
      </c>
      <c r="D2242" s="355"/>
    </row>
    <row r="2243" spans="1:4" ht="25.5" x14ac:dyDescent="0.2">
      <c r="A2243" s="353" t="s">
        <v>184</v>
      </c>
      <c r="B2243" s="354" t="s">
        <v>185</v>
      </c>
      <c r="C2243" s="332">
        <v>0</v>
      </c>
      <c r="D2243" s="355"/>
    </row>
    <row r="2244" spans="1:4" x14ac:dyDescent="0.2">
      <c r="A2244" s="356"/>
      <c r="B2244" s="357"/>
      <c r="C2244" s="332"/>
      <c r="D2244" s="355"/>
    </row>
    <row r="2245" spans="1:4" x14ac:dyDescent="0.2">
      <c r="A2245" s="351" t="s">
        <v>186</v>
      </c>
      <c r="B2245" s="348" t="s">
        <v>187</v>
      </c>
      <c r="C2245" s="352">
        <f>SUM(C2246:C2249)</f>
        <v>0</v>
      </c>
      <c r="D2245" s="350"/>
    </row>
    <row r="2246" spans="1:4" x14ac:dyDescent="0.2">
      <c r="A2246" s="353" t="s">
        <v>188</v>
      </c>
      <c r="B2246" s="354" t="s">
        <v>189</v>
      </c>
      <c r="C2246" s="332">
        <v>0</v>
      </c>
      <c r="D2246" s="355"/>
    </row>
    <row r="2247" spans="1:4" x14ac:dyDescent="0.2">
      <c r="A2247" s="353" t="s">
        <v>190</v>
      </c>
      <c r="B2247" s="354" t="s">
        <v>191</v>
      </c>
      <c r="C2247" s="332">
        <v>0</v>
      </c>
      <c r="D2247" s="355"/>
    </row>
    <row r="2248" spans="1:4" x14ac:dyDescent="0.2">
      <c r="A2248" s="353" t="s">
        <v>192</v>
      </c>
      <c r="B2248" s="354" t="s">
        <v>193</v>
      </c>
      <c r="C2248" s="332">
        <v>0</v>
      </c>
      <c r="D2248" s="355"/>
    </row>
    <row r="2249" spans="1:4" x14ac:dyDescent="0.2">
      <c r="A2249" s="353" t="s">
        <v>194</v>
      </c>
      <c r="B2249" s="354" t="s">
        <v>195</v>
      </c>
      <c r="C2249" s="332">
        <v>0</v>
      </c>
      <c r="D2249" s="355"/>
    </row>
    <row r="2250" spans="1:4" x14ac:dyDescent="0.2">
      <c r="A2250" s="356"/>
      <c r="B2250" s="357"/>
      <c r="C2250" s="332"/>
      <c r="D2250" s="355"/>
    </row>
    <row r="2251" spans="1:4" x14ac:dyDescent="0.2">
      <c r="A2251" s="351" t="s">
        <v>196</v>
      </c>
      <c r="B2251" s="348" t="s">
        <v>197</v>
      </c>
      <c r="C2251" s="352">
        <f>SUM(C2252:C2257)</f>
        <v>0</v>
      </c>
      <c r="D2251" s="350"/>
    </row>
    <row r="2252" spans="1:4" x14ac:dyDescent="0.2">
      <c r="A2252" s="353" t="s">
        <v>198</v>
      </c>
      <c r="B2252" s="354" t="s">
        <v>199</v>
      </c>
      <c r="C2252" s="332">
        <v>0</v>
      </c>
      <c r="D2252" s="355"/>
    </row>
    <row r="2253" spans="1:4" x14ac:dyDescent="0.2">
      <c r="A2253" s="353" t="s">
        <v>200</v>
      </c>
      <c r="B2253" s="354" t="s">
        <v>201</v>
      </c>
      <c r="C2253" s="332">
        <v>0</v>
      </c>
      <c r="D2253" s="355"/>
    </row>
    <row r="2254" spans="1:4" x14ac:dyDescent="0.2">
      <c r="A2254" s="353" t="s">
        <v>202</v>
      </c>
      <c r="B2254" s="354" t="s">
        <v>203</v>
      </c>
      <c r="C2254" s="332">
        <v>0</v>
      </c>
      <c r="D2254" s="355"/>
    </row>
    <row r="2255" spans="1:4" ht="25.5" x14ac:dyDescent="0.2">
      <c r="A2255" s="353" t="s">
        <v>204</v>
      </c>
      <c r="B2255" s="354" t="s">
        <v>205</v>
      </c>
      <c r="C2255" s="332">
        <v>0</v>
      </c>
      <c r="D2255" s="355"/>
    </row>
    <row r="2256" spans="1:4" x14ac:dyDescent="0.2">
      <c r="A2256" s="353" t="s">
        <v>206</v>
      </c>
      <c r="B2256" s="354" t="s">
        <v>207</v>
      </c>
      <c r="C2256" s="332">
        <v>0</v>
      </c>
      <c r="D2256" s="355"/>
    </row>
    <row r="2257" spans="1:4" x14ac:dyDescent="0.2">
      <c r="A2257" s="353" t="s">
        <v>208</v>
      </c>
      <c r="B2257" s="354" t="s">
        <v>209</v>
      </c>
      <c r="C2257" s="360">
        <v>0</v>
      </c>
      <c r="D2257" s="361"/>
    </row>
    <row r="2258" spans="1:4" x14ac:dyDescent="0.2">
      <c r="A2258" s="362"/>
      <c r="B2258" s="363"/>
      <c r="C2258" s="364"/>
      <c r="D2258" s="342"/>
    </row>
    <row r="2259" spans="1:4" x14ac:dyDescent="0.2">
      <c r="A2259" s="347">
        <v>2</v>
      </c>
      <c r="B2259" s="348" t="s">
        <v>210</v>
      </c>
      <c r="C2259" s="352">
        <f>SUM(C2261+C2268+C2274+C2283+C2287+C2293)</f>
        <v>0</v>
      </c>
      <c r="D2259" s="350"/>
    </row>
    <row r="2260" spans="1:4" x14ac:dyDescent="0.2">
      <c r="A2260" s="347"/>
      <c r="B2260" s="365"/>
      <c r="C2260" s="332"/>
      <c r="D2260" s="355"/>
    </row>
    <row r="2261" spans="1:4" x14ac:dyDescent="0.2">
      <c r="A2261" s="362" t="s">
        <v>211</v>
      </c>
      <c r="B2261" s="348" t="s">
        <v>212</v>
      </c>
      <c r="C2261" s="352">
        <f>SUM(C2262:C2266)</f>
        <v>0</v>
      </c>
      <c r="D2261" s="350"/>
    </row>
    <row r="2262" spans="1:4" x14ac:dyDescent="0.2">
      <c r="A2262" s="353" t="s">
        <v>213</v>
      </c>
      <c r="B2262" s="354" t="s">
        <v>214</v>
      </c>
      <c r="C2262" s="332">
        <v>0</v>
      </c>
      <c r="D2262" s="355"/>
    </row>
    <row r="2263" spans="1:4" x14ac:dyDescent="0.2">
      <c r="A2263" s="353" t="s">
        <v>215</v>
      </c>
      <c r="B2263" s="354" t="s">
        <v>216</v>
      </c>
      <c r="C2263" s="332">
        <v>0</v>
      </c>
      <c r="D2263" s="355"/>
    </row>
    <row r="2264" spans="1:4" x14ac:dyDescent="0.2">
      <c r="A2264" s="353" t="s">
        <v>217</v>
      </c>
      <c r="B2264" s="354" t="s">
        <v>218</v>
      </c>
      <c r="C2264" s="332">
        <v>0</v>
      </c>
      <c r="D2264" s="355"/>
    </row>
    <row r="2265" spans="1:4" x14ac:dyDescent="0.2">
      <c r="A2265" s="353" t="s">
        <v>219</v>
      </c>
      <c r="B2265" s="354" t="s">
        <v>220</v>
      </c>
      <c r="C2265" s="332">
        <v>0</v>
      </c>
      <c r="D2265" s="355"/>
    </row>
    <row r="2266" spans="1:4" x14ac:dyDescent="0.2">
      <c r="A2266" s="353" t="s">
        <v>221</v>
      </c>
      <c r="B2266" s="354" t="s">
        <v>222</v>
      </c>
      <c r="C2266" s="332">
        <v>0</v>
      </c>
      <c r="D2266" s="355"/>
    </row>
    <row r="2267" spans="1:4" x14ac:dyDescent="0.2">
      <c r="A2267" s="366"/>
      <c r="B2267" s="357"/>
      <c r="C2267" s="332"/>
      <c r="D2267" s="355"/>
    </row>
    <row r="2268" spans="1:4" ht="25.5" x14ac:dyDescent="0.2">
      <c r="A2268" s="362" t="s">
        <v>223</v>
      </c>
      <c r="B2268" s="348" t="s">
        <v>224</v>
      </c>
      <c r="C2268" s="352">
        <f>SUM(C2269:C2272)</f>
        <v>0</v>
      </c>
      <c r="D2268" s="350"/>
    </row>
    <row r="2269" spans="1:4" x14ac:dyDescent="0.2">
      <c r="A2269" s="353" t="s">
        <v>225</v>
      </c>
      <c r="B2269" s="354" t="s">
        <v>226</v>
      </c>
      <c r="C2269" s="332">
        <v>0</v>
      </c>
      <c r="D2269" s="355"/>
    </row>
    <row r="2270" spans="1:4" x14ac:dyDescent="0.2">
      <c r="A2270" s="353" t="s">
        <v>227</v>
      </c>
      <c r="B2270" s="354" t="s">
        <v>228</v>
      </c>
      <c r="C2270" s="332">
        <v>0</v>
      </c>
      <c r="D2270" s="355"/>
    </row>
    <row r="2271" spans="1:4" x14ac:dyDescent="0.2">
      <c r="A2271" s="353" t="s">
        <v>229</v>
      </c>
      <c r="B2271" s="354" t="s">
        <v>230</v>
      </c>
      <c r="C2271" s="332">
        <v>0</v>
      </c>
      <c r="D2271" s="355"/>
    </row>
    <row r="2272" spans="1:4" x14ac:dyDescent="0.2">
      <c r="A2272" s="353" t="s">
        <v>231</v>
      </c>
      <c r="B2272" s="354" t="s">
        <v>232</v>
      </c>
      <c r="C2272" s="332">
        <v>0</v>
      </c>
      <c r="D2272" s="355"/>
    </row>
    <row r="2273" spans="1:4" x14ac:dyDescent="0.2">
      <c r="A2273" s="366"/>
      <c r="B2273" s="357"/>
      <c r="C2273" s="332"/>
      <c r="D2273" s="355"/>
    </row>
    <row r="2274" spans="1:4" ht="25.5" x14ac:dyDescent="0.2">
      <c r="A2274" s="362" t="s">
        <v>233</v>
      </c>
      <c r="B2274" s="348" t="s">
        <v>234</v>
      </c>
      <c r="C2274" s="352">
        <f>SUM(C2275:C2281)</f>
        <v>0</v>
      </c>
      <c r="D2274" s="350"/>
    </row>
    <row r="2275" spans="1:4" x14ac:dyDescent="0.2">
      <c r="A2275" s="353" t="s">
        <v>235</v>
      </c>
      <c r="B2275" s="354" t="s">
        <v>236</v>
      </c>
      <c r="C2275" s="332">
        <v>0</v>
      </c>
      <c r="D2275" s="355"/>
    </row>
    <row r="2276" spans="1:4" ht="25.5" x14ac:dyDescent="0.2">
      <c r="A2276" s="353" t="s">
        <v>237</v>
      </c>
      <c r="B2276" s="354" t="s">
        <v>238</v>
      </c>
      <c r="C2276" s="332">
        <v>0</v>
      </c>
      <c r="D2276" s="355"/>
    </row>
    <row r="2277" spans="1:4" x14ac:dyDescent="0.2">
      <c r="A2277" s="353" t="s">
        <v>239</v>
      </c>
      <c r="B2277" s="354" t="s">
        <v>240</v>
      </c>
      <c r="C2277" s="332">
        <v>0</v>
      </c>
      <c r="D2277" s="355"/>
    </row>
    <row r="2278" spans="1:4" ht="25.5" x14ac:dyDescent="0.2">
      <c r="A2278" s="353" t="s">
        <v>241</v>
      </c>
      <c r="B2278" s="354" t="s">
        <v>242</v>
      </c>
      <c r="C2278" s="332">
        <v>0</v>
      </c>
      <c r="D2278" s="355"/>
    </row>
    <row r="2279" spans="1:4" x14ac:dyDescent="0.2">
      <c r="A2279" s="353" t="s">
        <v>243</v>
      </c>
      <c r="B2279" s="354" t="s">
        <v>244</v>
      </c>
      <c r="C2279" s="332">
        <v>0</v>
      </c>
      <c r="D2279" s="355"/>
    </row>
    <row r="2280" spans="1:4" x14ac:dyDescent="0.2">
      <c r="A2280" s="353" t="s">
        <v>245</v>
      </c>
      <c r="B2280" s="354" t="s">
        <v>246</v>
      </c>
      <c r="C2280" s="332">
        <v>0</v>
      </c>
      <c r="D2280" s="355"/>
    </row>
    <row r="2281" spans="1:4" ht="25.5" x14ac:dyDescent="0.2">
      <c r="A2281" s="353" t="s">
        <v>247</v>
      </c>
      <c r="B2281" s="354" t="s">
        <v>248</v>
      </c>
      <c r="C2281" s="332">
        <v>0</v>
      </c>
      <c r="D2281" s="355"/>
    </row>
    <row r="2282" spans="1:4" x14ac:dyDescent="0.2">
      <c r="A2282" s="366"/>
      <c r="B2282" s="357"/>
      <c r="C2282" s="332"/>
      <c r="D2282" s="355"/>
    </row>
    <row r="2283" spans="1:4" ht="25.5" x14ac:dyDescent="0.2">
      <c r="A2283" s="362" t="s">
        <v>249</v>
      </c>
      <c r="B2283" s="348" t="s">
        <v>250</v>
      </c>
      <c r="C2283" s="352">
        <f>SUM(C2284:C2285)</f>
        <v>0</v>
      </c>
      <c r="D2283" s="350"/>
    </row>
    <row r="2284" spans="1:4" x14ac:dyDescent="0.2">
      <c r="A2284" s="353" t="s">
        <v>251</v>
      </c>
      <c r="B2284" s="354" t="s">
        <v>252</v>
      </c>
      <c r="C2284" s="332">
        <v>0</v>
      </c>
      <c r="D2284" s="355"/>
    </row>
    <row r="2285" spans="1:4" x14ac:dyDescent="0.2">
      <c r="A2285" s="353" t="s">
        <v>253</v>
      </c>
      <c r="B2285" s="354" t="s">
        <v>254</v>
      </c>
      <c r="C2285" s="332">
        <v>0</v>
      </c>
      <c r="D2285" s="355"/>
    </row>
    <row r="2286" spans="1:4" x14ac:dyDescent="0.2">
      <c r="A2286" s="366"/>
      <c r="B2286" s="357"/>
      <c r="C2286" s="332"/>
      <c r="D2286" s="355"/>
    </row>
    <row r="2287" spans="1:4" ht="25.5" x14ac:dyDescent="0.2">
      <c r="A2287" s="362" t="s">
        <v>255</v>
      </c>
      <c r="B2287" s="348" t="s">
        <v>256</v>
      </c>
      <c r="C2287" s="352">
        <f>SUM(C2288:C2291)</f>
        <v>0</v>
      </c>
      <c r="D2287" s="350"/>
    </row>
    <row r="2288" spans="1:4" x14ac:dyDescent="0.2">
      <c r="A2288" s="353" t="s">
        <v>257</v>
      </c>
      <c r="B2288" s="354" t="s">
        <v>258</v>
      </c>
      <c r="C2288" s="332">
        <v>0</v>
      </c>
      <c r="D2288" s="355"/>
    </row>
    <row r="2289" spans="1:4" x14ac:dyDescent="0.2">
      <c r="A2289" s="353" t="s">
        <v>259</v>
      </c>
      <c r="B2289" s="354" t="s">
        <v>260</v>
      </c>
      <c r="C2289" s="332">
        <v>0</v>
      </c>
      <c r="D2289" s="355"/>
    </row>
    <row r="2290" spans="1:4" x14ac:dyDescent="0.2">
      <c r="A2290" s="353" t="s">
        <v>261</v>
      </c>
      <c r="B2290" s="354" t="s">
        <v>262</v>
      </c>
      <c r="C2290" s="332">
        <v>0</v>
      </c>
      <c r="D2290" s="355"/>
    </row>
    <row r="2291" spans="1:4" ht="25.5" x14ac:dyDescent="0.2">
      <c r="A2291" s="353" t="s">
        <v>263</v>
      </c>
      <c r="B2291" s="354" t="s">
        <v>264</v>
      </c>
      <c r="C2291" s="332">
        <v>0</v>
      </c>
      <c r="D2291" s="355"/>
    </row>
    <row r="2292" spans="1:4" x14ac:dyDescent="0.2">
      <c r="A2292" s="366"/>
      <c r="B2292" s="357"/>
      <c r="C2292" s="332"/>
      <c r="D2292" s="355"/>
    </row>
    <row r="2293" spans="1:4" ht="25.5" x14ac:dyDescent="0.2">
      <c r="A2293" s="362" t="s">
        <v>265</v>
      </c>
      <c r="B2293" s="348" t="s">
        <v>266</v>
      </c>
      <c r="C2293" s="352">
        <f>SUM(C2294:C2301)</f>
        <v>0</v>
      </c>
      <c r="D2293" s="350"/>
    </row>
    <row r="2294" spans="1:4" x14ac:dyDescent="0.2">
      <c r="A2294" s="353" t="s">
        <v>267</v>
      </c>
      <c r="B2294" s="354" t="s">
        <v>268</v>
      </c>
      <c r="C2294" s="332"/>
      <c r="D2294" s="355"/>
    </row>
    <row r="2295" spans="1:4" ht="25.5" x14ac:dyDescent="0.2">
      <c r="A2295" s="353" t="s">
        <v>269</v>
      </c>
      <c r="B2295" s="354" t="s">
        <v>270</v>
      </c>
      <c r="C2295" s="332">
        <v>0</v>
      </c>
      <c r="D2295" s="355"/>
    </row>
    <row r="2296" spans="1:4" x14ac:dyDescent="0.2">
      <c r="A2296" s="353" t="s">
        <v>271</v>
      </c>
      <c r="B2296" s="354" t="s">
        <v>272</v>
      </c>
      <c r="C2296" s="332">
        <v>0</v>
      </c>
      <c r="D2296" s="355"/>
    </row>
    <row r="2297" spans="1:4" x14ac:dyDescent="0.2">
      <c r="A2297" s="353" t="s">
        <v>273</v>
      </c>
      <c r="B2297" s="354" t="s">
        <v>274</v>
      </c>
      <c r="C2297" s="332">
        <v>0</v>
      </c>
      <c r="D2297" s="355"/>
    </row>
    <row r="2298" spans="1:4" x14ac:dyDescent="0.2">
      <c r="A2298" s="353" t="s">
        <v>275</v>
      </c>
      <c r="B2298" s="354" t="s">
        <v>276</v>
      </c>
      <c r="C2298" s="332">
        <v>0</v>
      </c>
      <c r="D2298" s="355"/>
    </row>
    <row r="2299" spans="1:4" ht="25.5" x14ac:dyDescent="0.2">
      <c r="A2299" s="353" t="s">
        <v>277</v>
      </c>
      <c r="B2299" s="354" t="s">
        <v>278</v>
      </c>
      <c r="C2299" s="332">
        <v>0</v>
      </c>
      <c r="D2299" s="355"/>
    </row>
    <row r="2300" spans="1:4" x14ac:dyDescent="0.2">
      <c r="A2300" s="353" t="s">
        <v>279</v>
      </c>
      <c r="B2300" s="354" t="s">
        <v>280</v>
      </c>
      <c r="C2300" s="332">
        <v>0</v>
      </c>
      <c r="D2300" s="355"/>
    </row>
    <row r="2301" spans="1:4" x14ac:dyDescent="0.2">
      <c r="A2301" s="353" t="s">
        <v>281</v>
      </c>
      <c r="B2301" s="354" t="s">
        <v>282</v>
      </c>
      <c r="C2301" s="332">
        <v>0</v>
      </c>
      <c r="D2301" s="355"/>
    </row>
    <row r="2302" spans="1:4" x14ac:dyDescent="0.2">
      <c r="A2302" s="353"/>
      <c r="B2302" s="357"/>
      <c r="C2302" s="332"/>
      <c r="D2302" s="355"/>
    </row>
    <row r="2303" spans="1:4" x14ac:dyDescent="0.2">
      <c r="A2303" s="347">
        <v>5</v>
      </c>
      <c r="B2303" s="367" t="s">
        <v>283</v>
      </c>
      <c r="C2303" s="352">
        <f>SUM(C2305+C2315+C2325+C2330)</f>
        <v>0</v>
      </c>
      <c r="D2303" s="350"/>
    </row>
    <row r="2304" spans="1:4" x14ac:dyDescent="0.2">
      <c r="A2304" s="366"/>
      <c r="B2304" s="357"/>
      <c r="C2304" s="332"/>
      <c r="D2304" s="355"/>
    </row>
    <row r="2305" spans="1:4" x14ac:dyDescent="0.2">
      <c r="A2305" s="368" t="s">
        <v>284</v>
      </c>
      <c r="B2305" s="348" t="s">
        <v>285</v>
      </c>
      <c r="C2305" s="352">
        <f>SUM(C2306:C2313)</f>
        <v>0</v>
      </c>
      <c r="D2305" s="350"/>
    </row>
    <row r="2306" spans="1:4" x14ac:dyDescent="0.2">
      <c r="A2306" s="369" t="s">
        <v>286</v>
      </c>
      <c r="B2306" s="354" t="s">
        <v>287</v>
      </c>
      <c r="C2306" s="332">
        <v>0</v>
      </c>
      <c r="D2306" s="355"/>
    </row>
    <row r="2307" spans="1:4" x14ac:dyDescent="0.2">
      <c r="A2307" s="369" t="s">
        <v>288</v>
      </c>
      <c r="B2307" s="354" t="s">
        <v>289</v>
      </c>
      <c r="C2307" s="332">
        <v>0</v>
      </c>
      <c r="D2307" s="355"/>
    </row>
    <row r="2308" spans="1:4" x14ac:dyDescent="0.2">
      <c r="A2308" s="369" t="s">
        <v>290</v>
      </c>
      <c r="B2308" s="354" t="s">
        <v>291</v>
      </c>
      <c r="C2308" s="332"/>
      <c r="D2308" s="355"/>
    </row>
    <row r="2309" spans="1:4" x14ac:dyDescent="0.2">
      <c r="A2309" s="369" t="s">
        <v>292</v>
      </c>
      <c r="B2309" s="354" t="s">
        <v>293</v>
      </c>
      <c r="C2309" s="332"/>
      <c r="D2309" s="355"/>
    </row>
    <row r="2310" spans="1:4" x14ac:dyDescent="0.2">
      <c r="A2310" s="369" t="s">
        <v>294</v>
      </c>
      <c r="B2310" s="354" t="s">
        <v>295</v>
      </c>
      <c r="C2310" s="332"/>
      <c r="D2310" s="355"/>
    </row>
    <row r="2311" spans="1:4" ht="25.5" x14ac:dyDescent="0.2">
      <c r="A2311" s="369" t="s">
        <v>296</v>
      </c>
      <c r="B2311" s="354" t="s">
        <v>297</v>
      </c>
      <c r="C2311" s="332"/>
      <c r="D2311" s="355"/>
    </row>
    <row r="2312" spans="1:4" ht="25.5" x14ac:dyDescent="0.2">
      <c r="A2312" s="369" t="s">
        <v>298</v>
      </c>
      <c r="B2312" s="354" t="s">
        <v>299</v>
      </c>
      <c r="C2312" s="332"/>
      <c r="D2312" s="355"/>
    </row>
    <row r="2313" spans="1:4" x14ac:dyDescent="0.2">
      <c r="A2313" s="369" t="s">
        <v>300</v>
      </c>
      <c r="B2313" s="354" t="s">
        <v>301</v>
      </c>
      <c r="C2313" s="332">
        <v>0</v>
      </c>
      <c r="D2313" s="355"/>
    </row>
    <row r="2314" spans="1:4" x14ac:dyDescent="0.2">
      <c r="A2314" s="369"/>
      <c r="B2314" s="354"/>
      <c r="C2314" s="332"/>
      <c r="D2314" s="355"/>
    </row>
    <row r="2315" spans="1:4" ht="25.5" x14ac:dyDescent="0.2">
      <c r="A2315" s="368" t="s">
        <v>302</v>
      </c>
      <c r="B2315" s="348" t="s">
        <v>303</v>
      </c>
      <c r="C2315" s="352">
        <f>SUM(C2316:C2323)</f>
        <v>0</v>
      </c>
      <c r="D2315" s="350"/>
    </row>
    <row r="2316" spans="1:4" x14ac:dyDescent="0.2">
      <c r="A2316" s="369" t="s">
        <v>304</v>
      </c>
      <c r="B2316" s="354" t="s">
        <v>305</v>
      </c>
      <c r="C2316" s="332">
        <v>0</v>
      </c>
      <c r="D2316" s="355"/>
    </row>
    <row r="2317" spans="1:4" x14ac:dyDescent="0.2">
      <c r="A2317" s="369" t="s">
        <v>306</v>
      </c>
      <c r="B2317" s="354" t="s">
        <v>307</v>
      </c>
      <c r="C2317" s="332">
        <v>0</v>
      </c>
      <c r="D2317" s="355"/>
    </row>
    <row r="2318" spans="1:4" x14ac:dyDescent="0.2">
      <c r="A2318" s="369" t="s">
        <v>308</v>
      </c>
      <c r="B2318" s="354" t="s">
        <v>309</v>
      </c>
      <c r="C2318" s="332">
        <v>0</v>
      </c>
      <c r="D2318" s="355"/>
    </row>
    <row r="2319" spans="1:4" x14ac:dyDescent="0.2">
      <c r="A2319" s="369" t="s">
        <v>310</v>
      </c>
      <c r="B2319" s="354" t="s">
        <v>311</v>
      </c>
      <c r="C2319" s="332">
        <v>0</v>
      </c>
      <c r="D2319" s="355"/>
    </row>
    <row r="2320" spans="1:4" x14ac:dyDescent="0.2">
      <c r="A2320" s="369" t="s">
        <v>312</v>
      </c>
      <c r="B2320" s="354" t="s">
        <v>313</v>
      </c>
      <c r="C2320" s="332">
        <v>0</v>
      </c>
      <c r="D2320" s="355"/>
    </row>
    <row r="2321" spans="1:4" x14ac:dyDescent="0.2">
      <c r="A2321" s="369" t="s">
        <v>314</v>
      </c>
      <c r="B2321" s="354" t="s">
        <v>315</v>
      </c>
      <c r="C2321" s="332">
        <v>0</v>
      </c>
      <c r="D2321" s="355"/>
    </row>
    <row r="2322" spans="1:4" x14ac:dyDescent="0.2">
      <c r="A2322" s="369" t="s">
        <v>316</v>
      </c>
      <c r="B2322" s="354" t="s">
        <v>317</v>
      </c>
      <c r="C2322" s="332">
        <v>0</v>
      </c>
      <c r="D2322" s="355"/>
    </row>
    <row r="2323" spans="1:4" ht="25.5" x14ac:dyDescent="0.2">
      <c r="A2323" s="369" t="s">
        <v>318</v>
      </c>
      <c r="B2323" s="354" t="s">
        <v>319</v>
      </c>
      <c r="C2323" s="332">
        <v>0</v>
      </c>
      <c r="D2323" s="355"/>
    </row>
    <row r="2324" spans="1:4" x14ac:dyDescent="0.2">
      <c r="A2324" s="369"/>
      <c r="B2324" s="354"/>
      <c r="C2324" s="332"/>
      <c r="D2324" s="355"/>
    </row>
    <row r="2325" spans="1:4" x14ac:dyDescent="0.2">
      <c r="A2325" s="368" t="s">
        <v>320</v>
      </c>
      <c r="B2325" s="348" t="s">
        <v>321</v>
      </c>
      <c r="C2325" s="352">
        <f>SUM(C2326:C2328)</f>
        <v>0</v>
      </c>
      <c r="D2325" s="350"/>
    </row>
    <row r="2326" spans="1:4" x14ac:dyDescent="0.2">
      <c r="A2326" s="369" t="s">
        <v>322</v>
      </c>
      <c r="B2326" s="354" t="s">
        <v>323</v>
      </c>
      <c r="C2326" s="332">
        <v>0</v>
      </c>
      <c r="D2326" s="355"/>
    </row>
    <row r="2327" spans="1:4" x14ac:dyDescent="0.2">
      <c r="A2327" s="369" t="s">
        <v>324</v>
      </c>
      <c r="B2327" s="354" t="s">
        <v>325</v>
      </c>
      <c r="C2327" s="332">
        <v>0</v>
      </c>
      <c r="D2327" s="355"/>
    </row>
    <row r="2328" spans="1:4" x14ac:dyDescent="0.2">
      <c r="A2328" s="369" t="s">
        <v>326</v>
      </c>
      <c r="B2328" s="354" t="s">
        <v>327</v>
      </c>
      <c r="C2328" s="332">
        <v>0</v>
      </c>
      <c r="D2328" s="355"/>
    </row>
    <row r="2329" spans="1:4" x14ac:dyDescent="0.2">
      <c r="A2329" s="369"/>
      <c r="B2329" s="354"/>
      <c r="C2329" s="332"/>
      <c r="D2329" s="355"/>
    </row>
    <row r="2330" spans="1:4" x14ac:dyDescent="0.2">
      <c r="A2330" s="368" t="s">
        <v>328</v>
      </c>
      <c r="B2330" s="348" t="s">
        <v>329</v>
      </c>
      <c r="C2330" s="352">
        <f>SUM(C2331:C2334)</f>
        <v>0</v>
      </c>
      <c r="D2330" s="350"/>
    </row>
    <row r="2331" spans="1:4" x14ac:dyDescent="0.2">
      <c r="A2331" s="369" t="s">
        <v>330</v>
      </c>
      <c r="B2331" s="354" t="s">
        <v>331</v>
      </c>
      <c r="C2331" s="332">
        <v>0</v>
      </c>
      <c r="D2331" s="355"/>
    </row>
    <row r="2332" spans="1:4" x14ac:dyDescent="0.2">
      <c r="A2332" s="369" t="s">
        <v>332</v>
      </c>
      <c r="B2332" s="354" t="s">
        <v>333</v>
      </c>
      <c r="C2332" s="332">
        <v>0</v>
      </c>
      <c r="D2332" s="355"/>
    </row>
    <row r="2333" spans="1:4" x14ac:dyDescent="0.2">
      <c r="A2333" s="369" t="s">
        <v>334</v>
      </c>
      <c r="B2333" s="354" t="s">
        <v>335</v>
      </c>
      <c r="C2333" s="332">
        <v>0</v>
      </c>
      <c r="D2333" s="355"/>
    </row>
    <row r="2334" spans="1:4" x14ac:dyDescent="0.2">
      <c r="A2334" s="369" t="s">
        <v>336</v>
      </c>
      <c r="B2334" s="354" t="s">
        <v>337</v>
      </c>
      <c r="C2334" s="332">
        <v>0</v>
      </c>
      <c r="D2334" s="355"/>
    </row>
    <row r="2336" spans="1:4" ht="47.25" customHeight="1" x14ac:dyDescent="0.2">
      <c r="A2336" s="372" t="str">
        <f>'7. Gestión Institucional '!B97</f>
        <v>RE4. P20 Programa de ética Institucional desarrollado</v>
      </c>
      <c r="B2336" s="340" t="s">
        <v>74</v>
      </c>
      <c r="C2336" s="332">
        <f>SUM(C2338,C2414,C2458)</f>
        <v>0</v>
      </c>
      <c r="D2336" s="342"/>
    </row>
    <row r="2337" spans="1:4" x14ac:dyDescent="0.2">
      <c r="A2337" s="343" t="s">
        <v>75</v>
      </c>
      <c r="B2337" s="344" t="s">
        <v>76</v>
      </c>
      <c r="C2337" s="345" t="s">
        <v>77</v>
      </c>
      <c r="D2337" s="346" t="s">
        <v>78</v>
      </c>
    </row>
    <row r="2338" spans="1:4" x14ac:dyDescent="0.2">
      <c r="A2338" s="347">
        <v>1</v>
      </c>
      <c r="B2338" s="348" t="s">
        <v>79</v>
      </c>
      <c r="C2338" s="349">
        <f>SUM(C2340,C2347,C2354,C2363,C2372,C2377,C2384,C2389,C2400,C2406)</f>
        <v>0</v>
      </c>
      <c r="D2338" s="350"/>
    </row>
    <row r="2339" spans="1:4" x14ac:dyDescent="0.2">
      <c r="A2339" s="347"/>
      <c r="B2339" s="365"/>
      <c r="C2339" s="352"/>
      <c r="D2339" s="350"/>
    </row>
    <row r="2340" spans="1:4" x14ac:dyDescent="0.2">
      <c r="A2340" s="351" t="s">
        <v>81</v>
      </c>
      <c r="B2340" s="348" t="s">
        <v>82</v>
      </c>
      <c r="C2340" s="352">
        <f>SUM(C2341:C2345)</f>
        <v>0</v>
      </c>
      <c r="D2340" s="350"/>
    </row>
    <row r="2341" spans="1:4" x14ac:dyDescent="0.2">
      <c r="A2341" s="353" t="s">
        <v>83</v>
      </c>
      <c r="B2341" s="354" t="s">
        <v>84</v>
      </c>
      <c r="C2341" s="332">
        <v>0</v>
      </c>
      <c r="D2341" s="355"/>
    </row>
    <row r="2342" spans="1:4" ht="25.5" x14ac:dyDescent="0.2">
      <c r="A2342" s="353" t="s">
        <v>85</v>
      </c>
      <c r="B2342" s="354" t="s">
        <v>86</v>
      </c>
      <c r="C2342" s="332">
        <v>0</v>
      </c>
      <c r="D2342" s="355"/>
    </row>
    <row r="2343" spans="1:4" x14ac:dyDescent="0.2">
      <c r="A2343" s="353" t="s">
        <v>87</v>
      </c>
      <c r="B2343" s="354" t="s">
        <v>88</v>
      </c>
      <c r="C2343" s="332">
        <v>0</v>
      </c>
      <c r="D2343" s="355"/>
    </row>
    <row r="2344" spans="1:4" ht="25.5" x14ac:dyDescent="0.2">
      <c r="A2344" s="353" t="s">
        <v>89</v>
      </c>
      <c r="B2344" s="354" t="s">
        <v>90</v>
      </c>
      <c r="C2344" s="332">
        <v>0</v>
      </c>
      <c r="D2344" s="355"/>
    </row>
    <row r="2345" spans="1:4" x14ac:dyDescent="0.2">
      <c r="A2345" s="353" t="s">
        <v>91</v>
      </c>
      <c r="B2345" s="354" t="s">
        <v>92</v>
      </c>
      <c r="C2345" s="332">
        <v>0</v>
      </c>
      <c r="D2345" s="355"/>
    </row>
    <row r="2346" spans="1:4" x14ac:dyDescent="0.2">
      <c r="A2346" s="356"/>
      <c r="B2346" s="357"/>
      <c r="C2346" s="332"/>
      <c r="D2346" s="355"/>
    </row>
    <row r="2347" spans="1:4" x14ac:dyDescent="0.2">
      <c r="A2347" s="351" t="s">
        <v>93</v>
      </c>
      <c r="B2347" s="348" t="s">
        <v>94</v>
      </c>
      <c r="C2347" s="352">
        <f>SUM(C2348:C2352)</f>
        <v>0</v>
      </c>
      <c r="D2347" s="350"/>
    </row>
    <row r="2348" spans="1:4" x14ac:dyDescent="0.2">
      <c r="A2348" s="353" t="s">
        <v>95</v>
      </c>
      <c r="B2348" s="354" t="s">
        <v>96</v>
      </c>
      <c r="C2348" s="332">
        <v>0</v>
      </c>
      <c r="D2348" s="355"/>
    </row>
    <row r="2349" spans="1:4" x14ac:dyDescent="0.2">
      <c r="A2349" s="353" t="s">
        <v>97</v>
      </c>
      <c r="B2349" s="354" t="s">
        <v>98</v>
      </c>
      <c r="C2349" s="332">
        <v>0</v>
      </c>
      <c r="D2349" s="355"/>
    </row>
    <row r="2350" spans="1:4" x14ac:dyDescent="0.2">
      <c r="A2350" s="353" t="s">
        <v>99</v>
      </c>
      <c r="B2350" s="354" t="s">
        <v>100</v>
      </c>
      <c r="C2350" s="332">
        <v>0</v>
      </c>
      <c r="D2350" s="355"/>
    </row>
    <row r="2351" spans="1:4" x14ac:dyDescent="0.2">
      <c r="A2351" s="353" t="s">
        <v>101</v>
      </c>
      <c r="B2351" s="354" t="s">
        <v>102</v>
      </c>
      <c r="C2351" s="332">
        <v>0</v>
      </c>
      <c r="D2351" s="355"/>
    </row>
    <row r="2352" spans="1:4" x14ac:dyDescent="0.2">
      <c r="A2352" s="353" t="s">
        <v>103</v>
      </c>
      <c r="B2352" s="354" t="s">
        <v>104</v>
      </c>
      <c r="C2352" s="332">
        <v>0</v>
      </c>
      <c r="D2352" s="355"/>
    </row>
    <row r="2353" spans="1:4" x14ac:dyDescent="0.2">
      <c r="A2353" s="356"/>
      <c r="B2353" s="357"/>
      <c r="C2353" s="352"/>
      <c r="D2353" s="350"/>
    </row>
    <row r="2354" spans="1:4" ht="25.5" x14ac:dyDescent="0.2">
      <c r="A2354" s="351" t="s">
        <v>105</v>
      </c>
      <c r="B2354" s="358" t="s">
        <v>106</v>
      </c>
      <c r="C2354" s="352">
        <f>SUM(C2355:C2361)</f>
        <v>0</v>
      </c>
      <c r="D2354" s="350"/>
    </row>
    <row r="2355" spans="1:4" x14ac:dyDescent="0.2">
      <c r="A2355" s="353" t="s">
        <v>107</v>
      </c>
      <c r="B2355" s="354" t="s">
        <v>108</v>
      </c>
      <c r="C2355" s="332">
        <v>0</v>
      </c>
      <c r="D2355" s="355"/>
    </row>
    <row r="2356" spans="1:4" x14ac:dyDescent="0.2">
      <c r="A2356" s="353" t="s">
        <v>109</v>
      </c>
      <c r="B2356" s="354" t="s">
        <v>110</v>
      </c>
      <c r="C2356" s="332">
        <v>0</v>
      </c>
      <c r="D2356" s="355"/>
    </row>
    <row r="2357" spans="1:4" x14ac:dyDescent="0.2">
      <c r="A2357" s="353" t="s">
        <v>111</v>
      </c>
      <c r="B2357" s="354" t="s">
        <v>112</v>
      </c>
      <c r="C2357" s="332"/>
      <c r="D2357" s="355"/>
    </row>
    <row r="2358" spans="1:4" x14ac:dyDescent="0.2">
      <c r="A2358" s="353" t="s">
        <v>113</v>
      </c>
      <c r="B2358" s="354" t="s">
        <v>114</v>
      </c>
      <c r="C2358" s="332">
        <v>0</v>
      </c>
      <c r="D2358" s="355"/>
    </row>
    <row r="2359" spans="1:4" x14ac:dyDescent="0.2">
      <c r="A2359" s="353" t="s">
        <v>115</v>
      </c>
      <c r="B2359" s="354" t="s">
        <v>116</v>
      </c>
      <c r="C2359" s="332">
        <v>0</v>
      </c>
      <c r="D2359" s="355"/>
    </row>
    <row r="2360" spans="1:4" ht="25.5" x14ac:dyDescent="0.2">
      <c r="A2360" s="353" t="s">
        <v>117</v>
      </c>
      <c r="B2360" s="354" t="s">
        <v>118</v>
      </c>
      <c r="C2360" s="332">
        <v>0</v>
      </c>
      <c r="D2360" s="355"/>
    </row>
    <row r="2361" spans="1:4" ht="25.5" x14ac:dyDescent="0.2">
      <c r="A2361" s="353" t="s">
        <v>119</v>
      </c>
      <c r="B2361" s="354" t="s">
        <v>120</v>
      </c>
      <c r="C2361" s="332">
        <v>0</v>
      </c>
      <c r="D2361" s="355"/>
    </row>
    <row r="2362" spans="1:4" x14ac:dyDescent="0.2">
      <c r="A2362" s="356"/>
      <c r="B2362" s="357"/>
      <c r="C2362" s="332"/>
      <c r="D2362" s="355"/>
    </row>
    <row r="2363" spans="1:4" x14ac:dyDescent="0.2">
      <c r="A2363" s="351" t="s">
        <v>121</v>
      </c>
      <c r="B2363" s="348" t="s">
        <v>122</v>
      </c>
      <c r="C2363" s="352">
        <f>SUM(C2364:C2370)</f>
        <v>0</v>
      </c>
      <c r="D2363" s="350"/>
    </row>
    <row r="2364" spans="1:4" x14ac:dyDescent="0.2">
      <c r="A2364" s="353" t="s">
        <v>123</v>
      </c>
      <c r="B2364" s="354" t="s">
        <v>124</v>
      </c>
      <c r="C2364" s="332">
        <v>0</v>
      </c>
      <c r="D2364" s="355"/>
    </row>
    <row r="2365" spans="1:4" x14ac:dyDescent="0.2">
      <c r="A2365" s="353" t="s">
        <v>125</v>
      </c>
      <c r="B2365" s="354" t="s">
        <v>126</v>
      </c>
      <c r="C2365" s="332">
        <v>0</v>
      </c>
      <c r="D2365" s="355"/>
    </row>
    <row r="2366" spans="1:4" x14ac:dyDescent="0.2">
      <c r="A2366" s="353" t="s">
        <v>127</v>
      </c>
      <c r="B2366" s="354" t="s">
        <v>128</v>
      </c>
      <c r="C2366" s="332">
        <v>0</v>
      </c>
      <c r="D2366" s="355"/>
    </row>
    <row r="2367" spans="1:4" ht="25.5" x14ac:dyDescent="0.2">
      <c r="A2367" s="353" t="s">
        <v>129</v>
      </c>
      <c r="B2367" s="354" t="s">
        <v>130</v>
      </c>
      <c r="C2367" s="332">
        <v>0</v>
      </c>
      <c r="D2367" s="355"/>
    </row>
    <row r="2368" spans="1:4" ht="25.5" x14ac:dyDescent="0.2">
      <c r="A2368" s="353" t="s">
        <v>131</v>
      </c>
      <c r="B2368" s="354" t="s">
        <v>132</v>
      </c>
      <c r="C2368" s="332">
        <v>0</v>
      </c>
      <c r="D2368" s="355"/>
    </row>
    <row r="2369" spans="1:4" x14ac:dyDescent="0.2">
      <c r="A2369" s="353" t="s">
        <v>133</v>
      </c>
      <c r="B2369" s="354" t="s">
        <v>134</v>
      </c>
      <c r="C2369" s="332">
        <v>0</v>
      </c>
      <c r="D2369" s="355"/>
    </row>
    <row r="2370" spans="1:4" x14ac:dyDescent="0.2">
      <c r="A2370" s="353" t="s">
        <v>135</v>
      </c>
      <c r="B2370" s="354" t="s">
        <v>136</v>
      </c>
      <c r="C2370" s="332"/>
      <c r="D2370" s="355"/>
    </row>
    <row r="2371" spans="1:4" x14ac:dyDescent="0.2">
      <c r="A2371" s="356"/>
      <c r="B2371" s="357"/>
      <c r="C2371" s="332"/>
      <c r="D2371" s="355"/>
    </row>
    <row r="2372" spans="1:4" x14ac:dyDescent="0.2">
      <c r="A2372" s="351" t="s">
        <v>137</v>
      </c>
      <c r="B2372" s="348" t="s">
        <v>138</v>
      </c>
      <c r="C2372" s="352">
        <f>SUM(C2373++C2374+C2375)</f>
        <v>0</v>
      </c>
      <c r="D2372" s="350"/>
    </row>
    <row r="2373" spans="1:4" x14ac:dyDescent="0.2">
      <c r="A2373" s="353" t="s">
        <v>139</v>
      </c>
      <c r="B2373" s="354" t="s">
        <v>140</v>
      </c>
      <c r="C2373" s="332">
        <v>0</v>
      </c>
      <c r="D2373" s="355"/>
    </row>
    <row r="2374" spans="1:4" x14ac:dyDescent="0.2">
      <c r="A2374" s="353" t="s">
        <v>141</v>
      </c>
      <c r="B2374" s="354" t="s">
        <v>142</v>
      </c>
      <c r="C2374" s="332">
        <v>0</v>
      </c>
      <c r="D2374" s="355"/>
    </row>
    <row r="2375" spans="1:4" x14ac:dyDescent="0.2">
      <c r="A2375" s="353" t="s">
        <v>143</v>
      </c>
      <c r="B2375" s="354" t="s">
        <v>144</v>
      </c>
      <c r="C2375" s="332">
        <v>0</v>
      </c>
      <c r="D2375" s="355"/>
    </row>
    <row r="2376" spans="1:4" x14ac:dyDescent="0.2">
      <c r="A2376" s="356"/>
      <c r="B2376" s="357"/>
      <c r="C2376" s="332"/>
      <c r="D2376" s="355"/>
    </row>
    <row r="2377" spans="1:4" ht="25.5" x14ac:dyDescent="0.2">
      <c r="A2377" s="351" t="s">
        <v>145</v>
      </c>
      <c r="B2377" s="348" t="s">
        <v>146</v>
      </c>
      <c r="C2377" s="352">
        <f>SUM(C2378+C2381+C2382)</f>
        <v>0</v>
      </c>
      <c r="D2377" s="350"/>
    </row>
    <row r="2378" spans="1:4" x14ac:dyDescent="0.2">
      <c r="A2378" s="353" t="s">
        <v>147</v>
      </c>
      <c r="B2378" s="357" t="s">
        <v>148</v>
      </c>
      <c r="C2378" s="352">
        <f>SUM(C2379:C2380)</f>
        <v>0</v>
      </c>
      <c r="D2378" s="350"/>
    </row>
    <row r="2379" spans="1:4" x14ac:dyDescent="0.2">
      <c r="A2379" s="356" t="s">
        <v>149</v>
      </c>
      <c r="B2379" s="357" t="s">
        <v>150</v>
      </c>
      <c r="C2379" s="332">
        <v>0</v>
      </c>
      <c r="D2379" s="355"/>
    </row>
    <row r="2380" spans="1:4" ht="25.5" x14ac:dyDescent="0.2">
      <c r="A2380" s="356" t="s">
        <v>151</v>
      </c>
      <c r="B2380" s="357" t="s">
        <v>152</v>
      </c>
      <c r="C2380" s="332">
        <v>0</v>
      </c>
      <c r="D2380" s="355"/>
    </row>
    <row r="2381" spans="1:4" x14ac:dyDescent="0.2">
      <c r="A2381" s="353" t="s">
        <v>153</v>
      </c>
      <c r="B2381" s="354" t="s">
        <v>154</v>
      </c>
      <c r="C2381" s="332">
        <v>0</v>
      </c>
      <c r="D2381" s="355"/>
    </row>
    <row r="2382" spans="1:4" x14ac:dyDescent="0.2">
      <c r="A2382" s="353" t="s">
        <v>155</v>
      </c>
      <c r="B2382" s="354" t="s">
        <v>156</v>
      </c>
      <c r="C2382" s="332">
        <v>0</v>
      </c>
      <c r="D2382" s="355"/>
    </row>
    <row r="2383" spans="1:4" x14ac:dyDescent="0.2">
      <c r="A2383" s="356"/>
      <c r="B2383" s="357"/>
      <c r="C2383" s="332"/>
      <c r="D2383" s="355"/>
    </row>
    <row r="2384" spans="1:4" x14ac:dyDescent="0.2">
      <c r="A2384" s="351" t="s">
        <v>157</v>
      </c>
      <c r="B2384" s="348" t="s">
        <v>158</v>
      </c>
      <c r="C2384" s="349" t="s">
        <v>159</v>
      </c>
      <c r="D2384" s="350"/>
    </row>
    <row r="2385" spans="1:4" x14ac:dyDescent="0.2">
      <c r="A2385" s="353" t="s">
        <v>160</v>
      </c>
      <c r="B2385" s="354" t="s">
        <v>161</v>
      </c>
      <c r="C2385" s="359" t="s">
        <v>159</v>
      </c>
      <c r="D2385" s="355"/>
    </row>
    <row r="2386" spans="1:4" x14ac:dyDescent="0.2">
      <c r="A2386" s="353" t="s">
        <v>162</v>
      </c>
      <c r="B2386" s="354" t="s">
        <v>163</v>
      </c>
      <c r="C2386" s="332">
        <v>0</v>
      </c>
      <c r="D2386" s="355"/>
    </row>
    <row r="2387" spans="1:4" x14ac:dyDescent="0.2">
      <c r="A2387" s="353" t="s">
        <v>164</v>
      </c>
      <c r="B2387" s="354" t="s">
        <v>165</v>
      </c>
      <c r="C2387" s="332">
        <v>0</v>
      </c>
      <c r="D2387" s="355"/>
    </row>
    <row r="2388" spans="1:4" x14ac:dyDescent="0.2">
      <c r="A2388" s="356"/>
      <c r="B2388" s="357"/>
      <c r="C2388" s="332"/>
      <c r="D2388" s="355"/>
    </row>
    <row r="2389" spans="1:4" x14ac:dyDescent="0.2">
      <c r="A2389" s="351" t="s">
        <v>166</v>
      </c>
      <c r="B2389" s="348" t="s">
        <v>167</v>
      </c>
      <c r="C2389" s="352">
        <f>SUM(C2390:C2398)</f>
        <v>0</v>
      </c>
      <c r="D2389" s="350"/>
    </row>
    <row r="2390" spans="1:4" x14ac:dyDescent="0.2">
      <c r="A2390" s="353" t="s">
        <v>168</v>
      </c>
      <c r="B2390" s="354" t="s">
        <v>169</v>
      </c>
      <c r="C2390" s="332">
        <v>0</v>
      </c>
      <c r="D2390" s="355"/>
    </row>
    <row r="2391" spans="1:4" x14ac:dyDescent="0.2">
      <c r="A2391" s="353" t="s">
        <v>170</v>
      </c>
      <c r="B2391" s="354" t="s">
        <v>171</v>
      </c>
      <c r="C2391" s="332">
        <v>0</v>
      </c>
      <c r="D2391" s="355"/>
    </row>
    <row r="2392" spans="1:4" x14ac:dyDescent="0.2">
      <c r="A2392" s="353" t="s">
        <v>172</v>
      </c>
      <c r="B2392" s="354" t="s">
        <v>173</v>
      </c>
      <c r="C2392" s="332">
        <v>0</v>
      </c>
      <c r="D2392" s="355"/>
    </row>
    <row r="2393" spans="1:4" ht="25.5" x14ac:dyDescent="0.2">
      <c r="A2393" s="353" t="s">
        <v>174</v>
      </c>
      <c r="B2393" s="354" t="s">
        <v>175</v>
      </c>
      <c r="C2393" s="332">
        <v>0</v>
      </c>
      <c r="D2393" s="355"/>
    </row>
    <row r="2394" spans="1:4" ht="25.5" x14ac:dyDescent="0.2">
      <c r="A2394" s="353" t="s">
        <v>176</v>
      </c>
      <c r="B2394" s="354" t="s">
        <v>177</v>
      </c>
      <c r="C2394" s="332">
        <v>0</v>
      </c>
      <c r="D2394" s="355"/>
    </row>
    <row r="2395" spans="1:4" ht="25.5" x14ac:dyDescent="0.2">
      <c r="A2395" s="353" t="s">
        <v>178</v>
      </c>
      <c r="B2395" s="354" t="s">
        <v>179</v>
      </c>
      <c r="C2395" s="332">
        <v>0</v>
      </c>
      <c r="D2395" s="355"/>
    </row>
    <row r="2396" spans="1:4" x14ac:dyDescent="0.2">
      <c r="A2396" s="353" t="s">
        <v>180</v>
      </c>
      <c r="B2396" s="354" t="s">
        <v>181</v>
      </c>
      <c r="C2396" s="332">
        <v>0</v>
      </c>
      <c r="D2396" s="355"/>
    </row>
    <row r="2397" spans="1:4" ht="25.5" x14ac:dyDescent="0.2">
      <c r="A2397" s="353" t="s">
        <v>182</v>
      </c>
      <c r="B2397" s="354" t="s">
        <v>183</v>
      </c>
      <c r="C2397" s="332">
        <v>0</v>
      </c>
      <c r="D2397" s="355"/>
    </row>
    <row r="2398" spans="1:4" ht="25.5" x14ac:dyDescent="0.2">
      <c r="A2398" s="353" t="s">
        <v>184</v>
      </c>
      <c r="B2398" s="354" t="s">
        <v>185</v>
      </c>
      <c r="C2398" s="332">
        <v>0</v>
      </c>
      <c r="D2398" s="355"/>
    </row>
    <row r="2399" spans="1:4" x14ac:dyDescent="0.2">
      <c r="A2399" s="356"/>
      <c r="B2399" s="357"/>
      <c r="C2399" s="332"/>
      <c r="D2399" s="355"/>
    </row>
    <row r="2400" spans="1:4" x14ac:dyDescent="0.2">
      <c r="A2400" s="351" t="s">
        <v>186</v>
      </c>
      <c r="B2400" s="348" t="s">
        <v>187</v>
      </c>
      <c r="C2400" s="352">
        <f>SUM(C2401:C2404)</f>
        <v>0</v>
      </c>
      <c r="D2400" s="350"/>
    </row>
    <row r="2401" spans="1:4" x14ac:dyDescent="0.2">
      <c r="A2401" s="353" t="s">
        <v>188</v>
      </c>
      <c r="B2401" s="354" t="s">
        <v>189</v>
      </c>
      <c r="C2401" s="332">
        <v>0</v>
      </c>
      <c r="D2401" s="355"/>
    </row>
    <row r="2402" spans="1:4" x14ac:dyDescent="0.2">
      <c r="A2402" s="353" t="s">
        <v>190</v>
      </c>
      <c r="B2402" s="354" t="s">
        <v>191</v>
      </c>
      <c r="C2402" s="332">
        <v>0</v>
      </c>
      <c r="D2402" s="355"/>
    </row>
    <row r="2403" spans="1:4" x14ac:dyDescent="0.2">
      <c r="A2403" s="353" t="s">
        <v>192</v>
      </c>
      <c r="B2403" s="354" t="s">
        <v>193</v>
      </c>
      <c r="C2403" s="332">
        <v>0</v>
      </c>
      <c r="D2403" s="355"/>
    </row>
    <row r="2404" spans="1:4" x14ac:dyDescent="0.2">
      <c r="A2404" s="353" t="s">
        <v>194</v>
      </c>
      <c r="B2404" s="354" t="s">
        <v>195</v>
      </c>
      <c r="C2404" s="332">
        <v>0</v>
      </c>
      <c r="D2404" s="355"/>
    </row>
    <row r="2405" spans="1:4" x14ac:dyDescent="0.2">
      <c r="A2405" s="356"/>
      <c r="B2405" s="357"/>
      <c r="C2405" s="332"/>
      <c r="D2405" s="355"/>
    </row>
    <row r="2406" spans="1:4" x14ac:dyDescent="0.2">
      <c r="A2406" s="351" t="s">
        <v>196</v>
      </c>
      <c r="B2406" s="348" t="s">
        <v>197</v>
      </c>
      <c r="C2406" s="352">
        <f>SUM(C2407:C2412)</f>
        <v>0</v>
      </c>
      <c r="D2406" s="350"/>
    </row>
    <row r="2407" spans="1:4" x14ac:dyDescent="0.2">
      <c r="A2407" s="353" t="s">
        <v>198</v>
      </c>
      <c r="B2407" s="354" t="s">
        <v>199</v>
      </c>
      <c r="C2407" s="332">
        <v>0</v>
      </c>
      <c r="D2407" s="355"/>
    </row>
    <row r="2408" spans="1:4" x14ac:dyDescent="0.2">
      <c r="A2408" s="353" t="s">
        <v>200</v>
      </c>
      <c r="B2408" s="354" t="s">
        <v>201</v>
      </c>
      <c r="C2408" s="332">
        <v>0</v>
      </c>
      <c r="D2408" s="355"/>
    </row>
    <row r="2409" spans="1:4" x14ac:dyDescent="0.2">
      <c r="A2409" s="353" t="s">
        <v>202</v>
      </c>
      <c r="B2409" s="354" t="s">
        <v>203</v>
      </c>
      <c r="C2409" s="332">
        <v>0</v>
      </c>
      <c r="D2409" s="355"/>
    </row>
    <row r="2410" spans="1:4" ht="25.5" x14ac:dyDescent="0.2">
      <c r="A2410" s="353" t="s">
        <v>204</v>
      </c>
      <c r="B2410" s="354" t="s">
        <v>205</v>
      </c>
      <c r="C2410" s="332">
        <v>0</v>
      </c>
      <c r="D2410" s="355"/>
    </row>
    <row r="2411" spans="1:4" x14ac:dyDescent="0.2">
      <c r="A2411" s="353" t="s">
        <v>206</v>
      </c>
      <c r="B2411" s="354" t="s">
        <v>207</v>
      </c>
      <c r="C2411" s="332">
        <v>0</v>
      </c>
      <c r="D2411" s="355"/>
    </row>
    <row r="2412" spans="1:4" x14ac:dyDescent="0.2">
      <c r="A2412" s="353" t="s">
        <v>208</v>
      </c>
      <c r="B2412" s="354" t="s">
        <v>209</v>
      </c>
      <c r="C2412" s="360">
        <v>0</v>
      </c>
      <c r="D2412" s="361"/>
    </row>
    <row r="2413" spans="1:4" x14ac:dyDescent="0.2">
      <c r="A2413" s="362"/>
      <c r="B2413" s="363"/>
      <c r="C2413" s="364"/>
      <c r="D2413" s="342"/>
    </row>
    <row r="2414" spans="1:4" x14ac:dyDescent="0.2">
      <c r="A2414" s="347">
        <v>2</v>
      </c>
      <c r="B2414" s="348" t="s">
        <v>210</v>
      </c>
      <c r="C2414" s="352">
        <f>SUM(C2416+C2423+C2429+C2438+C2442+C2448)</f>
        <v>0</v>
      </c>
      <c r="D2414" s="350"/>
    </row>
    <row r="2415" spans="1:4" x14ac:dyDescent="0.2">
      <c r="A2415" s="347"/>
      <c r="B2415" s="365"/>
      <c r="C2415" s="332"/>
      <c r="D2415" s="355"/>
    </row>
    <row r="2416" spans="1:4" x14ac:dyDescent="0.2">
      <c r="A2416" s="362" t="s">
        <v>211</v>
      </c>
      <c r="B2416" s="348" t="s">
        <v>212</v>
      </c>
      <c r="C2416" s="352">
        <f>SUM(C2417:C2421)</f>
        <v>0</v>
      </c>
      <c r="D2416" s="350"/>
    </row>
    <row r="2417" spans="1:4" x14ac:dyDescent="0.2">
      <c r="A2417" s="353" t="s">
        <v>213</v>
      </c>
      <c r="B2417" s="354" t="s">
        <v>214</v>
      </c>
      <c r="C2417" s="332">
        <v>0</v>
      </c>
      <c r="D2417" s="355"/>
    </row>
    <row r="2418" spans="1:4" x14ac:dyDescent="0.2">
      <c r="A2418" s="353" t="s">
        <v>215</v>
      </c>
      <c r="B2418" s="354" t="s">
        <v>216</v>
      </c>
      <c r="C2418" s="332">
        <v>0</v>
      </c>
      <c r="D2418" s="355"/>
    </row>
    <row r="2419" spans="1:4" x14ac:dyDescent="0.2">
      <c r="A2419" s="353" t="s">
        <v>217</v>
      </c>
      <c r="B2419" s="354" t="s">
        <v>218</v>
      </c>
      <c r="C2419" s="332">
        <v>0</v>
      </c>
      <c r="D2419" s="355"/>
    </row>
    <row r="2420" spans="1:4" x14ac:dyDescent="0.2">
      <c r="A2420" s="353" t="s">
        <v>219</v>
      </c>
      <c r="B2420" s="354" t="s">
        <v>220</v>
      </c>
      <c r="C2420" s="332">
        <v>0</v>
      </c>
      <c r="D2420" s="355"/>
    </row>
    <row r="2421" spans="1:4" x14ac:dyDescent="0.2">
      <c r="A2421" s="353" t="s">
        <v>221</v>
      </c>
      <c r="B2421" s="354" t="s">
        <v>222</v>
      </c>
      <c r="C2421" s="332">
        <v>0</v>
      </c>
      <c r="D2421" s="355"/>
    </row>
    <row r="2422" spans="1:4" x14ac:dyDescent="0.2">
      <c r="A2422" s="366"/>
      <c r="B2422" s="357"/>
      <c r="C2422" s="332"/>
      <c r="D2422" s="355"/>
    </row>
    <row r="2423" spans="1:4" ht="25.5" x14ac:dyDescent="0.2">
      <c r="A2423" s="362" t="s">
        <v>223</v>
      </c>
      <c r="B2423" s="348" t="s">
        <v>224</v>
      </c>
      <c r="C2423" s="352">
        <f>SUM(C2424:C2427)</f>
        <v>0</v>
      </c>
      <c r="D2423" s="350"/>
    </row>
    <row r="2424" spans="1:4" x14ac:dyDescent="0.2">
      <c r="A2424" s="353" t="s">
        <v>225</v>
      </c>
      <c r="B2424" s="354" t="s">
        <v>226</v>
      </c>
      <c r="C2424" s="332">
        <v>0</v>
      </c>
      <c r="D2424" s="355"/>
    </row>
    <row r="2425" spans="1:4" x14ac:dyDescent="0.2">
      <c r="A2425" s="353" t="s">
        <v>227</v>
      </c>
      <c r="B2425" s="354" t="s">
        <v>228</v>
      </c>
      <c r="C2425" s="332">
        <v>0</v>
      </c>
      <c r="D2425" s="355"/>
    </row>
    <row r="2426" spans="1:4" x14ac:dyDescent="0.2">
      <c r="A2426" s="353" t="s">
        <v>229</v>
      </c>
      <c r="B2426" s="354" t="s">
        <v>230</v>
      </c>
      <c r="C2426" s="332">
        <v>0</v>
      </c>
      <c r="D2426" s="355"/>
    </row>
    <row r="2427" spans="1:4" x14ac:dyDescent="0.2">
      <c r="A2427" s="353" t="s">
        <v>231</v>
      </c>
      <c r="B2427" s="354" t="s">
        <v>232</v>
      </c>
      <c r="C2427" s="332">
        <v>0</v>
      </c>
      <c r="D2427" s="355"/>
    </row>
    <row r="2428" spans="1:4" x14ac:dyDescent="0.2">
      <c r="A2428" s="366"/>
      <c r="B2428" s="357"/>
      <c r="C2428" s="332"/>
      <c r="D2428" s="355"/>
    </row>
    <row r="2429" spans="1:4" ht="25.5" x14ac:dyDescent="0.2">
      <c r="A2429" s="362" t="s">
        <v>233</v>
      </c>
      <c r="B2429" s="348" t="s">
        <v>234</v>
      </c>
      <c r="C2429" s="352">
        <f>SUM(C2430:C2436)</f>
        <v>0</v>
      </c>
      <c r="D2429" s="350"/>
    </row>
    <row r="2430" spans="1:4" x14ac:dyDescent="0.2">
      <c r="A2430" s="353" t="s">
        <v>235</v>
      </c>
      <c r="B2430" s="354" t="s">
        <v>236</v>
      </c>
      <c r="C2430" s="332">
        <v>0</v>
      </c>
      <c r="D2430" s="355"/>
    </row>
    <row r="2431" spans="1:4" ht="25.5" x14ac:dyDescent="0.2">
      <c r="A2431" s="353" t="s">
        <v>237</v>
      </c>
      <c r="B2431" s="354" t="s">
        <v>238</v>
      </c>
      <c r="C2431" s="332">
        <v>0</v>
      </c>
      <c r="D2431" s="355"/>
    </row>
    <row r="2432" spans="1:4" x14ac:dyDescent="0.2">
      <c r="A2432" s="353" t="s">
        <v>239</v>
      </c>
      <c r="B2432" s="354" t="s">
        <v>240</v>
      </c>
      <c r="C2432" s="332">
        <v>0</v>
      </c>
      <c r="D2432" s="355"/>
    </row>
    <row r="2433" spans="1:4" ht="25.5" x14ac:dyDescent="0.2">
      <c r="A2433" s="353" t="s">
        <v>241</v>
      </c>
      <c r="B2433" s="354" t="s">
        <v>242</v>
      </c>
      <c r="C2433" s="332">
        <v>0</v>
      </c>
      <c r="D2433" s="355"/>
    </row>
    <row r="2434" spans="1:4" x14ac:dyDescent="0.2">
      <c r="A2434" s="353" t="s">
        <v>243</v>
      </c>
      <c r="B2434" s="354" t="s">
        <v>244</v>
      </c>
      <c r="C2434" s="332">
        <v>0</v>
      </c>
      <c r="D2434" s="355"/>
    </row>
    <row r="2435" spans="1:4" x14ac:dyDescent="0.2">
      <c r="A2435" s="353" t="s">
        <v>245</v>
      </c>
      <c r="B2435" s="354" t="s">
        <v>246</v>
      </c>
      <c r="C2435" s="332">
        <v>0</v>
      </c>
      <c r="D2435" s="355"/>
    </row>
    <row r="2436" spans="1:4" ht="25.5" x14ac:dyDescent="0.2">
      <c r="A2436" s="353" t="s">
        <v>247</v>
      </c>
      <c r="B2436" s="354" t="s">
        <v>248</v>
      </c>
      <c r="C2436" s="332">
        <v>0</v>
      </c>
      <c r="D2436" s="355"/>
    </row>
    <row r="2437" spans="1:4" x14ac:dyDescent="0.2">
      <c r="A2437" s="366"/>
      <c r="B2437" s="357"/>
      <c r="C2437" s="332"/>
      <c r="D2437" s="355"/>
    </row>
    <row r="2438" spans="1:4" ht="25.5" x14ac:dyDescent="0.2">
      <c r="A2438" s="362" t="s">
        <v>249</v>
      </c>
      <c r="B2438" s="348" t="s">
        <v>250</v>
      </c>
      <c r="C2438" s="352">
        <f>SUM(C2439:C2440)</f>
        <v>0</v>
      </c>
      <c r="D2438" s="350"/>
    </row>
    <row r="2439" spans="1:4" x14ac:dyDescent="0.2">
      <c r="A2439" s="353" t="s">
        <v>251</v>
      </c>
      <c r="B2439" s="354" t="s">
        <v>252</v>
      </c>
      <c r="C2439" s="332">
        <v>0</v>
      </c>
      <c r="D2439" s="355"/>
    </row>
    <row r="2440" spans="1:4" x14ac:dyDescent="0.2">
      <c r="A2440" s="353" t="s">
        <v>253</v>
      </c>
      <c r="B2440" s="354" t="s">
        <v>254</v>
      </c>
      <c r="C2440" s="332">
        <v>0</v>
      </c>
      <c r="D2440" s="355"/>
    </row>
    <row r="2441" spans="1:4" x14ac:dyDescent="0.2">
      <c r="A2441" s="366"/>
      <c r="B2441" s="357"/>
      <c r="C2441" s="332"/>
      <c r="D2441" s="355"/>
    </row>
    <row r="2442" spans="1:4" ht="25.5" x14ac:dyDescent="0.2">
      <c r="A2442" s="362" t="s">
        <v>255</v>
      </c>
      <c r="B2442" s="348" t="s">
        <v>256</v>
      </c>
      <c r="C2442" s="352">
        <f>SUM(C2443:C2446)</f>
        <v>0</v>
      </c>
      <c r="D2442" s="350"/>
    </row>
    <row r="2443" spans="1:4" x14ac:dyDescent="0.2">
      <c r="A2443" s="353" t="s">
        <v>257</v>
      </c>
      <c r="B2443" s="354" t="s">
        <v>258</v>
      </c>
      <c r="C2443" s="332">
        <v>0</v>
      </c>
      <c r="D2443" s="355"/>
    </row>
    <row r="2444" spans="1:4" x14ac:dyDescent="0.2">
      <c r="A2444" s="353" t="s">
        <v>259</v>
      </c>
      <c r="B2444" s="354" t="s">
        <v>260</v>
      </c>
      <c r="C2444" s="332">
        <v>0</v>
      </c>
      <c r="D2444" s="355"/>
    </row>
    <row r="2445" spans="1:4" x14ac:dyDescent="0.2">
      <c r="A2445" s="353" t="s">
        <v>261</v>
      </c>
      <c r="B2445" s="354" t="s">
        <v>262</v>
      </c>
      <c r="C2445" s="332">
        <v>0</v>
      </c>
      <c r="D2445" s="355"/>
    </row>
    <row r="2446" spans="1:4" ht="25.5" x14ac:dyDescent="0.2">
      <c r="A2446" s="353" t="s">
        <v>263</v>
      </c>
      <c r="B2446" s="354" t="s">
        <v>264</v>
      </c>
      <c r="C2446" s="332">
        <v>0</v>
      </c>
      <c r="D2446" s="355"/>
    </row>
    <row r="2447" spans="1:4" x14ac:dyDescent="0.2">
      <c r="A2447" s="366"/>
      <c r="B2447" s="357"/>
      <c r="C2447" s="332"/>
      <c r="D2447" s="355"/>
    </row>
    <row r="2448" spans="1:4" ht="25.5" x14ac:dyDescent="0.2">
      <c r="A2448" s="362" t="s">
        <v>265</v>
      </c>
      <c r="B2448" s="348" t="s">
        <v>266</v>
      </c>
      <c r="C2448" s="352">
        <f>SUM(C2449:C2456)</f>
        <v>0</v>
      </c>
      <c r="D2448" s="350"/>
    </row>
    <row r="2449" spans="1:4" x14ac:dyDescent="0.2">
      <c r="A2449" s="353" t="s">
        <v>267</v>
      </c>
      <c r="B2449" s="354" t="s">
        <v>268</v>
      </c>
      <c r="C2449" s="332"/>
      <c r="D2449" s="355"/>
    </row>
    <row r="2450" spans="1:4" ht="25.5" x14ac:dyDescent="0.2">
      <c r="A2450" s="353" t="s">
        <v>269</v>
      </c>
      <c r="B2450" s="354" t="s">
        <v>270</v>
      </c>
      <c r="C2450" s="332">
        <v>0</v>
      </c>
      <c r="D2450" s="355"/>
    </row>
    <row r="2451" spans="1:4" x14ac:dyDescent="0.2">
      <c r="A2451" s="353" t="s">
        <v>271</v>
      </c>
      <c r="B2451" s="354" t="s">
        <v>272</v>
      </c>
      <c r="C2451" s="332">
        <v>0</v>
      </c>
      <c r="D2451" s="355"/>
    </row>
    <row r="2452" spans="1:4" x14ac:dyDescent="0.2">
      <c r="A2452" s="353" t="s">
        <v>273</v>
      </c>
      <c r="B2452" s="354" t="s">
        <v>274</v>
      </c>
      <c r="C2452" s="332">
        <v>0</v>
      </c>
      <c r="D2452" s="355"/>
    </row>
    <row r="2453" spans="1:4" x14ac:dyDescent="0.2">
      <c r="A2453" s="353" t="s">
        <v>275</v>
      </c>
      <c r="B2453" s="354" t="s">
        <v>276</v>
      </c>
      <c r="C2453" s="332">
        <v>0</v>
      </c>
      <c r="D2453" s="355"/>
    </row>
    <row r="2454" spans="1:4" ht="25.5" x14ac:dyDescent="0.2">
      <c r="A2454" s="353" t="s">
        <v>277</v>
      </c>
      <c r="B2454" s="354" t="s">
        <v>278</v>
      </c>
      <c r="C2454" s="332">
        <v>0</v>
      </c>
      <c r="D2454" s="355"/>
    </row>
    <row r="2455" spans="1:4" x14ac:dyDescent="0.2">
      <c r="A2455" s="353" t="s">
        <v>279</v>
      </c>
      <c r="B2455" s="354" t="s">
        <v>280</v>
      </c>
      <c r="C2455" s="332">
        <v>0</v>
      </c>
      <c r="D2455" s="355"/>
    </row>
    <row r="2456" spans="1:4" x14ac:dyDescent="0.2">
      <c r="A2456" s="353" t="s">
        <v>281</v>
      </c>
      <c r="B2456" s="354" t="s">
        <v>282</v>
      </c>
      <c r="C2456" s="332">
        <v>0</v>
      </c>
      <c r="D2456" s="355"/>
    </row>
    <row r="2457" spans="1:4" x14ac:dyDescent="0.2">
      <c r="A2457" s="353"/>
      <c r="B2457" s="357"/>
      <c r="C2457" s="332"/>
      <c r="D2457" s="355"/>
    </row>
    <row r="2458" spans="1:4" x14ac:dyDescent="0.2">
      <c r="A2458" s="347">
        <v>5</v>
      </c>
      <c r="B2458" s="367" t="s">
        <v>283</v>
      </c>
      <c r="C2458" s="352">
        <f>SUM(C2460+C2470+C2480+C2485)</f>
        <v>0</v>
      </c>
      <c r="D2458" s="350"/>
    </row>
    <row r="2459" spans="1:4" x14ac:dyDescent="0.2">
      <c r="A2459" s="366"/>
      <c r="B2459" s="357"/>
      <c r="C2459" s="332"/>
      <c r="D2459" s="355"/>
    </row>
    <row r="2460" spans="1:4" x14ac:dyDescent="0.2">
      <c r="A2460" s="368" t="s">
        <v>284</v>
      </c>
      <c r="B2460" s="348" t="s">
        <v>285</v>
      </c>
      <c r="C2460" s="352">
        <f>SUM(C2461:C2468)</f>
        <v>0</v>
      </c>
      <c r="D2460" s="350"/>
    </row>
    <row r="2461" spans="1:4" x14ac:dyDescent="0.2">
      <c r="A2461" s="369" t="s">
        <v>286</v>
      </c>
      <c r="B2461" s="354" t="s">
        <v>287</v>
      </c>
      <c r="C2461" s="332">
        <v>0</v>
      </c>
      <c r="D2461" s="355"/>
    </row>
    <row r="2462" spans="1:4" x14ac:dyDescent="0.2">
      <c r="A2462" s="369" t="s">
        <v>288</v>
      </c>
      <c r="B2462" s="354" t="s">
        <v>289</v>
      </c>
      <c r="C2462" s="332">
        <v>0</v>
      </c>
      <c r="D2462" s="355"/>
    </row>
    <row r="2463" spans="1:4" x14ac:dyDescent="0.2">
      <c r="A2463" s="369" t="s">
        <v>290</v>
      </c>
      <c r="B2463" s="354" t="s">
        <v>291</v>
      </c>
      <c r="C2463" s="332"/>
      <c r="D2463" s="355"/>
    </row>
    <row r="2464" spans="1:4" x14ac:dyDescent="0.2">
      <c r="A2464" s="369" t="s">
        <v>292</v>
      </c>
      <c r="B2464" s="354" t="s">
        <v>293</v>
      </c>
      <c r="C2464" s="332"/>
      <c r="D2464" s="355"/>
    </row>
    <row r="2465" spans="1:4" x14ac:dyDescent="0.2">
      <c r="A2465" s="369" t="s">
        <v>294</v>
      </c>
      <c r="B2465" s="354" t="s">
        <v>295</v>
      </c>
      <c r="C2465" s="332"/>
      <c r="D2465" s="355"/>
    </row>
    <row r="2466" spans="1:4" ht="25.5" x14ac:dyDescent="0.2">
      <c r="A2466" s="369" t="s">
        <v>296</v>
      </c>
      <c r="B2466" s="354" t="s">
        <v>297</v>
      </c>
      <c r="C2466" s="332"/>
      <c r="D2466" s="355"/>
    </row>
    <row r="2467" spans="1:4" ht="25.5" x14ac:dyDescent="0.2">
      <c r="A2467" s="369" t="s">
        <v>298</v>
      </c>
      <c r="B2467" s="354" t="s">
        <v>299</v>
      </c>
      <c r="C2467" s="332"/>
      <c r="D2467" s="355"/>
    </row>
    <row r="2468" spans="1:4" x14ac:dyDescent="0.2">
      <c r="A2468" s="369" t="s">
        <v>300</v>
      </c>
      <c r="B2468" s="354" t="s">
        <v>301</v>
      </c>
      <c r="C2468" s="332">
        <v>0</v>
      </c>
      <c r="D2468" s="355"/>
    </row>
    <row r="2469" spans="1:4" x14ac:dyDescent="0.2">
      <c r="A2469" s="369"/>
      <c r="B2469" s="354"/>
      <c r="C2469" s="332"/>
      <c r="D2469" s="355"/>
    </row>
    <row r="2470" spans="1:4" ht="25.5" x14ac:dyDescent="0.2">
      <c r="A2470" s="368" t="s">
        <v>302</v>
      </c>
      <c r="B2470" s="348" t="s">
        <v>303</v>
      </c>
      <c r="C2470" s="352">
        <f>SUM(C2471:C2478)</f>
        <v>0</v>
      </c>
      <c r="D2470" s="350"/>
    </row>
    <row r="2471" spans="1:4" x14ac:dyDescent="0.2">
      <c r="A2471" s="369" t="s">
        <v>304</v>
      </c>
      <c r="B2471" s="354" t="s">
        <v>305</v>
      </c>
      <c r="C2471" s="332">
        <v>0</v>
      </c>
      <c r="D2471" s="355"/>
    </row>
    <row r="2472" spans="1:4" x14ac:dyDescent="0.2">
      <c r="A2472" s="369" t="s">
        <v>306</v>
      </c>
      <c r="B2472" s="354" t="s">
        <v>307</v>
      </c>
      <c r="C2472" s="332">
        <v>0</v>
      </c>
      <c r="D2472" s="355"/>
    </row>
    <row r="2473" spans="1:4" x14ac:dyDescent="0.2">
      <c r="A2473" s="369" t="s">
        <v>308</v>
      </c>
      <c r="B2473" s="354" t="s">
        <v>309</v>
      </c>
      <c r="C2473" s="332">
        <v>0</v>
      </c>
      <c r="D2473" s="355"/>
    </row>
    <row r="2474" spans="1:4" x14ac:dyDescent="0.2">
      <c r="A2474" s="369" t="s">
        <v>310</v>
      </c>
      <c r="B2474" s="354" t="s">
        <v>311</v>
      </c>
      <c r="C2474" s="332">
        <v>0</v>
      </c>
      <c r="D2474" s="355"/>
    </row>
    <row r="2475" spans="1:4" x14ac:dyDescent="0.2">
      <c r="A2475" s="369" t="s">
        <v>312</v>
      </c>
      <c r="B2475" s="354" t="s">
        <v>313</v>
      </c>
      <c r="C2475" s="332">
        <v>0</v>
      </c>
      <c r="D2475" s="355"/>
    </row>
    <row r="2476" spans="1:4" x14ac:dyDescent="0.2">
      <c r="A2476" s="369" t="s">
        <v>314</v>
      </c>
      <c r="B2476" s="354" t="s">
        <v>315</v>
      </c>
      <c r="C2476" s="332">
        <v>0</v>
      </c>
      <c r="D2476" s="355"/>
    </row>
    <row r="2477" spans="1:4" x14ac:dyDescent="0.2">
      <c r="A2477" s="369" t="s">
        <v>316</v>
      </c>
      <c r="B2477" s="354" t="s">
        <v>317</v>
      </c>
      <c r="C2477" s="332">
        <v>0</v>
      </c>
      <c r="D2477" s="355"/>
    </row>
    <row r="2478" spans="1:4" ht="25.5" x14ac:dyDescent="0.2">
      <c r="A2478" s="369" t="s">
        <v>318</v>
      </c>
      <c r="B2478" s="354" t="s">
        <v>319</v>
      </c>
      <c r="C2478" s="332">
        <v>0</v>
      </c>
      <c r="D2478" s="355"/>
    </row>
    <row r="2479" spans="1:4" x14ac:dyDescent="0.2">
      <c r="A2479" s="369"/>
      <c r="B2479" s="354"/>
      <c r="C2479" s="332"/>
      <c r="D2479" s="355"/>
    </row>
    <row r="2480" spans="1:4" x14ac:dyDescent="0.2">
      <c r="A2480" s="368" t="s">
        <v>320</v>
      </c>
      <c r="B2480" s="348" t="s">
        <v>321</v>
      </c>
      <c r="C2480" s="352">
        <f>SUM(C2481:C2483)</f>
        <v>0</v>
      </c>
      <c r="D2480" s="350"/>
    </row>
    <row r="2481" spans="1:4" x14ac:dyDescent="0.2">
      <c r="A2481" s="369" t="s">
        <v>322</v>
      </c>
      <c r="B2481" s="354" t="s">
        <v>323</v>
      </c>
      <c r="C2481" s="332">
        <v>0</v>
      </c>
      <c r="D2481" s="355"/>
    </row>
    <row r="2482" spans="1:4" x14ac:dyDescent="0.2">
      <c r="A2482" s="369" t="s">
        <v>324</v>
      </c>
      <c r="B2482" s="354" t="s">
        <v>325</v>
      </c>
      <c r="C2482" s="332">
        <v>0</v>
      </c>
      <c r="D2482" s="355"/>
    </row>
    <row r="2483" spans="1:4" x14ac:dyDescent="0.2">
      <c r="A2483" s="369" t="s">
        <v>326</v>
      </c>
      <c r="B2483" s="354" t="s">
        <v>327</v>
      </c>
      <c r="C2483" s="332">
        <v>0</v>
      </c>
      <c r="D2483" s="355"/>
    </row>
    <row r="2484" spans="1:4" x14ac:dyDescent="0.2">
      <c r="A2484" s="369"/>
      <c r="B2484" s="354"/>
      <c r="C2484" s="332"/>
      <c r="D2484" s="355"/>
    </row>
    <row r="2485" spans="1:4" x14ac:dyDescent="0.2">
      <c r="A2485" s="368" t="s">
        <v>328</v>
      </c>
      <c r="B2485" s="348" t="s">
        <v>329</v>
      </c>
      <c r="C2485" s="352">
        <f>SUM(C2486:C2489)</f>
        <v>0</v>
      </c>
      <c r="D2485" s="350"/>
    </row>
    <row r="2486" spans="1:4" x14ac:dyDescent="0.2">
      <c r="A2486" s="369" t="s">
        <v>330</v>
      </c>
      <c r="B2486" s="354" t="s">
        <v>331</v>
      </c>
      <c r="C2486" s="332">
        <v>0</v>
      </c>
      <c r="D2486" s="355"/>
    </row>
    <row r="2487" spans="1:4" x14ac:dyDescent="0.2">
      <c r="A2487" s="369" t="s">
        <v>332</v>
      </c>
      <c r="B2487" s="354" t="s">
        <v>333</v>
      </c>
      <c r="C2487" s="332">
        <v>0</v>
      </c>
      <c r="D2487" s="355"/>
    </row>
    <row r="2488" spans="1:4" x14ac:dyDescent="0.2">
      <c r="A2488" s="369" t="s">
        <v>334</v>
      </c>
      <c r="B2488" s="354" t="s">
        <v>335</v>
      </c>
      <c r="C2488" s="332">
        <v>0</v>
      </c>
      <c r="D2488" s="355"/>
    </row>
    <row r="2489" spans="1:4" x14ac:dyDescent="0.2">
      <c r="A2489" s="369" t="s">
        <v>336</v>
      </c>
      <c r="B2489" s="354" t="s">
        <v>337</v>
      </c>
      <c r="C2489" s="332">
        <v>0</v>
      </c>
      <c r="D2489" s="355"/>
    </row>
    <row r="2491" spans="1:4" ht="26.25" customHeight="1" x14ac:dyDescent="0.2">
      <c r="A2491" s="372" t="str">
        <f>'7. Gestión Institucional '!B99</f>
        <v xml:space="preserve">RE4. P21 Plan de comunicación  e imagen institucional desarrollado </v>
      </c>
      <c r="B2491" s="340" t="s">
        <v>74</v>
      </c>
      <c r="C2491" s="332">
        <f>SUM(C2493,C2569,C2613)</f>
        <v>0</v>
      </c>
      <c r="D2491" s="342"/>
    </row>
    <row r="2492" spans="1:4" x14ac:dyDescent="0.2">
      <c r="A2492" s="343" t="s">
        <v>75</v>
      </c>
      <c r="B2492" s="344" t="s">
        <v>76</v>
      </c>
      <c r="C2492" s="345" t="s">
        <v>77</v>
      </c>
      <c r="D2492" s="346" t="s">
        <v>78</v>
      </c>
    </row>
    <row r="2493" spans="1:4" x14ac:dyDescent="0.2">
      <c r="A2493" s="347">
        <v>1</v>
      </c>
      <c r="B2493" s="348" t="s">
        <v>79</v>
      </c>
      <c r="C2493" s="349">
        <f>SUM(C2495,C2502,C2509,C2518,C2527,C2532,C2539,C2544,C2555,C2561)</f>
        <v>0</v>
      </c>
      <c r="D2493" s="350"/>
    </row>
    <row r="2494" spans="1:4" x14ac:dyDescent="0.2">
      <c r="A2494" s="347"/>
      <c r="B2494" s="365"/>
      <c r="C2494" s="352"/>
      <c r="D2494" s="350"/>
    </row>
    <row r="2495" spans="1:4" x14ac:dyDescent="0.2">
      <c r="A2495" s="351" t="s">
        <v>81</v>
      </c>
      <c r="B2495" s="348" t="s">
        <v>82</v>
      </c>
      <c r="C2495" s="352">
        <f>SUM(C2496:C2500)</f>
        <v>0</v>
      </c>
      <c r="D2495" s="350"/>
    </row>
    <row r="2496" spans="1:4" x14ac:dyDescent="0.2">
      <c r="A2496" s="353" t="s">
        <v>83</v>
      </c>
      <c r="B2496" s="354" t="s">
        <v>84</v>
      </c>
      <c r="C2496" s="332">
        <v>0</v>
      </c>
      <c r="D2496" s="355"/>
    </row>
    <row r="2497" spans="1:4" ht="25.5" x14ac:dyDescent="0.2">
      <c r="A2497" s="353" t="s">
        <v>85</v>
      </c>
      <c r="B2497" s="354" t="s">
        <v>86</v>
      </c>
      <c r="C2497" s="332">
        <v>0</v>
      </c>
      <c r="D2497" s="355"/>
    </row>
    <row r="2498" spans="1:4" x14ac:dyDescent="0.2">
      <c r="A2498" s="353" t="s">
        <v>87</v>
      </c>
      <c r="B2498" s="354" t="s">
        <v>88</v>
      </c>
      <c r="C2498" s="332">
        <v>0</v>
      </c>
      <c r="D2498" s="355"/>
    </row>
    <row r="2499" spans="1:4" ht="25.5" x14ac:dyDescent="0.2">
      <c r="A2499" s="353" t="s">
        <v>89</v>
      </c>
      <c r="B2499" s="354" t="s">
        <v>90</v>
      </c>
      <c r="C2499" s="332">
        <v>0</v>
      </c>
      <c r="D2499" s="355"/>
    </row>
    <row r="2500" spans="1:4" x14ac:dyDescent="0.2">
      <c r="A2500" s="353" t="s">
        <v>91</v>
      </c>
      <c r="B2500" s="354" t="s">
        <v>92</v>
      </c>
      <c r="C2500" s="332">
        <v>0</v>
      </c>
      <c r="D2500" s="355"/>
    </row>
    <row r="2501" spans="1:4" x14ac:dyDescent="0.2">
      <c r="A2501" s="356"/>
      <c r="B2501" s="357"/>
      <c r="C2501" s="332"/>
      <c r="D2501" s="355"/>
    </row>
    <row r="2502" spans="1:4" x14ac:dyDescent="0.2">
      <c r="A2502" s="351" t="s">
        <v>93</v>
      </c>
      <c r="B2502" s="348" t="s">
        <v>94</v>
      </c>
      <c r="C2502" s="352">
        <f>SUM(C2503:C2507)</f>
        <v>0</v>
      </c>
      <c r="D2502" s="350"/>
    </row>
    <row r="2503" spans="1:4" x14ac:dyDescent="0.2">
      <c r="A2503" s="353" t="s">
        <v>95</v>
      </c>
      <c r="B2503" s="354" t="s">
        <v>96</v>
      </c>
      <c r="C2503" s="332">
        <v>0</v>
      </c>
      <c r="D2503" s="355"/>
    </row>
    <row r="2504" spans="1:4" x14ac:dyDescent="0.2">
      <c r="A2504" s="353" t="s">
        <v>97</v>
      </c>
      <c r="B2504" s="354" t="s">
        <v>98</v>
      </c>
      <c r="C2504" s="332">
        <v>0</v>
      </c>
      <c r="D2504" s="355"/>
    </row>
    <row r="2505" spans="1:4" x14ac:dyDescent="0.2">
      <c r="A2505" s="353" t="s">
        <v>99</v>
      </c>
      <c r="B2505" s="354" t="s">
        <v>100</v>
      </c>
      <c r="C2505" s="332">
        <v>0</v>
      </c>
      <c r="D2505" s="355"/>
    </row>
    <row r="2506" spans="1:4" x14ac:dyDescent="0.2">
      <c r="A2506" s="353" t="s">
        <v>101</v>
      </c>
      <c r="B2506" s="354" t="s">
        <v>102</v>
      </c>
      <c r="C2506" s="332">
        <v>0</v>
      </c>
      <c r="D2506" s="355"/>
    </row>
    <row r="2507" spans="1:4" x14ac:dyDescent="0.2">
      <c r="A2507" s="353" t="s">
        <v>103</v>
      </c>
      <c r="B2507" s="354" t="s">
        <v>104</v>
      </c>
      <c r="C2507" s="332">
        <v>0</v>
      </c>
      <c r="D2507" s="355"/>
    </row>
    <row r="2508" spans="1:4" x14ac:dyDescent="0.2">
      <c r="A2508" s="356"/>
      <c r="B2508" s="357"/>
      <c r="C2508" s="352"/>
      <c r="D2508" s="350"/>
    </row>
    <row r="2509" spans="1:4" ht="25.5" x14ac:dyDescent="0.2">
      <c r="A2509" s="351" t="s">
        <v>105</v>
      </c>
      <c r="B2509" s="358" t="s">
        <v>106</v>
      </c>
      <c r="C2509" s="352">
        <f>SUM(C2510:C2516)</f>
        <v>0</v>
      </c>
      <c r="D2509" s="350"/>
    </row>
    <row r="2510" spans="1:4" x14ac:dyDescent="0.2">
      <c r="A2510" s="353" t="s">
        <v>107</v>
      </c>
      <c r="B2510" s="354" t="s">
        <v>108</v>
      </c>
      <c r="C2510" s="332">
        <v>0</v>
      </c>
      <c r="D2510" s="355"/>
    </row>
    <row r="2511" spans="1:4" x14ac:dyDescent="0.2">
      <c r="A2511" s="353" t="s">
        <v>109</v>
      </c>
      <c r="B2511" s="354" t="s">
        <v>110</v>
      </c>
      <c r="C2511" s="332">
        <v>0</v>
      </c>
      <c r="D2511" s="355"/>
    </row>
    <row r="2512" spans="1:4" x14ac:dyDescent="0.2">
      <c r="A2512" s="353" t="s">
        <v>111</v>
      </c>
      <c r="B2512" s="354" t="s">
        <v>112</v>
      </c>
      <c r="C2512" s="332"/>
      <c r="D2512" s="355"/>
    </row>
    <row r="2513" spans="1:4" x14ac:dyDescent="0.2">
      <c r="A2513" s="353" t="s">
        <v>113</v>
      </c>
      <c r="B2513" s="354" t="s">
        <v>114</v>
      </c>
      <c r="C2513" s="332">
        <v>0</v>
      </c>
      <c r="D2513" s="355"/>
    </row>
    <row r="2514" spans="1:4" x14ac:dyDescent="0.2">
      <c r="A2514" s="353" t="s">
        <v>115</v>
      </c>
      <c r="B2514" s="354" t="s">
        <v>116</v>
      </c>
      <c r="C2514" s="332">
        <v>0</v>
      </c>
      <c r="D2514" s="355"/>
    </row>
    <row r="2515" spans="1:4" ht="25.5" x14ac:dyDescent="0.2">
      <c r="A2515" s="353" t="s">
        <v>117</v>
      </c>
      <c r="B2515" s="354" t="s">
        <v>118</v>
      </c>
      <c r="C2515" s="332">
        <v>0</v>
      </c>
      <c r="D2515" s="355"/>
    </row>
    <row r="2516" spans="1:4" ht="25.5" x14ac:dyDescent="0.2">
      <c r="A2516" s="353" t="s">
        <v>119</v>
      </c>
      <c r="B2516" s="354" t="s">
        <v>120</v>
      </c>
      <c r="C2516" s="332">
        <v>0</v>
      </c>
      <c r="D2516" s="355"/>
    </row>
    <row r="2517" spans="1:4" x14ac:dyDescent="0.2">
      <c r="A2517" s="356"/>
      <c r="B2517" s="357"/>
      <c r="C2517" s="332"/>
      <c r="D2517" s="355"/>
    </row>
    <row r="2518" spans="1:4" x14ac:dyDescent="0.2">
      <c r="A2518" s="351" t="s">
        <v>121</v>
      </c>
      <c r="B2518" s="348" t="s">
        <v>122</v>
      </c>
      <c r="C2518" s="352">
        <f>SUM(C2519:C2525)</f>
        <v>0</v>
      </c>
      <c r="D2518" s="350"/>
    </row>
    <row r="2519" spans="1:4" x14ac:dyDescent="0.2">
      <c r="A2519" s="353" t="s">
        <v>123</v>
      </c>
      <c r="B2519" s="354" t="s">
        <v>124</v>
      </c>
      <c r="C2519" s="332">
        <v>0</v>
      </c>
      <c r="D2519" s="355"/>
    </row>
    <row r="2520" spans="1:4" x14ac:dyDescent="0.2">
      <c r="A2520" s="353" t="s">
        <v>125</v>
      </c>
      <c r="B2520" s="354" t="s">
        <v>126</v>
      </c>
      <c r="C2520" s="332">
        <v>0</v>
      </c>
      <c r="D2520" s="355"/>
    </row>
    <row r="2521" spans="1:4" x14ac:dyDescent="0.2">
      <c r="A2521" s="353" t="s">
        <v>127</v>
      </c>
      <c r="B2521" s="354" t="s">
        <v>128</v>
      </c>
      <c r="C2521" s="332">
        <v>0</v>
      </c>
      <c r="D2521" s="355"/>
    </row>
    <row r="2522" spans="1:4" ht="25.5" x14ac:dyDescent="0.2">
      <c r="A2522" s="353" t="s">
        <v>129</v>
      </c>
      <c r="B2522" s="354" t="s">
        <v>130</v>
      </c>
      <c r="C2522" s="332">
        <v>0</v>
      </c>
      <c r="D2522" s="355"/>
    </row>
    <row r="2523" spans="1:4" ht="25.5" x14ac:dyDescent="0.2">
      <c r="A2523" s="353" t="s">
        <v>131</v>
      </c>
      <c r="B2523" s="354" t="s">
        <v>132</v>
      </c>
      <c r="C2523" s="332">
        <v>0</v>
      </c>
      <c r="D2523" s="355"/>
    </row>
    <row r="2524" spans="1:4" x14ac:dyDescent="0.2">
      <c r="A2524" s="353" t="s">
        <v>133</v>
      </c>
      <c r="B2524" s="354" t="s">
        <v>134</v>
      </c>
      <c r="C2524" s="332">
        <v>0</v>
      </c>
      <c r="D2524" s="355"/>
    </row>
    <row r="2525" spans="1:4" x14ac:dyDescent="0.2">
      <c r="A2525" s="353" t="s">
        <v>135</v>
      </c>
      <c r="B2525" s="354" t="s">
        <v>136</v>
      </c>
      <c r="C2525" s="332"/>
      <c r="D2525" s="355"/>
    </row>
    <row r="2526" spans="1:4" x14ac:dyDescent="0.2">
      <c r="A2526" s="356"/>
      <c r="B2526" s="357"/>
      <c r="C2526" s="332"/>
      <c r="D2526" s="355"/>
    </row>
    <row r="2527" spans="1:4" x14ac:dyDescent="0.2">
      <c r="A2527" s="351" t="s">
        <v>137</v>
      </c>
      <c r="B2527" s="348" t="s">
        <v>138</v>
      </c>
      <c r="C2527" s="352">
        <f>SUM(C2528++C2529+C2530)</f>
        <v>0</v>
      </c>
      <c r="D2527" s="350"/>
    </row>
    <row r="2528" spans="1:4" x14ac:dyDescent="0.2">
      <c r="A2528" s="353" t="s">
        <v>139</v>
      </c>
      <c r="B2528" s="354" t="s">
        <v>140</v>
      </c>
      <c r="C2528" s="332">
        <v>0</v>
      </c>
      <c r="D2528" s="355"/>
    </row>
    <row r="2529" spans="1:4" x14ac:dyDescent="0.2">
      <c r="A2529" s="353" t="s">
        <v>141</v>
      </c>
      <c r="B2529" s="354" t="s">
        <v>142</v>
      </c>
      <c r="C2529" s="332">
        <v>0</v>
      </c>
      <c r="D2529" s="355"/>
    </row>
    <row r="2530" spans="1:4" x14ac:dyDescent="0.2">
      <c r="A2530" s="353" t="s">
        <v>143</v>
      </c>
      <c r="B2530" s="354" t="s">
        <v>144</v>
      </c>
      <c r="C2530" s="332">
        <v>0</v>
      </c>
      <c r="D2530" s="355"/>
    </row>
    <row r="2531" spans="1:4" x14ac:dyDescent="0.2">
      <c r="A2531" s="356"/>
      <c r="B2531" s="357"/>
      <c r="C2531" s="332"/>
      <c r="D2531" s="355"/>
    </row>
    <row r="2532" spans="1:4" ht="25.5" x14ac:dyDescent="0.2">
      <c r="A2532" s="351" t="s">
        <v>145</v>
      </c>
      <c r="B2532" s="348" t="s">
        <v>146</v>
      </c>
      <c r="C2532" s="352">
        <f>SUM(C2533+C2536+C2537)</f>
        <v>0</v>
      </c>
      <c r="D2532" s="350"/>
    </row>
    <row r="2533" spans="1:4" x14ac:dyDescent="0.2">
      <c r="A2533" s="353" t="s">
        <v>147</v>
      </c>
      <c r="B2533" s="357" t="s">
        <v>148</v>
      </c>
      <c r="C2533" s="352">
        <f>SUM(C2534:C2535)</f>
        <v>0</v>
      </c>
      <c r="D2533" s="350"/>
    </row>
    <row r="2534" spans="1:4" x14ac:dyDescent="0.2">
      <c r="A2534" s="356" t="s">
        <v>149</v>
      </c>
      <c r="B2534" s="357" t="s">
        <v>150</v>
      </c>
      <c r="C2534" s="332">
        <v>0</v>
      </c>
      <c r="D2534" s="355"/>
    </row>
    <row r="2535" spans="1:4" ht="25.5" x14ac:dyDescent="0.2">
      <c r="A2535" s="356" t="s">
        <v>151</v>
      </c>
      <c r="B2535" s="357" t="s">
        <v>152</v>
      </c>
      <c r="C2535" s="332">
        <v>0</v>
      </c>
      <c r="D2535" s="355"/>
    </row>
    <row r="2536" spans="1:4" x14ac:dyDescent="0.2">
      <c r="A2536" s="353" t="s">
        <v>153</v>
      </c>
      <c r="B2536" s="354" t="s">
        <v>154</v>
      </c>
      <c r="C2536" s="332">
        <v>0</v>
      </c>
      <c r="D2536" s="355"/>
    </row>
    <row r="2537" spans="1:4" x14ac:dyDescent="0.2">
      <c r="A2537" s="353" t="s">
        <v>155</v>
      </c>
      <c r="B2537" s="354" t="s">
        <v>156</v>
      </c>
      <c r="C2537" s="332">
        <v>0</v>
      </c>
      <c r="D2537" s="355"/>
    </row>
    <row r="2538" spans="1:4" x14ac:dyDescent="0.2">
      <c r="A2538" s="356"/>
      <c r="B2538" s="357"/>
      <c r="C2538" s="332"/>
      <c r="D2538" s="355"/>
    </row>
    <row r="2539" spans="1:4" x14ac:dyDescent="0.2">
      <c r="A2539" s="351" t="s">
        <v>157</v>
      </c>
      <c r="B2539" s="348" t="s">
        <v>158</v>
      </c>
      <c r="C2539" s="349" t="s">
        <v>159</v>
      </c>
      <c r="D2539" s="350"/>
    </row>
    <row r="2540" spans="1:4" x14ac:dyDescent="0.2">
      <c r="A2540" s="353" t="s">
        <v>160</v>
      </c>
      <c r="B2540" s="354" t="s">
        <v>161</v>
      </c>
      <c r="C2540" s="359" t="s">
        <v>159</v>
      </c>
      <c r="D2540" s="355"/>
    </row>
    <row r="2541" spans="1:4" x14ac:dyDescent="0.2">
      <c r="A2541" s="353" t="s">
        <v>162</v>
      </c>
      <c r="B2541" s="354" t="s">
        <v>163</v>
      </c>
      <c r="C2541" s="332">
        <v>0</v>
      </c>
      <c r="D2541" s="355"/>
    </row>
    <row r="2542" spans="1:4" x14ac:dyDescent="0.2">
      <c r="A2542" s="353" t="s">
        <v>164</v>
      </c>
      <c r="B2542" s="354" t="s">
        <v>165</v>
      </c>
      <c r="C2542" s="332">
        <v>0</v>
      </c>
      <c r="D2542" s="355"/>
    </row>
    <row r="2543" spans="1:4" x14ac:dyDescent="0.2">
      <c r="A2543" s="356"/>
      <c r="B2543" s="357"/>
      <c r="C2543" s="332"/>
      <c r="D2543" s="355"/>
    </row>
    <row r="2544" spans="1:4" x14ac:dyDescent="0.2">
      <c r="A2544" s="351" t="s">
        <v>166</v>
      </c>
      <c r="B2544" s="348" t="s">
        <v>167</v>
      </c>
      <c r="C2544" s="352">
        <f>SUM(C2545:C2553)</f>
        <v>0</v>
      </c>
      <c r="D2544" s="350"/>
    </row>
    <row r="2545" spans="1:4" x14ac:dyDescent="0.2">
      <c r="A2545" s="353" t="s">
        <v>168</v>
      </c>
      <c r="B2545" s="354" t="s">
        <v>169</v>
      </c>
      <c r="C2545" s="332">
        <v>0</v>
      </c>
      <c r="D2545" s="355"/>
    </row>
    <row r="2546" spans="1:4" x14ac:dyDescent="0.2">
      <c r="A2546" s="353" t="s">
        <v>170</v>
      </c>
      <c r="B2546" s="354" t="s">
        <v>171</v>
      </c>
      <c r="C2546" s="332">
        <v>0</v>
      </c>
      <c r="D2546" s="355"/>
    </row>
    <row r="2547" spans="1:4" x14ac:dyDescent="0.2">
      <c r="A2547" s="353" t="s">
        <v>172</v>
      </c>
      <c r="B2547" s="354" t="s">
        <v>173</v>
      </c>
      <c r="C2547" s="332">
        <v>0</v>
      </c>
      <c r="D2547" s="355"/>
    </row>
    <row r="2548" spans="1:4" ht="25.5" x14ac:dyDescent="0.2">
      <c r="A2548" s="353" t="s">
        <v>174</v>
      </c>
      <c r="B2548" s="354" t="s">
        <v>175</v>
      </c>
      <c r="C2548" s="332">
        <v>0</v>
      </c>
      <c r="D2548" s="355"/>
    </row>
    <row r="2549" spans="1:4" ht="25.5" x14ac:dyDescent="0.2">
      <c r="A2549" s="353" t="s">
        <v>176</v>
      </c>
      <c r="B2549" s="354" t="s">
        <v>177</v>
      </c>
      <c r="C2549" s="332">
        <v>0</v>
      </c>
      <c r="D2549" s="355"/>
    </row>
    <row r="2550" spans="1:4" ht="25.5" x14ac:dyDescent="0.2">
      <c r="A2550" s="353" t="s">
        <v>178</v>
      </c>
      <c r="B2550" s="354" t="s">
        <v>179</v>
      </c>
      <c r="C2550" s="332">
        <v>0</v>
      </c>
      <c r="D2550" s="355"/>
    </row>
    <row r="2551" spans="1:4" x14ac:dyDescent="0.2">
      <c r="A2551" s="353" t="s">
        <v>180</v>
      </c>
      <c r="B2551" s="354" t="s">
        <v>181</v>
      </c>
      <c r="C2551" s="332">
        <v>0</v>
      </c>
      <c r="D2551" s="355"/>
    </row>
    <row r="2552" spans="1:4" ht="25.5" x14ac:dyDescent="0.2">
      <c r="A2552" s="353" t="s">
        <v>182</v>
      </c>
      <c r="B2552" s="354" t="s">
        <v>183</v>
      </c>
      <c r="C2552" s="332">
        <v>0</v>
      </c>
      <c r="D2552" s="355"/>
    </row>
    <row r="2553" spans="1:4" ht="25.5" x14ac:dyDescent="0.2">
      <c r="A2553" s="353" t="s">
        <v>184</v>
      </c>
      <c r="B2553" s="354" t="s">
        <v>185</v>
      </c>
      <c r="C2553" s="332">
        <v>0</v>
      </c>
      <c r="D2553" s="355"/>
    </row>
    <row r="2554" spans="1:4" x14ac:dyDescent="0.2">
      <c r="A2554" s="356"/>
      <c r="B2554" s="357"/>
      <c r="C2554" s="332"/>
      <c r="D2554" s="355"/>
    </row>
    <row r="2555" spans="1:4" x14ac:dyDescent="0.2">
      <c r="A2555" s="351" t="s">
        <v>186</v>
      </c>
      <c r="B2555" s="348" t="s">
        <v>187</v>
      </c>
      <c r="C2555" s="352">
        <f>SUM(C2556:C2559)</f>
        <v>0</v>
      </c>
      <c r="D2555" s="350"/>
    </row>
    <row r="2556" spans="1:4" x14ac:dyDescent="0.2">
      <c r="A2556" s="353" t="s">
        <v>188</v>
      </c>
      <c r="B2556" s="354" t="s">
        <v>189</v>
      </c>
      <c r="C2556" s="332">
        <v>0</v>
      </c>
      <c r="D2556" s="355"/>
    </row>
    <row r="2557" spans="1:4" x14ac:dyDescent="0.2">
      <c r="A2557" s="353" t="s">
        <v>190</v>
      </c>
      <c r="B2557" s="354" t="s">
        <v>191</v>
      </c>
      <c r="C2557" s="332">
        <v>0</v>
      </c>
      <c r="D2557" s="355"/>
    </row>
    <row r="2558" spans="1:4" x14ac:dyDescent="0.2">
      <c r="A2558" s="353" t="s">
        <v>192</v>
      </c>
      <c r="B2558" s="354" t="s">
        <v>193</v>
      </c>
      <c r="C2558" s="332">
        <v>0</v>
      </c>
      <c r="D2558" s="355"/>
    </row>
    <row r="2559" spans="1:4" x14ac:dyDescent="0.2">
      <c r="A2559" s="353" t="s">
        <v>194</v>
      </c>
      <c r="B2559" s="354" t="s">
        <v>195</v>
      </c>
      <c r="C2559" s="332">
        <v>0</v>
      </c>
      <c r="D2559" s="355"/>
    </row>
    <row r="2560" spans="1:4" x14ac:dyDescent="0.2">
      <c r="A2560" s="356"/>
      <c r="B2560" s="357"/>
      <c r="C2560" s="332"/>
      <c r="D2560" s="355"/>
    </row>
    <row r="2561" spans="1:4" x14ac:dyDescent="0.2">
      <c r="A2561" s="351" t="s">
        <v>196</v>
      </c>
      <c r="B2561" s="348" t="s">
        <v>197</v>
      </c>
      <c r="C2561" s="352">
        <f>SUM(C2562:C2567)</f>
        <v>0</v>
      </c>
      <c r="D2561" s="350"/>
    </row>
    <row r="2562" spans="1:4" x14ac:dyDescent="0.2">
      <c r="A2562" s="353" t="s">
        <v>198</v>
      </c>
      <c r="B2562" s="354" t="s">
        <v>199</v>
      </c>
      <c r="C2562" s="332">
        <v>0</v>
      </c>
      <c r="D2562" s="355"/>
    </row>
    <row r="2563" spans="1:4" x14ac:dyDescent="0.2">
      <c r="A2563" s="353" t="s">
        <v>200</v>
      </c>
      <c r="B2563" s="354" t="s">
        <v>201</v>
      </c>
      <c r="C2563" s="332">
        <v>0</v>
      </c>
      <c r="D2563" s="355"/>
    </row>
    <row r="2564" spans="1:4" x14ac:dyDescent="0.2">
      <c r="A2564" s="353" t="s">
        <v>202</v>
      </c>
      <c r="B2564" s="354" t="s">
        <v>203</v>
      </c>
      <c r="C2564" s="332">
        <v>0</v>
      </c>
      <c r="D2564" s="355"/>
    </row>
    <row r="2565" spans="1:4" ht="25.5" x14ac:dyDescent="0.2">
      <c r="A2565" s="353" t="s">
        <v>204</v>
      </c>
      <c r="B2565" s="354" t="s">
        <v>205</v>
      </c>
      <c r="C2565" s="332">
        <v>0</v>
      </c>
      <c r="D2565" s="355"/>
    </row>
    <row r="2566" spans="1:4" x14ac:dyDescent="0.2">
      <c r="A2566" s="353" t="s">
        <v>206</v>
      </c>
      <c r="B2566" s="354" t="s">
        <v>207</v>
      </c>
      <c r="C2566" s="332">
        <v>0</v>
      </c>
      <c r="D2566" s="355"/>
    </row>
    <row r="2567" spans="1:4" x14ac:dyDescent="0.2">
      <c r="A2567" s="353" t="s">
        <v>208</v>
      </c>
      <c r="B2567" s="354" t="s">
        <v>209</v>
      </c>
      <c r="C2567" s="360">
        <v>0</v>
      </c>
      <c r="D2567" s="361"/>
    </row>
    <row r="2568" spans="1:4" x14ac:dyDescent="0.2">
      <c r="A2568" s="362"/>
      <c r="B2568" s="363"/>
      <c r="C2568" s="364"/>
      <c r="D2568" s="342"/>
    </row>
    <row r="2569" spans="1:4" x14ac:dyDescent="0.2">
      <c r="A2569" s="347">
        <v>2</v>
      </c>
      <c r="B2569" s="348" t="s">
        <v>210</v>
      </c>
      <c r="C2569" s="352">
        <f>SUM(C2571+C2578+C2584+C2593+C2597+C2603)</f>
        <v>0</v>
      </c>
      <c r="D2569" s="350"/>
    </row>
    <row r="2570" spans="1:4" x14ac:dyDescent="0.2">
      <c r="A2570" s="347"/>
      <c r="B2570" s="365"/>
      <c r="C2570" s="332"/>
      <c r="D2570" s="355"/>
    </row>
    <row r="2571" spans="1:4" x14ac:dyDescent="0.2">
      <c r="A2571" s="362" t="s">
        <v>211</v>
      </c>
      <c r="B2571" s="348" t="s">
        <v>212</v>
      </c>
      <c r="C2571" s="352">
        <f>SUM(C2572:C2576)</f>
        <v>0</v>
      </c>
      <c r="D2571" s="350"/>
    </row>
    <row r="2572" spans="1:4" x14ac:dyDescent="0.2">
      <c r="A2572" s="353" t="s">
        <v>213</v>
      </c>
      <c r="B2572" s="354" t="s">
        <v>214</v>
      </c>
      <c r="C2572" s="332">
        <v>0</v>
      </c>
      <c r="D2572" s="355"/>
    </row>
    <row r="2573" spans="1:4" x14ac:dyDescent="0.2">
      <c r="A2573" s="353" t="s">
        <v>215</v>
      </c>
      <c r="B2573" s="354" t="s">
        <v>216</v>
      </c>
      <c r="C2573" s="332">
        <v>0</v>
      </c>
      <c r="D2573" s="355"/>
    </row>
    <row r="2574" spans="1:4" x14ac:dyDescent="0.2">
      <c r="A2574" s="353" t="s">
        <v>217</v>
      </c>
      <c r="B2574" s="354" t="s">
        <v>218</v>
      </c>
      <c r="C2574" s="332">
        <v>0</v>
      </c>
      <c r="D2574" s="355"/>
    </row>
    <row r="2575" spans="1:4" x14ac:dyDescent="0.2">
      <c r="A2575" s="353" t="s">
        <v>219</v>
      </c>
      <c r="B2575" s="354" t="s">
        <v>220</v>
      </c>
      <c r="C2575" s="332">
        <v>0</v>
      </c>
      <c r="D2575" s="355"/>
    </row>
    <row r="2576" spans="1:4" x14ac:dyDescent="0.2">
      <c r="A2576" s="353" t="s">
        <v>221</v>
      </c>
      <c r="B2576" s="354" t="s">
        <v>222</v>
      </c>
      <c r="C2576" s="332">
        <v>0</v>
      </c>
      <c r="D2576" s="355"/>
    </row>
    <row r="2577" spans="1:4" x14ac:dyDescent="0.2">
      <c r="A2577" s="366"/>
      <c r="B2577" s="357"/>
      <c r="C2577" s="332"/>
      <c r="D2577" s="355"/>
    </row>
    <row r="2578" spans="1:4" ht="25.5" x14ac:dyDescent="0.2">
      <c r="A2578" s="362" t="s">
        <v>223</v>
      </c>
      <c r="B2578" s="348" t="s">
        <v>224</v>
      </c>
      <c r="C2578" s="352">
        <f>SUM(C2579:C2582)</f>
        <v>0</v>
      </c>
      <c r="D2578" s="350"/>
    </row>
    <row r="2579" spans="1:4" x14ac:dyDescent="0.2">
      <c r="A2579" s="353" t="s">
        <v>225</v>
      </c>
      <c r="B2579" s="354" t="s">
        <v>226</v>
      </c>
      <c r="C2579" s="332">
        <v>0</v>
      </c>
      <c r="D2579" s="355"/>
    </row>
    <row r="2580" spans="1:4" x14ac:dyDescent="0.2">
      <c r="A2580" s="353" t="s">
        <v>227</v>
      </c>
      <c r="B2580" s="354" t="s">
        <v>228</v>
      </c>
      <c r="C2580" s="332">
        <v>0</v>
      </c>
      <c r="D2580" s="355"/>
    </row>
    <row r="2581" spans="1:4" x14ac:dyDescent="0.2">
      <c r="A2581" s="353" t="s">
        <v>229</v>
      </c>
      <c r="B2581" s="354" t="s">
        <v>230</v>
      </c>
      <c r="C2581" s="332">
        <v>0</v>
      </c>
      <c r="D2581" s="355"/>
    </row>
    <row r="2582" spans="1:4" x14ac:dyDescent="0.2">
      <c r="A2582" s="353" t="s">
        <v>231</v>
      </c>
      <c r="B2582" s="354" t="s">
        <v>232</v>
      </c>
      <c r="C2582" s="332">
        <v>0</v>
      </c>
      <c r="D2582" s="355"/>
    </row>
    <row r="2583" spans="1:4" x14ac:dyDescent="0.2">
      <c r="A2583" s="366"/>
      <c r="B2583" s="357"/>
      <c r="C2583" s="332"/>
      <c r="D2583" s="355"/>
    </row>
    <row r="2584" spans="1:4" ht="25.5" x14ac:dyDescent="0.2">
      <c r="A2584" s="362" t="s">
        <v>233</v>
      </c>
      <c r="B2584" s="348" t="s">
        <v>234</v>
      </c>
      <c r="C2584" s="352">
        <f>SUM(C2585:C2591)</f>
        <v>0</v>
      </c>
      <c r="D2584" s="350"/>
    </row>
    <row r="2585" spans="1:4" x14ac:dyDescent="0.2">
      <c r="A2585" s="353" t="s">
        <v>235</v>
      </c>
      <c r="B2585" s="354" t="s">
        <v>236</v>
      </c>
      <c r="C2585" s="332">
        <v>0</v>
      </c>
      <c r="D2585" s="355"/>
    </row>
    <row r="2586" spans="1:4" ht="25.5" x14ac:dyDescent="0.2">
      <c r="A2586" s="353" t="s">
        <v>237</v>
      </c>
      <c r="B2586" s="354" t="s">
        <v>238</v>
      </c>
      <c r="C2586" s="332">
        <v>0</v>
      </c>
      <c r="D2586" s="355"/>
    </row>
    <row r="2587" spans="1:4" x14ac:dyDescent="0.2">
      <c r="A2587" s="353" t="s">
        <v>239</v>
      </c>
      <c r="B2587" s="354" t="s">
        <v>240</v>
      </c>
      <c r="C2587" s="332">
        <v>0</v>
      </c>
      <c r="D2587" s="355"/>
    </row>
    <row r="2588" spans="1:4" ht="25.5" x14ac:dyDescent="0.2">
      <c r="A2588" s="353" t="s">
        <v>241</v>
      </c>
      <c r="B2588" s="354" t="s">
        <v>242</v>
      </c>
      <c r="C2588" s="332">
        <v>0</v>
      </c>
      <c r="D2588" s="355"/>
    </row>
    <row r="2589" spans="1:4" x14ac:dyDescent="0.2">
      <c r="A2589" s="353" t="s">
        <v>243</v>
      </c>
      <c r="B2589" s="354" t="s">
        <v>244</v>
      </c>
      <c r="C2589" s="332">
        <v>0</v>
      </c>
      <c r="D2589" s="355"/>
    </row>
    <row r="2590" spans="1:4" x14ac:dyDescent="0.2">
      <c r="A2590" s="353" t="s">
        <v>245</v>
      </c>
      <c r="B2590" s="354" t="s">
        <v>246</v>
      </c>
      <c r="C2590" s="332">
        <v>0</v>
      </c>
      <c r="D2590" s="355"/>
    </row>
    <row r="2591" spans="1:4" ht="25.5" x14ac:dyDescent="0.2">
      <c r="A2591" s="353" t="s">
        <v>247</v>
      </c>
      <c r="B2591" s="354" t="s">
        <v>248</v>
      </c>
      <c r="C2591" s="332">
        <v>0</v>
      </c>
      <c r="D2591" s="355"/>
    </row>
    <row r="2592" spans="1:4" x14ac:dyDescent="0.2">
      <c r="A2592" s="366"/>
      <c r="B2592" s="357"/>
      <c r="C2592" s="332"/>
      <c r="D2592" s="355"/>
    </row>
    <row r="2593" spans="1:4" ht="25.5" x14ac:dyDescent="0.2">
      <c r="A2593" s="362" t="s">
        <v>249</v>
      </c>
      <c r="B2593" s="348" t="s">
        <v>250</v>
      </c>
      <c r="C2593" s="352">
        <f>SUM(C2594:C2595)</f>
        <v>0</v>
      </c>
      <c r="D2593" s="350"/>
    </row>
    <row r="2594" spans="1:4" x14ac:dyDescent="0.2">
      <c r="A2594" s="353" t="s">
        <v>251</v>
      </c>
      <c r="B2594" s="354" t="s">
        <v>252</v>
      </c>
      <c r="C2594" s="332">
        <v>0</v>
      </c>
      <c r="D2594" s="355"/>
    </row>
    <row r="2595" spans="1:4" x14ac:dyDescent="0.2">
      <c r="A2595" s="353" t="s">
        <v>253</v>
      </c>
      <c r="B2595" s="354" t="s">
        <v>254</v>
      </c>
      <c r="C2595" s="332">
        <v>0</v>
      </c>
      <c r="D2595" s="355"/>
    </row>
    <row r="2596" spans="1:4" x14ac:dyDescent="0.2">
      <c r="A2596" s="366"/>
      <c r="B2596" s="357"/>
      <c r="C2596" s="332"/>
      <c r="D2596" s="355"/>
    </row>
    <row r="2597" spans="1:4" ht="25.5" x14ac:dyDescent="0.2">
      <c r="A2597" s="362" t="s">
        <v>255</v>
      </c>
      <c r="B2597" s="348" t="s">
        <v>256</v>
      </c>
      <c r="C2597" s="352">
        <f>SUM(C2598:C2601)</f>
        <v>0</v>
      </c>
      <c r="D2597" s="350"/>
    </row>
    <row r="2598" spans="1:4" x14ac:dyDescent="0.2">
      <c r="A2598" s="353" t="s">
        <v>257</v>
      </c>
      <c r="B2598" s="354" t="s">
        <v>258</v>
      </c>
      <c r="C2598" s="332">
        <v>0</v>
      </c>
      <c r="D2598" s="355"/>
    </row>
    <row r="2599" spans="1:4" x14ac:dyDescent="0.2">
      <c r="A2599" s="353" t="s">
        <v>259</v>
      </c>
      <c r="B2599" s="354" t="s">
        <v>260</v>
      </c>
      <c r="C2599" s="332">
        <v>0</v>
      </c>
      <c r="D2599" s="355"/>
    </row>
    <row r="2600" spans="1:4" x14ac:dyDescent="0.2">
      <c r="A2600" s="353" t="s">
        <v>261</v>
      </c>
      <c r="B2600" s="354" t="s">
        <v>262</v>
      </c>
      <c r="C2600" s="332">
        <v>0</v>
      </c>
      <c r="D2600" s="355"/>
    </row>
    <row r="2601" spans="1:4" ht="25.5" x14ac:dyDescent="0.2">
      <c r="A2601" s="353" t="s">
        <v>263</v>
      </c>
      <c r="B2601" s="354" t="s">
        <v>264</v>
      </c>
      <c r="C2601" s="332">
        <v>0</v>
      </c>
      <c r="D2601" s="355"/>
    </row>
    <row r="2602" spans="1:4" x14ac:dyDescent="0.2">
      <c r="A2602" s="366"/>
      <c r="B2602" s="357"/>
      <c r="C2602" s="332"/>
      <c r="D2602" s="355"/>
    </row>
    <row r="2603" spans="1:4" ht="25.5" x14ac:dyDescent="0.2">
      <c r="A2603" s="362" t="s">
        <v>265</v>
      </c>
      <c r="B2603" s="348" t="s">
        <v>266</v>
      </c>
      <c r="C2603" s="352">
        <f>SUM(C2604:C2611)</f>
        <v>0</v>
      </c>
      <c r="D2603" s="350"/>
    </row>
    <row r="2604" spans="1:4" x14ac:dyDescent="0.2">
      <c r="A2604" s="353" t="s">
        <v>267</v>
      </c>
      <c r="B2604" s="354" t="s">
        <v>268</v>
      </c>
      <c r="C2604" s="332"/>
      <c r="D2604" s="355"/>
    </row>
    <row r="2605" spans="1:4" ht="25.5" x14ac:dyDescent="0.2">
      <c r="A2605" s="353" t="s">
        <v>269</v>
      </c>
      <c r="B2605" s="354" t="s">
        <v>270</v>
      </c>
      <c r="C2605" s="332">
        <v>0</v>
      </c>
      <c r="D2605" s="355"/>
    </row>
    <row r="2606" spans="1:4" x14ac:dyDescent="0.2">
      <c r="A2606" s="353" t="s">
        <v>271</v>
      </c>
      <c r="B2606" s="354" t="s">
        <v>272</v>
      </c>
      <c r="C2606" s="332">
        <v>0</v>
      </c>
      <c r="D2606" s="355"/>
    </row>
    <row r="2607" spans="1:4" x14ac:dyDescent="0.2">
      <c r="A2607" s="353" t="s">
        <v>273</v>
      </c>
      <c r="B2607" s="354" t="s">
        <v>274</v>
      </c>
      <c r="C2607" s="332">
        <v>0</v>
      </c>
      <c r="D2607" s="355"/>
    </row>
    <row r="2608" spans="1:4" x14ac:dyDescent="0.2">
      <c r="A2608" s="353" t="s">
        <v>275</v>
      </c>
      <c r="B2608" s="354" t="s">
        <v>276</v>
      </c>
      <c r="C2608" s="332">
        <v>0</v>
      </c>
      <c r="D2608" s="355"/>
    </row>
    <row r="2609" spans="1:4" ht="25.5" x14ac:dyDescent="0.2">
      <c r="A2609" s="353" t="s">
        <v>277</v>
      </c>
      <c r="B2609" s="354" t="s">
        <v>278</v>
      </c>
      <c r="C2609" s="332">
        <v>0</v>
      </c>
      <c r="D2609" s="355"/>
    </row>
    <row r="2610" spans="1:4" x14ac:dyDescent="0.2">
      <c r="A2610" s="353" t="s">
        <v>279</v>
      </c>
      <c r="B2610" s="354" t="s">
        <v>280</v>
      </c>
      <c r="C2610" s="332">
        <v>0</v>
      </c>
      <c r="D2610" s="355"/>
    </row>
    <row r="2611" spans="1:4" x14ac:dyDescent="0.2">
      <c r="A2611" s="353" t="s">
        <v>281</v>
      </c>
      <c r="B2611" s="354" t="s">
        <v>282</v>
      </c>
      <c r="C2611" s="332">
        <v>0</v>
      </c>
      <c r="D2611" s="355"/>
    </row>
    <row r="2612" spans="1:4" x14ac:dyDescent="0.2">
      <c r="A2612" s="353"/>
      <c r="B2612" s="357"/>
      <c r="C2612" s="332"/>
      <c r="D2612" s="355"/>
    </row>
    <row r="2613" spans="1:4" x14ac:dyDescent="0.2">
      <c r="A2613" s="347">
        <v>5</v>
      </c>
      <c r="B2613" s="367" t="s">
        <v>283</v>
      </c>
      <c r="C2613" s="352">
        <f>SUM(C2615+C2625+C2635+C2640)</f>
        <v>0</v>
      </c>
      <c r="D2613" s="350"/>
    </row>
    <row r="2614" spans="1:4" x14ac:dyDescent="0.2">
      <c r="A2614" s="366"/>
      <c r="B2614" s="357"/>
      <c r="C2614" s="332"/>
      <c r="D2614" s="355"/>
    </row>
    <row r="2615" spans="1:4" x14ac:dyDescent="0.2">
      <c r="A2615" s="368" t="s">
        <v>284</v>
      </c>
      <c r="B2615" s="348" t="s">
        <v>285</v>
      </c>
      <c r="C2615" s="352">
        <f>SUM(C2616:C2623)</f>
        <v>0</v>
      </c>
      <c r="D2615" s="350"/>
    </row>
    <row r="2616" spans="1:4" x14ac:dyDescent="0.2">
      <c r="A2616" s="369" t="s">
        <v>286</v>
      </c>
      <c r="B2616" s="354" t="s">
        <v>287</v>
      </c>
      <c r="C2616" s="332">
        <v>0</v>
      </c>
      <c r="D2616" s="355"/>
    </row>
    <row r="2617" spans="1:4" x14ac:dyDescent="0.2">
      <c r="A2617" s="369" t="s">
        <v>288</v>
      </c>
      <c r="B2617" s="354" t="s">
        <v>289</v>
      </c>
      <c r="C2617" s="332">
        <v>0</v>
      </c>
      <c r="D2617" s="355"/>
    </row>
    <row r="2618" spans="1:4" x14ac:dyDescent="0.2">
      <c r="A2618" s="369" t="s">
        <v>290</v>
      </c>
      <c r="B2618" s="354" t="s">
        <v>291</v>
      </c>
      <c r="C2618" s="332"/>
      <c r="D2618" s="355"/>
    </row>
    <row r="2619" spans="1:4" x14ac:dyDescent="0.2">
      <c r="A2619" s="369" t="s">
        <v>292</v>
      </c>
      <c r="B2619" s="354" t="s">
        <v>293</v>
      </c>
      <c r="C2619" s="332"/>
      <c r="D2619" s="355"/>
    </row>
    <row r="2620" spans="1:4" x14ac:dyDescent="0.2">
      <c r="A2620" s="369" t="s">
        <v>294</v>
      </c>
      <c r="B2620" s="354" t="s">
        <v>295</v>
      </c>
      <c r="C2620" s="332"/>
      <c r="D2620" s="355"/>
    </row>
    <row r="2621" spans="1:4" ht="25.5" x14ac:dyDescent="0.2">
      <c r="A2621" s="369" t="s">
        <v>296</v>
      </c>
      <c r="B2621" s="354" t="s">
        <v>297</v>
      </c>
      <c r="C2621" s="332"/>
      <c r="D2621" s="355"/>
    </row>
    <row r="2622" spans="1:4" ht="25.5" x14ac:dyDescent="0.2">
      <c r="A2622" s="369" t="s">
        <v>298</v>
      </c>
      <c r="B2622" s="354" t="s">
        <v>299</v>
      </c>
      <c r="C2622" s="332"/>
      <c r="D2622" s="355"/>
    </row>
    <row r="2623" spans="1:4" x14ac:dyDescent="0.2">
      <c r="A2623" s="369" t="s">
        <v>300</v>
      </c>
      <c r="B2623" s="354" t="s">
        <v>301</v>
      </c>
      <c r="C2623" s="332">
        <v>0</v>
      </c>
      <c r="D2623" s="355"/>
    </row>
    <row r="2624" spans="1:4" x14ac:dyDescent="0.2">
      <c r="A2624" s="369"/>
      <c r="B2624" s="354"/>
      <c r="C2624" s="332"/>
      <c r="D2624" s="355"/>
    </row>
    <row r="2625" spans="1:4" ht="25.5" x14ac:dyDescent="0.2">
      <c r="A2625" s="368" t="s">
        <v>302</v>
      </c>
      <c r="B2625" s="348" t="s">
        <v>303</v>
      </c>
      <c r="C2625" s="352">
        <f>SUM(C2626:C2633)</f>
        <v>0</v>
      </c>
      <c r="D2625" s="350"/>
    </row>
    <row r="2626" spans="1:4" x14ac:dyDescent="0.2">
      <c r="A2626" s="369" t="s">
        <v>304</v>
      </c>
      <c r="B2626" s="354" t="s">
        <v>305</v>
      </c>
      <c r="C2626" s="332">
        <v>0</v>
      </c>
      <c r="D2626" s="355"/>
    </row>
    <row r="2627" spans="1:4" x14ac:dyDescent="0.2">
      <c r="A2627" s="369" t="s">
        <v>306</v>
      </c>
      <c r="B2627" s="354" t="s">
        <v>307</v>
      </c>
      <c r="C2627" s="332">
        <v>0</v>
      </c>
      <c r="D2627" s="355"/>
    </row>
    <row r="2628" spans="1:4" x14ac:dyDescent="0.2">
      <c r="A2628" s="369" t="s">
        <v>308</v>
      </c>
      <c r="B2628" s="354" t="s">
        <v>309</v>
      </c>
      <c r="C2628" s="332">
        <v>0</v>
      </c>
      <c r="D2628" s="355"/>
    </row>
    <row r="2629" spans="1:4" x14ac:dyDescent="0.2">
      <c r="A2629" s="369" t="s">
        <v>310</v>
      </c>
      <c r="B2629" s="354" t="s">
        <v>311</v>
      </c>
      <c r="C2629" s="332">
        <v>0</v>
      </c>
      <c r="D2629" s="355"/>
    </row>
    <row r="2630" spans="1:4" x14ac:dyDescent="0.2">
      <c r="A2630" s="369" t="s">
        <v>312</v>
      </c>
      <c r="B2630" s="354" t="s">
        <v>313</v>
      </c>
      <c r="C2630" s="332">
        <v>0</v>
      </c>
      <c r="D2630" s="355"/>
    </row>
    <row r="2631" spans="1:4" x14ac:dyDescent="0.2">
      <c r="A2631" s="369" t="s">
        <v>314</v>
      </c>
      <c r="B2631" s="354" t="s">
        <v>315</v>
      </c>
      <c r="C2631" s="332">
        <v>0</v>
      </c>
      <c r="D2631" s="355"/>
    </row>
    <row r="2632" spans="1:4" x14ac:dyDescent="0.2">
      <c r="A2632" s="369" t="s">
        <v>316</v>
      </c>
      <c r="B2632" s="354" t="s">
        <v>317</v>
      </c>
      <c r="C2632" s="332">
        <v>0</v>
      </c>
      <c r="D2632" s="355"/>
    </row>
    <row r="2633" spans="1:4" ht="25.5" x14ac:dyDescent="0.2">
      <c r="A2633" s="369" t="s">
        <v>318</v>
      </c>
      <c r="B2633" s="354" t="s">
        <v>319</v>
      </c>
      <c r="C2633" s="332">
        <v>0</v>
      </c>
      <c r="D2633" s="355"/>
    </row>
    <row r="2634" spans="1:4" x14ac:dyDescent="0.2">
      <c r="A2634" s="369"/>
      <c r="B2634" s="354"/>
      <c r="C2634" s="332"/>
      <c r="D2634" s="355"/>
    </row>
    <row r="2635" spans="1:4" x14ac:dyDescent="0.2">
      <c r="A2635" s="368" t="s">
        <v>320</v>
      </c>
      <c r="B2635" s="348" t="s">
        <v>321</v>
      </c>
      <c r="C2635" s="352">
        <f>SUM(C2636:C2638)</f>
        <v>0</v>
      </c>
      <c r="D2635" s="350"/>
    </row>
    <row r="2636" spans="1:4" x14ac:dyDescent="0.2">
      <c r="A2636" s="369" t="s">
        <v>322</v>
      </c>
      <c r="B2636" s="354" t="s">
        <v>323</v>
      </c>
      <c r="C2636" s="332">
        <v>0</v>
      </c>
      <c r="D2636" s="355"/>
    </row>
    <row r="2637" spans="1:4" x14ac:dyDescent="0.2">
      <c r="A2637" s="369" t="s">
        <v>324</v>
      </c>
      <c r="B2637" s="354" t="s">
        <v>325</v>
      </c>
      <c r="C2637" s="332">
        <v>0</v>
      </c>
      <c r="D2637" s="355"/>
    </row>
    <row r="2638" spans="1:4" x14ac:dyDescent="0.2">
      <c r="A2638" s="369" t="s">
        <v>326</v>
      </c>
      <c r="B2638" s="354" t="s">
        <v>327</v>
      </c>
      <c r="C2638" s="332">
        <v>0</v>
      </c>
      <c r="D2638" s="355"/>
    </row>
    <row r="2639" spans="1:4" x14ac:dyDescent="0.2">
      <c r="A2639" s="369"/>
      <c r="B2639" s="354"/>
      <c r="C2639" s="332"/>
      <c r="D2639" s="355"/>
    </row>
    <row r="2640" spans="1:4" x14ac:dyDescent="0.2">
      <c r="A2640" s="368" t="s">
        <v>328</v>
      </c>
      <c r="B2640" s="348" t="s">
        <v>329</v>
      </c>
      <c r="C2640" s="352">
        <f>SUM(C2641:C2644)</f>
        <v>0</v>
      </c>
      <c r="D2640" s="350"/>
    </row>
    <row r="2641" spans="1:4" x14ac:dyDescent="0.2">
      <c r="A2641" s="369" t="s">
        <v>330</v>
      </c>
      <c r="B2641" s="354" t="s">
        <v>331</v>
      </c>
      <c r="C2641" s="332">
        <v>0</v>
      </c>
      <c r="D2641" s="355"/>
    </row>
    <row r="2642" spans="1:4" x14ac:dyDescent="0.2">
      <c r="A2642" s="369" t="s">
        <v>332</v>
      </c>
      <c r="B2642" s="354" t="s">
        <v>333</v>
      </c>
      <c r="C2642" s="332">
        <v>0</v>
      </c>
      <c r="D2642" s="355"/>
    </row>
    <row r="2643" spans="1:4" x14ac:dyDescent="0.2">
      <c r="A2643" s="369" t="s">
        <v>334</v>
      </c>
      <c r="B2643" s="354" t="s">
        <v>335</v>
      </c>
      <c r="C2643" s="332">
        <v>0</v>
      </c>
      <c r="D2643" s="355"/>
    </row>
    <row r="2644" spans="1:4" x14ac:dyDescent="0.2">
      <c r="A2644" s="369" t="s">
        <v>336</v>
      </c>
      <c r="B2644" s="354" t="s">
        <v>337</v>
      </c>
      <c r="C2644" s="332">
        <v>0</v>
      </c>
      <c r="D2644" s="355"/>
    </row>
    <row r="2647" spans="1:4" ht="45" customHeight="1" x14ac:dyDescent="0.2">
      <c r="A2647" s="372" t="str">
        <f>'7. Gestión Institucional '!B102</f>
        <v>RE4. Medidas minimizadoras del riesgo</v>
      </c>
      <c r="B2647" s="340" t="s">
        <v>74</v>
      </c>
      <c r="C2647" s="332">
        <f>SUM(C2649,C2725,C2769)</f>
        <v>0</v>
      </c>
      <c r="D2647" s="342"/>
    </row>
    <row r="2648" spans="1:4" x14ac:dyDescent="0.2">
      <c r="A2648" s="343" t="s">
        <v>75</v>
      </c>
      <c r="B2648" s="344" t="s">
        <v>76</v>
      </c>
      <c r="C2648" s="345" t="s">
        <v>77</v>
      </c>
      <c r="D2648" s="346" t="s">
        <v>78</v>
      </c>
    </row>
    <row r="2649" spans="1:4" x14ac:dyDescent="0.2">
      <c r="A2649" s="347">
        <v>1</v>
      </c>
      <c r="B2649" s="348" t="s">
        <v>79</v>
      </c>
      <c r="C2649" s="349">
        <f>SUM(C2651,C2658,C2665,C2674,C2683,C2688,C2695,C2700,C2711,C2717)</f>
        <v>0</v>
      </c>
      <c r="D2649" s="350"/>
    </row>
    <row r="2650" spans="1:4" x14ac:dyDescent="0.2">
      <c r="A2650" s="347"/>
      <c r="B2650" s="365"/>
      <c r="C2650" s="352"/>
      <c r="D2650" s="350"/>
    </row>
    <row r="2651" spans="1:4" x14ac:dyDescent="0.2">
      <c r="A2651" s="351" t="s">
        <v>81</v>
      </c>
      <c r="B2651" s="348" t="s">
        <v>82</v>
      </c>
      <c r="C2651" s="352">
        <f>SUM(C2652:C2656)</f>
        <v>0</v>
      </c>
      <c r="D2651" s="350"/>
    </row>
    <row r="2652" spans="1:4" x14ac:dyDescent="0.2">
      <c r="A2652" s="353" t="s">
        <v>83</v>
      </c>
      <c r="B2652" s="354" t="s">
        <v>84</v>
      </c>
      <c r="C2652" s="332">
        <v>0</v>
      </c>
      <c r="D2652" s="355"/>
    </row>
    <row r="2653" spans="1:4" ht="25.5" x14ac:dyDescent="0.2">
      <c r="A2653" s="353" t="s">
        <v>85</v>
      </c>
      <c r="B2653" s="354" t="s">
        <v>86</v>
      </c>
      <c r="C2653" s="332">
        <v>0</v>
      </c>
      <c r="D2653" s="355"/>
    </row>
    <row r="2654" spans="1:4" x14ac:dyDescent="0.2">
      <c r="A2654" s="353" t="s">
        <v>87</v>
      </c>
      <c r="B2654" s="354" t="s">
        <v>88</v>
      </c>
      <c r="C2654" s="332">
        <v>0</v>
      </c>
      <c r="D2654" s="355"/>
    </row>
    <row r="2655" spans="1:4" ht="25.5" x14ac:dyDescent="0.2">
      <c r="A2655" s="353" t="s">
        <v>89</v>
      </c>
      <c r="B2655" s="354" t="s">
        <v>90</v>
      </c>
      <c r="C2655" s="332">
        <v>0</v>
      </c>
      <c r="D2655" s="355"/>
    </row>
    <row r="2656" spans="1:4" x14ac:dyDescent="0.2">
      <c r="A2656" s="353" t="s">
        <v>91</v>
      </c>
      <c r="B2656" s="354" t="s">
        <v>92</v>
      </c>
      <c r="C2656" s="332">
        <v>0</v>
      </c>
      <c r="D2656" s="355"/>
    </row>
    <row r="2657" spans="1:4" x14ac:dyDescent="0.2">
      <c r="A2657" s="356"/>
      <c r="B2657" s="357"/>
      <c r="C2657" s="332"/>
      <c r="D2657" s="355"/>
    </row>
    <row r="2658" spans="1:4" x14ac:dyDescent="0.2">
      <c r="A2658" s="351" t="s">
        <v>93</v>
      </c>
      <c r="B2658" s="348" t="s">
        <v>94</v>
      </c>
      <c r="C2658" s="352">
        <f>SUM(C2659:C2663)</f>
        <v>0</v>
      </c>
      <c r="D2658" s="350"/>
    </row>
    <row r="2659" spans="1:4" x14ac:dyDescent="0.2">
      <c r="A2659" s="353" t="s">
        <v>95</v>
      </c>
      <c r="B2659" s="354" t="s">
        <v>96</v>
      </c>
      <c r="C2659" s="332">
        <v>0</v>
      </c>
      <c r="D2659" s="355"/>
    </row>
    <row r="2660" spans="1:4" x14ac:dyDescent="0.2">
      <c r="A2660" s="353" t="s">
        <v>97</v>
      </c>
      <c r="B2660" s="354" t="s">
        <v>98</v>
      </c>
      <c r="C2660" s="332">
        <v>0</v>
      </c>
      <c r="D2660" s="355"/>
    </row>
    <row r="2661" spans="1:4" x14ac:dyDescent="0.2">
      <c r="A2661" s="353" t="s">
        <v>99</v>
      </c>
      <c r="B2661" s="354" t="s">
        <v>100</v>
      </c>
      <c r="C2661" s="332">
        <v>0</v>
      </c>
      <c r="D2661" s="355"/>
    </row>
    <row r="2662" spans="1:4" x14ac:dyDescent="0.2">
      <c r="A2662" s="353" t="s">
        <v>101</v>
      </c>
      <c r="B2662" s="354" t="s">
        <v>102</v>
      </c>
      <c r="C2662" s="332">
        <v>0</v>
      </c>
      <c r="D2662" s="355"/>
    </row>
    <row r="2663" spans="1:4" x14ac:dyDescent="0.2">
      <c r="A2663" s="353" t="s">
        <v>103</v>
      </c>
      <c r="B2663" s="354" t="s">
        <v>104</v>
      </c>
      <c r="C2663" s="332">
        <v>0</v>
      </c>
      <c r="D2663" s="355"/>
    </row>
    <row r="2664" spans="1:4" x14ac:dyDescent="0.2">
      <c r="A2664" s="356"/>
      <c r="B2664" s="357"/>
      <c r="C2664" s="352"/>
      <c r="D2664" s="350"/>
    </row>
    <row r="2665" spans="1:4" ht="25.5" x14ac:dyDescent="0.2">
      <c r="A2665" s="351" t="s">
        <v>105</v>
      </c>
      <c r="B2665" s="358" t="s">
        <v>106</v>
      </c>
      <c r="C2665" s="352">
        <f>SUM(C2666:C2672)</f>
        <v>0</v>
      </c>
      <c r="D2665" s="350"/>
    </row>
    <row r="2666" spans="1:4" x14ac:dyDescent="0.2">
      <c r="A2666" s="353" t="s">
        <v>107</v>
      </c>
      <c r="B2666" s="354" t="s">
        <v>108</v>
      </c>
      <c r="C2666" s="332">
        <v>0</v>
      </c>
      <c r="D2666" s="355"/>
    </row>
    <row r="2667" spans="1:4" x14ac:dyDescent="0.2">
      <c r="A2667" s="353" t="s">
        <v>109</v>
      </c>
      <c r="B2667" s="354" t="s">
        <v>110</v>
      </c>
      <c r="C2667" s="332">
        <v>0</v>
      </c>
      <c r="D2667" s="355"/>
    </row>
    <row r="2668" spans="1:4" x14ac:dyDescent="0.2">
      <c r="A2668" s="353" t="s">
        <v>111</v>
      </c>
      <c r="B2668" s="354" t="s">
        <v>112</v>
      </c>
      <c r="C2668" s="332"/>
      <c r="D2668" s="355"/>
    </row>
    <row r="2669" spans="1:4" x14ac:dyDescent="0.2">
      <c r="A2669" s="353" t="s">
        <v>113</v>
      </c>
      <c r="B2669" s="354" t="s">
        <v>114</v>
      </c>
      <c r="C2669" s="332">
        <v>0</v>
      </c>
      <c r="D2669" s="355"/>
    </row>
    <row r="2670" spans="1:4" x14ac:dyDescent="0.2">
      <c r="A2670" s="353" t="s">
        <v>115</v>
      </c>
      <c r="B2670" s="354" t="s">
        <v>116</v>
      </c>
      <c r="C2670" s="332">
        <v>0</v>
      </c>
      <c r="D2670" s="355"/>
    </row>
    <row r="2671" spans="1:4" ht="25.5" x14ac:dyDescent="0.2">
      <c r="A2671" s="353" t="s">
        <v>117</v>
      </c>
      <c r="B2671" s="354" t="s">
        <v>118</v>
      </c>
      <c r="C2671" s="332">
        <v>0</v>
      </c>
      <c r="D2671" s="355"/>
    </row>
    <row r="2672" spans="1:4" ht="25.5" x14ac:dyDescent="0.2">
      <c r="A2672" s="353" t="s">
        <v>119</v>
      </c>
      <c r="B2672" s="354" t="s">
        <v>120</v>
      </c>
      <c r="C2672" s="332">
        <v>0</v>
      </c>
      <c r="D2672" s="355"/>
    </row>
    <row r="2673" spans="1:4" x14ac:dyDescent="0.2">
      <c r="A2673" s="356"/>
      <c r="B2673" s="357"/>
      <c r="C2673" s="332"/>
      <c r="D2673" s="355"/>
    </row>
    <row r="2674" spans="1:4" x14ac:dyDescent="0.2">
      <c r="A2674" s="351" t="s">
        <v>121</v>
      </c>
      <c r="B2674" s="348" t="s">
        <v>122</v>
      </c>
      <c r="C2674" s="352">
        <f>SUM(C2675:C2681)</f>
        <v>0</v>
      </c>
      <c r="D2674" s="350"/>
    </row>
    <row r="2675" spans="1:4" x14ac:dyDescent="0.2">
      <c r="A2675" s="353" t="s">
        <v>123</v>
      </c>
      <c r="B2675" s="354" t="s">
        <v>124</v>
      </c>
      <c r="C2675" s="332">
        <v>0</v>
      </c>
      <c r="D2675" s="355"/>
    </row>
    <row r="2676" spans="1:4" x14ac:dyDescent="0.2">
      <c r="A2676" s="353" t="s">
        <v>125</v>
      </c>
      <c r="B2676" s="354" t="s">
        <v>126</v>
      </c>
      <c r="C2676" s="332">
        <v>0</v>
      </c>
      <c r="D2676" s="355"/>
    </row>
    <row r="2677" spans="1:4" x14ac:dyDescent="0.2">
      <c r="A2677" s="353" t="s">
        <v>127</v>
      </c>
      <c r="B2677" s="354" t="s">
        <v>128</v>
      </c>
      <c r="C2677" s="332">
        <v>0</v>
      </c>
      <c r="D2677" s="355"/>
    </row>
    <row r="2678" spans="1:4" ht="25.5" x14ac:dyDescent="0.2">
      <c r="A2678" s="353" t="s">
        <v>129</v>
      </c>
      <c r="B2678" s="354" t="s">
        <v>130</v>
      </c>
      <c r="C2678" s="332">
        <v>0</v>
      </c>
      <c r="D2678" s="355"/>
    </row>
    <row r="2679" spans="1:4" ht="25.5" x14ac:dyDescent="0.2">
      <c r="A2679" s="353" t="s">
        <v>131</v>
      </c>
      <c r="B2679" s="354" t="s">
        <v>132</v>
      </c>
      <c r="C2679" s="332">
        <v>0</v>
      </c>
      <c r="D2679" s="355"/>
    </row>
    <row r="2680" spans="1:4" x14ac:dyDescent="0.2">
      <c r="A2680" s="353" t="s">
        <v>133</v>
      </c>
      <c r="B2680" s="354" t="s">
        <v>134</v>
      </c>
      <c r="C2680" s="332">
        <v>0</v>
      </c>
      <c r="D2680" s="355"/>
    </row>
    <row r="2681" spans="1:4" x14ac:dyDescent="0.2">
      <c r="A2681" s="353" t="s">
        <v>135</v>
      </c>
      <c r="B2681" s="354" t="s">
        <v>136</v>
      </c>
      <c r="C2681" s="332"/>
      <c r="D2681" s="355"/>
    </row>
    <row r="2682" spans="1:4" x14ac:dyDescent="0.2">
      <c r="A2682" s="356"/>
      <c r="B2682" s="357"/>
      <c r="C2682" s="332"/>
      <c r="D2682" s="355"/>
    </row>
    <row r="2683" spans="1:4" x14ac:dyDescent="0.2">
      <c r="A2683" s="351" t="s">
        <v>137</v>
      </c>
      <c r="B2683" s="348" t="s">
        <v>138</v>
      </c>
      <c r="C2683" s="352">
        <f>SUM(C2684++C2685+C2686)</f>
        <v>0</v>
      </c>
      <c r="D2683" s="350"/>
    </row>
    <row r="2684" spans="1:4" x14ac:dyDescent="0.2">
      <c r="A2684" s="353" t="s">
        <v>139</v>
      </c>
      <c r="B2684" s="354" t="s">
        <v>140</v>
      </c>
      <c r="C2684" s="332">
        <v>0</v>
      </c>
      <c r="D2684" s="355"/>
    </row>
    <row r="2685" spans="1:4" x14ac:dyDescent="0.2">
      <c r="A2685" s="353" t="s">
        <v>141</v>
      </c>
      <c r="B2685" s="354" t="s">
        <v>142</v>
      </c>
      <c r="C2685" s="332">
        <v>0</v>
      </c>
      <c r="D2685" s="355"/>
    </row>
    <row r="2686" spans="1:4" x14ac:dyDescent="0.2">
      <c r="A2686" s="353" t="s">
        <v>143</v>
      </c>
      <c r="B2686" s="354" t="s">
        <v>144</v>
      </c>
      <c r="C2686" s="332">
        <v>0</v>
      </c>
      <c r="D2686" s="355"/>
    </row>
    <row r="2687" spans="1:4" x14ac:dyDescent="0.2">
      <c r="A2687" s="356"/>
      <c r="B2687" s="357"/>
      <c r="C2687" s="332"/>
      <c r="D2687" s="355"/>
    </row>
    <row r="2688" spans="1:4" ht="25.5" x14ac:dyDescent="0.2">
      <c r="A2688" s="351" t="s">
        <v>145</v>
      </c>
      <c r="B2688" s="348" t="s">
        <v>146</v>
      </c>
      <c r="C2688" s="352">
        <f>SUM(C2689+C2692+C2693)</f>
        <v>0</v>
      </c>
      <c r="D2688" s="350"/>
    </row>
    <row r="2689" spans="1:4" x14ac:dyDescent="0.2">
      <c r="A2689" s="353" t="s">
        <v>147</v>
      </c>
      <c r="B2689" s="357" t="s">
        <v>148</v>
      </c>
      <c r="C2689" s="352">
        <f>SUM(C2690:C2691)</f>
        <v>0</v>
      </c>
      <c r="D2689" s="350"/>
    </row>
    <row r="2690" spans="1:4" x14ac:dyDescent="0.2">
      <c r="A2690" s="356" t="s">
        <v>149</v>
      </c>
      <c r="B2690" s="357" t="s">
        <v>150</v>
      </c>
      <c r="C2690" s="332">
        <v>0</v>
      </c>
      <c r="D2690" s="355"/>
    </row>
    <row r="2691" spans="1:4" ht="25.5" x14ac:dyDescent="0.2">
      <c r="A2691" s="356" t="s">
        <v>151</v>
      </c>
      <c r="B2691" s="357" t="s">
        <v>152</v>
      </c>
      <c r="C2691" s="332">
        <v>0</v>
      </c>
      <c r="D2691" s="355"/>
    </row>
    <row r="2692" spans="1:4" x14ac:dyDescent="0.2">
      <c r="A2692" s="353" t="s">
        <v>153</v>
      </c>
      <c r="B2692" s="354" t="s">
        <v>154</v>
      </c>
      <c r="C2692" s="332">
        <v>0</v>
      </c>
      <c r="D2692" s="355"/>
    </row>
    <row r="2693" spans="1:4" x14ac:dyDescent="0.2">
      <c r="A2693" s="353" t="s">
        <v>155</v>
      </c>
      <c r="B2693" s="354" t="s">
        <v>156</v>
      </c>
      <c r="C2693" s="332">
        <v>0</v>
      </c>
      <c r="D2693" s="355"/>
    </row>
    <row r="2694" spans="1:4" x14ac:dyDescent="0.2">
      <c r="A2694" s="356"/>
      <c r="B2694" s="357"/>
      <c r="C2694" s="332"/>
      <c r="D2694" s="355"/>
    </row>
    <row r="2695" spans="1:4" x14ac:dyDescent="0.2">
      <c r="A2695" s="351" t="s">
        <v>157</v>
      </c>
      <c r="B2695" s="348" t="s">
        <v>158</v>
      </c>
      <c r="C2695" s="349" t="s">
        <v>159</v>
      </c>
      <c r="D2695" s="350"/>
    </row>
    <row r="2696" spans="1:4" x14ac:dyDescent="0.2">
      <c r="A2696" s="353" t="s">
        <v>160</v>
      </c>
      <c r="B2696" s="354" t="s">
        <v>161</v>
      </c>
      <c r="C2696" s="359" t="s">
        <v>159</v>
      </c>
      <c r="D2696" s="355"/>
    </row>
    <row r="2697" spans="1:4" x14ac:dyDescent="0.2">
      <c r="A2697" s="353" t="s">
        <v>162</v>
      </c>
      <c r="B2697" s="354" t="s">
        <v>163</v>
      </c>
      <c r="C2697" s="332">
        <v>0</v>
      </c>
      <c r="D2697" s="355"/>
    </row>
    <row r="2698" spans="1:4" x14ac:dyDescent="0.2">
      <c r="A2698" s="353" t="s">
        <v>164</v>
      </c>
      <c r="B2698" s="354" t="s">
        <v>165</v>
      </c>
      <c r="C2698" s="332">
        <v>0</v>
      </c>
      <c r="D2698" s="355"/>
    </row>
    <row r="2699" spans="1:4" x14ac:dyDescent="0.2">
      <c r="A2699" s="356"/>
      <c r="B2699" s="357"/>
      <c r="C2699" s="332"/>
      <c r="D2699" s="355"/>
    </row>
    <row r="2700" spans="1:4" x14ac:dyDescent="0.2">
      <c r="A2700" s="351" t="s">
        <v>166</v>
      </c>
      <c r="B2700" s="348" t="s">
        <v>167</v>
      </c>
      <c r="C2700" s="352">
        <f>SUM(C2701:C2709)</f>
        <v>0</v>
      </c>
      <c r="D2700" s="350"/>
    </row>
    <row r="2701" spans="1:4" x14ac:dyDescent="0.2">
      <c r="A2701" s="353" t="s">
        <v>168</v>
      </c>
      <c r="B2701" s="354" t="s">
        <v>169</v>
      </c>
      <c r="C2701" s="332">
        <v>0</v>
      </c>
      <c r="D2701" s="355"/>
    </row>
    <row r="2702" spans="1:4" x14ac:dyDescent="0.2">
      <c r="A2702" s="353" t="s">
        <v>170</v>
      </c>
      <c r="B2702" s="354" t="s">
        <v>171</v>
      </c>
      <c r="C2702" s="332">
        <v>0</v>
      </c>
      <c r="D2702" s="355"/>
    </row>
    <row r="2703" spans="1:4" x14ac:dyDescent="0.2">
      <c r="A2703" s="353" t="s">
        <v>172</v>
      </c>
      <c r="B2703" s="354" t="s">
        <v>173</v>
      </c>
      <c r="C2703" s="332">
        <v>0</v>
      </c>
      <c r="D2703" s="355"/>
    </row>
    <row r="2704" spans="1:4" ht="25.5" x14ac:dyDescent="0.2">
      <c r="A2704" s="353" t="s">
        <v>174</v>
      </c>
      <c r="B2704" s="354" t="s">
        <v>175</v>
      </c>
      <c r="C2704" s="332">
        <v>0</v>
      </c>
      <c r="D2704" s="355"/>
    </row>
    <row r="2705" spans="1:4" ht="25.5" x14ac:dyDescent="0.2">
      <c r="A2705" s="353" t="s">
        <v>176</v>
      </c>
      <c r="B2705" s="354" t="s">
        <v>177</v>
      </c>
      <c r="C2705" s="332">
        <v>0</v>
      </c>
      <c r="D2705" s="355"/>
    </row>
    <row r="2706" spans="1:4" ht="25.5" x14ac:dyDescent="0.2">
      <c r="A2706" s="353" t="s">
        <v>178</v>
      </c>
      <c r="B2706" s="354" t="s">
        <v>179</v>
      </c>
      <c r="C2706" s="332">
        <v>0</v>
      </c>
      <c r="D2706" s="355"/>
    </row>
    <row r="2707" spans="1:4" x14ac:dyDescent="0.2">
      <c r="A2707" s="353" t="s">
        <v>180</v>
      </c>
      <c r="B2707" s="354" t="s">
        <v>181</v>
      </c>
      <c r="C2707" s="332">
        <v>0</v>
      </c>
      <c r="D2707" s="355"/>
    </row>
    <row r="2708" spans="1:4" ht="25.5" x14ac:dyDescent="0.2">
      <c r="A2708" s="353" t="s">
        <v>182</v>
      </c>
      <c r="B2708" s="354" t="s">
        <v>183</v>
      </c>
      <c r="C2708" s="332">
        <v>0</v>
      </c>
      <c r="D2708" s="355"/>
    </row>
    <row r="2709" spans="1:4" ht="25.5" x14ac:dyDescent="0.2">
      <c r="A2709" s="353" t="s">
        <v>184</v>
      </c>
      <c r="B2709" s="354" t="s">
        <v>185</v>
      </c>
      <c r="C2709" s="332">
        <v>0</v>
      </c>
      <c r="D2709" s="355"/>
    </row>
    <row r="2710" spans="1:4" x14ac:dyDescent="0.2">
      <c r="A2710" s="356"/>
      <c r="B2710" s="357"/>
      <c r="C2710" s="332"/>
      <c r="D2710" s="355"/>
    </row>
    <row r="2711" spans="1:4" x14ac:dyDescent="0.2">
      <c r="A2711" s="351" t="s">
        <v>186</v>
      </c>
      <c r="B2711" s="348" t="s">
        <v>187</v>
      </c>
      <c r="C2711" s="352">
        <f>SUM(C2712:C2715)</f>
        <v>0</v>
      </c>
      <c r="D2711" s="350"/>
    </row>
    <row r="2712" spans="1:4" x14ac:dyDescent="0.2">
      <c r="A2712" s="353" t="s">
        <v>188</v>
      </c>
      <c r="B2712" s="354" t="s">
        <v>189</v>
      </c>
      <c r="C2712" s="332">
        <v>0</v>
      </c>
      <c r="D2712" s="355"/>
    </row>
    <row r="2713" spans="1:4" x14ac:dyDescent="0.2">
      <c r="A2713" s="353" t="s">
        <v>190</v>
      </c>
      <c r="B2713" s="354" t="s">
        <v>191</v>
      </c>
      <c r="C2713" s="332">
        <v>0</v>
      </c>
      <c r="D2713" s="355"/>
    </row>
    <row r="2714" spans="1:4" x14ac:dyDescent="0.2">
      <c r="A2714" s="353" t="s">
        <v>192</v>
      </c>
      <c r="B2714" s="354" t="s">
        <v>193</v>
      </c>
      <c r="C2714" s="332">
        <v>0</v>
      </c>
      <c r="D2714" s="355"/>
    </row>
    <row r="2715" spans="1:4" x14ac:dyDescent="0.2">
      <c r="A2715" s="353" t="s">
        <v>194</v>
      </c>
      <c r="B2715" s="354" t="s">
        <v>195</v>
      </c>
      <c r="C2715" s="332">
        <v>0</v>
      </c>
      <c r="D2715" s="355"/>
    </row>
    <row r="2716" spans="1:4" x14ac:dyDescent="0.2">
      <c r="A2716" s="356"/>
      <c r="B2716" s="357"/>
      <c r="C2716" s="332"/>
      <c r="D2716" s="355"/>
    </row>
    <row r="2717" spans="1:4" x14ac:dyDescent="0.2">
      <c r="A2717" s="351" t="s">
        <v>196</v>
      </c>
      <c r="B2717" s="348" t="s">
        <v>197</v>
      </c>
      <c r="C2717" s="352">
        <f>SUM(C2718:C2723)</f>
        <v>0</v>
      </c>
      <c r="D2717" s="350"/>
    </row>
    <row r="2718" spans="1:4" x14ac:dyDescent="0.2">
      <c r="A2718" s="353" t="s">
        <v>198</v>
      </c>
      <c r="B2718" s="354" t="s">
        <v>199</v>
      </c>
      <c r="C2718" s="332">
        <v>0</v>
      </c>
      <c r="D2718" s="355"/>
    </row>
    <row r="2719" spans="1:4" x14ac:dyDescent="0.2">
      <c r="A2719" s="353" t="s">
        <v>200</v>
      </c>
      <c r="B2719" s="354" t="s">
        <v>201</v>
      </c>
      <c r="C2719" s="332">
        <v>0</v>
      </c>
      <c r="D2719" s="355"/>
    </row>
    <row r="2720" spans="1:4" x14ac:dyDescent="0.2">
      <c r="A2720" s="353" t="s">
        <v>202</v>
      </c>
      <c r="B2720" s="354" t="s">
        <v>203</v>
      </c>
      <c r="C2720" s="332">
        <v>0</v>
      </c>
      <c r="D2720" s="355"/>
    </row>
    <row r="2721" spans="1:4" ht="25.5" x14ac:dyDescent="0.2">
      <c r="A2721" s="353" t="s">
        <v>204</v>
      </c>
      <c r="B2721" s="354" t="s">
        <v>205</v>
      </c>
      <c r="C2721" s="332">
        <v>0</v>
      </c>
      <c r="D2721" s="355"/>
    </row>
    <row r="2722" spans="1:4" x14ac:dyDescent="0.2">
      <c r="A2722" s="353" t="s">
        <v>206</v>
      </c>
      <c r="B2722" s="354" t="s">
        <v>207</v>
      </c>
      <c r="C2722" s="332">
        <v>0</v>
      </c>
      <c r="D2722" s="355"/>
    </row>
    <row r="2723" spans="1:4" x14ac:dyDescent="0.2">
      <c r="A2723" s="353" t="s">
        <v>208</v>
      </c>
      <c r="B2723" s="354" t="s">
        <v>209</v>
      </c>
      <c r="C2723" s="360">
        <v>0</v>
      </c>
      <c r="D2723" s="361"/>
    </row>
    <row r="2724" spans="1:4" x14ac:dyDescent="0.2">
      <c r="A2724" s="362"/>
      <c r="B2724" s="363"/>
      <c r="C2724" s="364"/>
      <c r="D2724" s="342"/>
    </row>
    <row r="2725" spans="1:4" x14ac:dyDescent="0.2">
      <c r="A2725" s="347">
        <v>2</v>
      </c>
      <c r="B2725" s="348" t="s">
        <v>210</v>
      </c>
      <c r="C2725" s="352">
        <f>SUM(C2727+C2734+C2740+C2749+C2753+C2759)</f>
        <v>0</v>
      </c>
      <c r="D2725" s="350"/>
    </row>
    <row r="2726" spans="1:4" x14ac:dyDescent="0.2">
      <c r="A2726" s="347"/>
      <c r="B2726" s="365"/>
      <c r="C2726" s="332"/>
      <c r="D2726" s="355"/>
    </row>
    <row r="2727" spans="1:4" x14ac:dyDescent="0.2">
      <c r="A2727" s="362" t="s">
        <v>211</v>
      </c>
      <c r="B2727" s="348" t="s">
        <v>212</v>
      </c>
      <c r="C2727" s="352">
        <f>SUM(C2728:C2732)</f>
        <v>0</v>
      </c>
      <c r="D2727" s="350"/>
    </row>
    <row r="2728" spans="1:4" x14ac:dyDescent="0.2">
      <c r="A2728" s="353" t="s">
        <v>213</v>
      </c>
      <c r="B2728" s="354" t="s">
        <v>214</v>
      </c>
      <c r="C2728" s="332">
        <v>0</v>
      </c>
      <c r="D2728" s="355"/>
    </row>
    <row r="2729" spans="1:4" x14ac:dyDescent="0.2">
      <c r="A2729" s="353" t="s">
        <v>215</v>
      </c>
      <c r="B2729" s="354" t="s">
        <v>216</v>
      </c>
      <c r="C2729" s="332">
        <v>0</v>
      </c>
      <c r="D2729" s="355"/>
    </row>
    <row r="2730" spans="1:4" x14ac:dyDescent="0.2">
      <c r="A2730" s="353" t="s">
        <v>217</v>
      </c>
      <c r="B2730" s="354" t="s">
        <v>218</v>
      </c>
      <c r="C2730" s="332">
        <v>0</v>
      </c>
      <c r="D2730" s="355"/>
    </row>
    <row r="2731" spans="1:4" x14ac:dyDescent="0.2">
      <c r="A2731" s="353" t="s">
        <v>219</v>
      </c>
      <c r="B2731" s="354" t="s">
        <v>220</v>
      </c>
      <c r="C2731" s="332">
        <v>0</v>
      </c>
      <c r="D2731" s="355"/>
    </row>
    <row r="2732" spans="1:4" x14ac:dyDescent="0.2">
      <c r="A2732" s="353" t="s">
        <v>221</v>
      </c>
      <c r="B2732" s="354" t="s">
        <v>222</v>
      </c>
      <c r="C2732" s="332">
        <v>0</v>
      </c>
      <c r="D2732" s="355"/>
    </row>
    <row r="2733" spans="1:4" x14ac:dyDescent="0.2">
      <c r="A2733" s="366"/>
      <c r="B2733" s="357"/>
      <c r="C2733" s="332"/>
      <c r="D2733" s="355"/>
    </row>
    <row r="2734" spans="1:4" ht="25.5" x14ac:dyDescent="0.2">
      <c r="A2734" s="362" t="s">
        <v>223</v>
      </c>
      <c r="B2734" s="348" t="s">
        <v>224</v>
      </c>
      <c r="C2734" s="352">
        <f>SUM(C2735:C2738)</f>
        <v>0</v>
      </c>
      <c r="D2734" s="350"/>
    </row>
    <row r="2735" spans="1:4" x14ac:dyDescent="0.2">
      <c r="A2735" s="353" t="s">
        <v>225</v>
      </c>
      <c r="B2735" s="354" t="s">
        <v>226</v>
      </c>
      <c r="C2735" s="332">
        <v>0</v>
      </c>
      <c r="D2735" s="355"/>
    </row>
    <row r="2736" spans="1:4" x14ac:dyDescent="0.2">
      <c r="A2736" s="353" t="s">
        <v>227</v>
      </c>
      <c r="B2736" s="354" t="s">
        <v>228</v>
      </c>
      <c r="C2736" s="332">
        <v>0</v>
      </c>
      <c r="D2736" s="355"/>
    </row>
    <row r="2737" spans="1:4" x14ac:dyDescent="0.2">
      <c r="A2737" s="353" t="s">
        <v>229</v>
      </c>
      <c r="B2737" s="354" t="s">
        <v>230</v>
      </c>
      <c r="C2737" s="332">
        <v>0</v>
      </c>
      <c r="D2737" s="355"/>
    </row>
    <row r="2738" spans="1:4" x14ac:dyDescent="0.2">
      <c r="A2738" s="353" t="s">
        <v>231</v>
      </c>
      <c r="B2738" s="354" t="s">
        <v>232</v>
      </c>
      <c r="C2738" s="332">
        <v>0</v>
      </c>
      <c r="D2738" s="355"/>
    </row>
    <row r="2739" spans="1:4" x14ac:dyDescent="0.2">
      <c r="A2739" s="366"/>
      <c r="B2739" s="357"/>
      <c r="C2739" s="332"/>
      <c r="D2739" s="355"/>
    </row>
    <row r="2740" spans="1:4" ht="25.5" x14ac:dyDescent="0.2">
      <c r="A2740" s="362" t="s">
        <v>233</v>
      </c>
      <c r="B2740" s="348" t="s">
        <v>234</v>
      </c>
      <c r="C2740" s="352">
        <f>SUM(C2741:C2747)</f>
        <v>0</v>
      </c>
      <c r="D2740" s="350"/>
    </row>
    <row r="2741" spans="1:4" x14ac:dyDescent="0.2">
      <c r="A2741" s="353" t="s">
        <v>235</v>
      </c>
      <c r="B2741" s="354" t="s">
        <v>236</v>
      </c>
      <c r="C2741" s="332">
        <v>0</v>
      </c>
      <c r="D2741" s="355"/>
    </row>
    <row r="2742" spans="1:4" ht="25.5" x14ac:dyDescent="0.2">
      <c r="A2742" s="353" t="s">
        <v>237</v>
      </c>
      <c r="B2742" s="354" t="s">
        <v>238</v>
      </c>
      <c r="C2742" s="332">
        <v>0</v>
      </c>
      <c r="D2742" s="355"/>
    </row>
    <row r="2743" spans="1:4" x14ac:dyDescent="0.2">
      <c r="A2743" s="353" t="s">
        <v>239</v>
      </c>
      <c r="B2743" s="354" t="s">
        <v>240</v>
      </c>
      <c r="C2743" s="332">
        <v>0</v>
      </c>
      <c r="D2743" s="355"/>
    </row>
    <row r="2744" spans="1:4" ht="25.5" x14ac:dyDescent="0.2">
      <c r="A2744" s="353" t="s">
        <v>241</v>
      </c>
      <c r="B2744" s="354" t="s">
        <v>242</v>
      </c>
      <c r="C2744" s="332">
        <v>0</v>
      </c>
      <c r="D2744" s="355"/>
    </row>
    <row r="2745" spans="1:4" x14ac:dyDescent="0.2">
      <c r="A2745" s="353" t="s">
        <v>243</v>
      </c>
      <c r="B2745" s="354" t="s">
        <v>244</v>
      </c>
      <c r="C2745" s="332">
        <v>0</v>
      </c>
      <c r="D2745" s="355"/>
    </row>
    <row r="2746" spans="1:4" x14ac:dyDescent="0.2">
      <c r="A2746" s="353" t="s">
        <v>245</v>
      </c>
      <c r="B2746" s="354" t="s">
        <v>246</v>
      </c>
      <c r="C2746" s="332">
        <v>0</v>
      </c>
      <c r="D2746" s="355"/>
    </row>
    <row r="2747" spans="1:4" ht="25.5" x14ac:dyDescent="0.2">
      <c r="A2747" s="353" t="s">
        <v>247</v>
      </c>
      <c r="B2747" s="354" t="s">
        <v>248</v>
      </c>
      <c r="C2747" s="332">
        <v>0</v>
      </c>
      <c r="D2747" s="355"/>
    </row>
    <row r="2748" spans="1:4" x14ac:dyDescent="0.2">
      <c r="A2748" s="366"/>
      <c r="B2748" s="357"/>
      <c r="C2748" s="332"/>
      <c r="D2748" s="355"/>
    </row>
    <row r="2749" spans="1:4" ht="25.5" x14ac:dyDescent="0.2">
      <c r="A2749" s="362" t="s">
        <v>249</v>
      </c>
      <c r="B2749" s="348" t="s">
        <v>250</v>
      </c>
      <c r="C2749" s="352">
        <f>SUM(C2750:C2751)</f>
        <v>0</v>
      </c>
      <c r="D2749" s="350"/>
    </row>
    <row r="2750" spans="1:4" x14ac:dyDescent="0.2">
      <c r="A2750" s="353" t="s">
        <v>251</v>
      </c>
      <c r="B2750" s="354" t="s">
        <v>252</v>
      </c>
      <c r="C2750" s="332">
        <v>0</v>
      </c>
      <c r="D2750" s="355"/>
    </row>
    <row r="2751" spans="1:4" x14ac:dyDescent="0.2">
      <c r="A2751" s="353" t="s">
        <v>253</v>
      </c>
      <c r="B2751" s="354" t="s">
        <v>254</v>
      </c>
      <c r="C2751" s="332">
        <v>0</v>
      </c>
      <c r="D2751" s="355"/>
    </row>
    <row r="2752" spans="1:4" x14ac:dyDescent="0.2">
      <c r="A2752" s="366"/>
      <c r="B2752" s="357"/>
      <c r="C2752" s="332"/>
      <c r="D2752" s="355"/>
    </row>
    <row r="2753" spans="1:4" ht="25.5" x14ac:dyDescent="0.2">
      <c r="A2753" s="362" t="s">
        <v>255</v>
      </c>
      <c r="B2753" s="348" t="s">
        <v>256</v>
      </c>
      <c r="C2753" s="352">
        <f>SUM(C2754:C2757)</f>
        <v>0</v>
      </c>
      <c r="D2753" s="350"/>
    </row>
    <row r="2754" spans="1:4" x14ac:dyDescent="0.2">
      <c r="A2754" s="353" t="s">
        <v>257</v>
      </c>
      <c r="B2754" s="354" t="s">
        <v>258</v>
      </c>
      <c r="C2754" s="332">
        <v>0</v>
      </c>
      <c r="D2754" s="355"/>
    </row>
    <row r="2755" spans="1:4" x14ac:dyDescent="0.2">
      <c r="A2755" s="353" t="s">
        <v>259</v>
      </c>
      <c r="B2755" s="354" t="s">
        <v>260</v>
      </c>
      <c r="C2755" s="332">
        <v>0</v>
      </c>
      <c r="D2755" s="355"/>
    </row>
    <row r="2756" spans="1:4" x14ac:dyDescent="0.2">
      <c r="A2756" s="353" t="s">
        <v>261</v>
      </c>
      <c r="B2756" s="354" t="s">
        <v>262</v>
      </c>
      <c r="C2756" s="332">
        <v>0</v>
      </c>
      <c r="D2756" s="355"/>
    </row>
    <row r="2757" spans="1:4" ht="25.5" x14ac:dyDescent="0.2">
      <c r="A2757" s="353" t="s">
        <v>263</v>
      </c>
      <c r="B2757" s="354" t="s">
        <v>264</v>
      </c>
      <c r="C2757" s="332">
        <v>0</v>
      </c>
      <c r="D2757" s="355"/>
    </row>
    <row r="2758" spans="1:4" x14ac:dyDescent="0.2">
      <c r="A2758" s="366"/>
      <c r="B2758" s="357"/>
      <c r="C2758" s="332"/>
      <c r="D2758" s="355"/>
    </row>
    <row r="2759" spans="1:4" ht="25.5" x14ac:dyDescent="0.2">
      <c r="A2759" s="362" t="s">
        <v>265</v>
      </c>
      <c r="B2759" s="348" t="s">
        <v>266</v>
      </c>
      <c r="C2759" s="352">
        <f>SUM(C2760:C2767)</f>
        <v>0</v>
      </c>
      <c r="D2759" s="350"/>
    </row>
    <row r="2760" spans="1:4" x14ac:dyDescent="0.2">
      <c r="A2760" s="353" t="s">
        <v>267</v>
      </c>
      <c r="B2760" s="354" t="s">
        <v>268</v>
      </c>
      <c r="C2760" s="332"/>
      <c r="D2760" s="355"/>
    </row>
    <row r="2761" spans="1:4" ht="25.5" x14ac:dyDescent="0.2">
      <c r="A2761" s="353" t="s">
        <v>269</v>
      </c>
      <c r="B2761" s="354" t="s">
        <v>270</v>
      </c>
      <c r="C2761" s="332">
        <v>0</v>
      </c>
      <c r="D2761" s="355"/>
    </row>
    <row r="2762" spans="1:4" x14ac:dyDescent="0.2">
      <c r="A2762" s="353" t="s">
        <v>271</v>
      </c>
      <c r="B2762" s="354" t="s">
        <v>272</v>
      </c>
      <c r="C2762" s="332">
        <v>0</v>
      </c>
      <c r="D2762" s="355"/>
    </row>
    <row r="2763" spans="1:4" x14ac:dyDescent="0.2">
      <c r="A2763" s="353" t="s">
        <v>273</v>
      </c>
      <c r="B2763" s="354" t="s">
        <v>274</v>
      </c>
      <c r="C2763" s="332">
        <v>0</v>
      </c>
      <c r="D2763" s="355"/>
    </row>
    <row r="2764" spans="1:4" x14ac:dyDescent="0.2">
      <c r="A2764" s="353" t="s">
        <v>275</v>
      </c>
      <c r="B2764" s="354" t="s">
        <v>276</v>
      </c>
      <c r="C2764" s="332">
        <v>0</v>
      </c>
      <c r="D2764" s="355"/>
    </row>
    <row r="2765" spans="1:4" ht="25.5" x14ac:dyDescent="0.2">
      <c r="A2765" s="353" t="s">
        <v>277</v>
      </c>
      <c r="B2765" s="354" t="s">
        <v>278</v>
      </c>
      <c r="C2765" s="332">
        <v>0</v>
      </c>
      <c r="D2765" s="355"/>
    </row>
    <row r="2766" spans="1:4" x14ac:dyDescent="0.2">
      <c r="A2766" s="353" t="s">
        <v>279</v>
      </c>
      <c r="B2766" s="354" t="s">
        <v>280</v>
      </c>
      <c r="C2766" s="332">
        <v>0</v>
      </c>
      <c r="D2766" s="355"/>
    </row>
    <row r="2767" spans="1:4" x14ac:dyDescent="0.2">
      <c r="A2767" s="353" t="s">
        <v>281</v>
      </c>
      <c r="B2767" s="354" t="s">
        <v>282</v>
      </c>
      <c r="C2767" s="332">
        <v>0</v>
      </c>
      <c r="D2767" s="355"/>
    </row>
    <row r="2768" spans="1:4" x14ac:dyDescent="0.2">
      <c r="A2768" s="353"/>
      <c r="B2768" s="357"/>
      <c r="C2768" s="332"/>
      <c r="D2768" s="355"/>
    </row>
    <row r="2769" spans="1:4" x14ac:dyDescent="0.2">
      <c r="A2769" s="347">
        <v>5</v>
      </c>
      <c r="B2769" s="367" t="s">
        <v>283</v>
      </c>
      <c r="C2769" s="352">
        <f>SUM(C2771+C2781+C2791+C2796)</f>
        <v>0</v>
      </c>
      <c r="D2769" s="350"/>
    </row>
    <row r="2770" spans="1:4" x14ac:dyDescent="0.2">
      <c r="A2770" s="366"/>
      <c r="B2770" s="357"/>
      <c r="C2770" s="332"/>
      <c r="D2770" s="355"/>
    </row>
    <row r="2771" spans="1:4" x14ac:dyDescent="0.2">
      <c r="A2771" s="368" t="s">
        <v>284</v>
      </c>
      <c r="B2771" s="348" t="s">
        <v>285</v>
      </c>
      <c r="C2771" s="352">
        <f>SUM(C2772:C2779)</f>
        <v>0</v>
      </c>
      <c r="D2771" s="350"/>
    </row>
    <row r="2772" spans="1:4" x14ac:dyDescent="0.2">
      <c r="A2772" s="369" t="s">
        <v>286</v>
      </c>
      <c r="B2772" s="354" t="s">
        <v>287</v>
      </c>
      <c r="C2772" s="332">
        <v>0</v>
      </c>
      <c r="D2772" s="355"/>
    </row>
    <row r="2773" spans="1:4" x14ac:dyDescent="0.2">
      <c r="A2773" s="369" t="s">
        <v>288</v>
      </c>
      <c r="B2773" s="354" t="s">
        <v>289</v>
      </c>
      <c r="C2773" s="332">
        <v>0</v>
      </c>
      <c r="D2773" s="355"/>
    </row>
    <row r="2774" spans="1:4" x14ac:dyDescent="0.2">
      <c r="A2774" s="369" t="s">
        <v>290</v>
      </c>
      <c r="B2774" s="354" t="s">
        <v>291</v>
      </c>
      <c r="C2774" s="332"/>
      <c r="D2774" s="355"/>
    </row>
    <row r="2775" spans="1:4" x14ac:dyDescent="0.2">
      <c r="A2775" s="369" t="s">
        <v>292</v>
      </c>
      <c r="B2775" s="354" t="s">
        <v>293</v>
      </c>
      <c r="C2775" s="332"/>
      <c r="D2775" s="355"/>
    </row>
    <row r="2776" spans="1:4" x14ac:dyDescent="0.2">
      <c r="A2776" s="369" t="s">
        <v>294</v>
      </c>
      <c r="B2776" s="354" t="s">
        <v>295</v>
      </c>
      <c r="C2776" s="332"/>
      <c r="D2776" s="355"/>
    </row>
    <row r="2777" spans="1:4" ht="25.5" x14ac:dyDescent="0.2">
      <c r="A2777" s="369" t="s">
        <v>296</v>
      </c>
      <c r="B2777" s="354" t="s">
        <v>297</v>
      </c>
      <c r="C2777" s="332"/>
      <c r="D2777" s="355"/>
    </row>
    <row r="2778" spans="1:4" ht="25.5" x14ac:dyDescent="0.2">
      <c r="A2778" s="369" t="s">
        <v>298</v>
      </c>
      <c r="B2778" s="354" t="s">
        <v>299</v>
      </c>
      <c r="C2778" s="332"/>
      <c r="D2778" s="355"/>
    </row>
    <row r="2779" spans="1:4" x14ac:dyDescent="0.2">
      <c r="A2779" s="369" t="s">
        <v>300</v>
      </c>
      <c r="B2779" s="354" t="s">
        <v>301</v>
      </c>
      <c r="C2779" s="332">
        <v>0</v>
      </c>
      <c r="D2779" s="355"/>
    </row>
    <row r="2780" spans="1:4" x14ac:dyDescent="0.2">
      <c r="A2780" s="369"/>
      <c r="B2780" s="354"/>
      <c r="C2780" s="332"/>
      <c r="D2780" s="355"/>
    </row>
    <row r="2781" spans="1:4" ht="25.5" x14ac:dyDescent="0.2">
      <c r="A2781" s="368" t="s">
        <v>302</v>
      </c>
      <c r="B2781" s="348" t="s">
        <v>303</v>
      </c>
      <c r="C2781" s="352">
        <f>SUM(C2782:C2789)</f>
        <v>0</v>
      </c>
      <c r="D2781" s="350"/>
    </row>
    <row r="2782" spans="1:4" x14ac:dyDescent="0.2">
      <c r="A2782" s="369" t="s">
        <v>304</v>
      </c>
      <c r="B2782" s="354" t="s">
        <v>305</v>
      </c>
      <c r="C2782" s="332">
        <v>0</v>
      </c>
      <c r="D2782" s="355"/>
    </row>
    <row r="2783" spans="1:4" x14ac:dyDescent="0.2">
      <c r="A2783" s="369" t="s">
        <v>306</v>
      </c>
      <c r="B2783" s="354" t="s">
        <v>307</v>
      </c>
      <c r="C2783" s="332">
        <v>0</v>
      </c>
      <c r="D2783" s="355"/>
    </row>
    <row r="2784" spans="1:4" x14ac:dyDescent="0.2">
      <c r="A2784" s="369" t="s">
        <v>308</v>
      </c>
      <c r="B2784" s="354" t="s">
        <v>309</v>
      </c>
      <c r="C2784" s="332">
        <v>0</v>
      </c>
      <c r="D2784" s="355"/>
    </row>
    <row r="2785" spans="1:4" x14ac:dyDescent="0.2">
      <c r="A2785" s="369" t="s">
        <v>310</v>
      </c>
      <c r="B2785" s="354" t="s">
        <v>311</v>
      </c>
      <c r="C2785" s="332">
        <v>0</v>
      </c>
      <c r="D2785" s="355"/>
    </row>
    <row r="2786" spans="1:4" x14ac:dyDescent="0.2">
      <c r="A2786" s="369" t="s">
        <v>312</v>
      </c>
      <c r="B2786" s="354" t="s">
        <v>313</v>
      </c>
      <c r="C2786" s="332">
        <v>0</v>
      </c>
      <c r="D2786" s="355"/>
    </row>
    <row r="2787" spans="1:4" x14ac:dyDescent="0.2">
      <c r="A2787" s="369" t="s">
        <v>314</v>
      </c>
      <c r="B2787" s="354" t="s">
        <v>315</v>
      </c>
      <c r="C2787" s="332">
        <v>0</v>
      </c>
      <c r="D2787" s="355"/>
    </row>
    <row r="2788" spans="1:4" x14ac:dyDescent="0.2">
      <c r="A2788" s="369" t="s">
        <v>316</v>
      </c>
      <c r="B2788" s="354" t="s">
        <v>317</v>
      </c>
      <c r="C2788" s="332">
        <v>0</v>
      </c>
      <c r="D2788" s="355"/>
    </row>
    <row r="2789" spans="1:4" ht="25.5" x14ac:dyDescent="0.2">
      <c r="A2789" s="369" t="s">
        <v>318</v>
      </c>
      <c r="B2789" s="354" t="s">
        <v>319</v>
      </c>
      <c r="C2789" s="332">
        <v>0</v>
      </c>
      <c r="D2789" s="355"/>
    </row>
    <row r="2790" spans="1:4" x14ac:dyDescent="0.2">
      <c r="A2790" s="369"/>
      <c r="B2790" s="354"/>
      <c r="C2790" s="332"/>
      <c r="D2790" s="355"/>
    </row>
    <row r="2791" spans="1:4" x14ac:dyDescent="0.2">
      <c r="A2791" s="368" t="s">
        <v>320</v>
      </c>
      <c r="B2791" s="348" t="s">
        <v>321</v>
      </c>
      <c r="C2791" s="352">
        <f>SUM(C2792:C2794)</f>
        <v>0</v>
      </c>
      <c r="D2791" s="350"/>
    </row>
    <row r="2792" spans="1:4" x14ac:dyDescent="0.2">
      <c r="A2792" s="369" t="s">
        <v>322</v>
      </c>
      <c r="B2792" s="354" t="s">
        <v>323</v>
      </c>
      <c r="C2792" s="332">
        <v>0</v>
      </c>
      <c r="D2792" s="355"/>
    </row>
    <row r="2793" spans="1:4" x14ac:dyDescent="0.2">
      <c r="A2793" s="369" t="s">
        <v>324</v>
      </c>
      <c r="B2793" s="354" t="s">
        <v>325</v>
      </c>
      <c r="C2793" s="332">
        <v>0</v>
      </c>
      <c r="D2793" s="355"/>
    </row>
    <row r="2794" spans="1:4" x14ac:dyDescent="0.2">
      <c r="A2794" s="369" t="s">
        <v>326</v>
      </c>
      <c r="B2794" s="354" t="s">
        <v>327</v>
      </c>
      <c r="C2794" s="332">
        <v>0</v>
      </c>
      <c r="D2794" s="355"/>
    </row>
    <row r="2795" spans="1:4" x14ac:dyDescent="0.2">
      <c r="A2795" s="369"/>
      <c r="B2795" s="354"/>
      <c r="C2795" s="332"/>
      <c r="D2795" s="355"/>
    </row>
    <row r="2796" spans="1:4" x14ac:dyDescent="0.2">
      <c r="A2796" s="368" t="s">
        <v>328</v>
      </c>
      <c r="B2796" s="348" t="s">
        <v>329</v>
      </c>
      <c r="C2796" s="352">
        <f>SUM(C2797:C2800)</f>
        <v>0</v>
      </c>
      <c r="D2796" s="350"/>
    </row>
    <row r="2797" spans="1:4" x14ac:dyDescent="0.2">
      <c r="A2797" s="369" t="s">
        <v>330</v>
      </c>
      <c r="B2797" s="354" t="s">
        <v>331</v>
      </c>
      <c r="C2797" s="332">
        <v>0</v>
      </c>
      <c r="D2797" s="355"/>
    </row>
    <row r="2798" spans="1:4" x14ac:dyDescent="0.2">
      <c r="A2798" s="369" t="s">
        <v>332</v>
      </c>
      <c r="B2798" s="354" t="s">
        <v>333</v>
      </c>
      <c r="C2798" s="332">
        <v>0</v>
      </c>
      <c r="D2798" s="355"/>
    </row>
    <row r="2799" spans="1:4" x14ac:dyDescent="0.2">
      <c r="A2799" s="369" t="s">
        <v>334</v>
      </c>
      <c r="B2799" s="354" t="s">
        <v>335</v>
      </c>
      <c r="C2799" s="332">
        <v>0</v>
      </c>
      <c r="D2799" s="355"/>
    </row>
    <row r="2800" spans="1:4" x14ac:dyDescent="0.2">
      <c r="A2800" s="369" t="s">
        <v>336</v>
      </c>
      <c r="B2800" s="354" t="s">
        <v>337</v>
      </c>
      <c r="C2800" s="332">
        <v>0</v>
      </c>
      <c r="D2800" s="35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1"/>
  <sheetViews>
    <sheetView showGridLines="0" zoomScale="90" zoomScaleNormal="90" workbookViewId="0">
      <pane xSplit="2" ySplit="5" topLeftCell="L327" activePane="bottomRight" state="frozen"/>
      <selection pane="topRight" activeCell="C1" sqref="C1"/>
      <selection pane="bottomLeft" activeCell="A7" sqref="A7"/>
      <selection pane="bottomRight" activeCell="I333" sqref="I333"/>
    </sheetView>
  </sheetViews>
  <sheetFormatPr baseColWidth="10" defaultColWidth="11.42578125" defaultRowHeight="15" x14ac:dyDescent="0.25"/>
  <cols>
    <col min="1" max="2" width="35.7109375" style="94" customWidth="1"/>
    <col min="3" max="3" width="42.28515625" style="94" customWidth="1"/>
    <col min="4" max="4" width="13.42578125" style="94" bestFit="1" customWidth="1"/>
    <col min="5" max="5" width="15" style="94" bestFit="1" customWidth="1"/>
    <col min="6" max="6" width="24.85546875" style="94" customWidth="1"/>
    <col min="7" max="7" width="51.28515625" style="94" customWidth="1"/>
    <col min="8" max="8" width="24.7109375" style="95" customWidth="1"/>
    <col min="9" max="9" width="21" style="94" customWidth="1"/>
    <col min="10" max="10" width="16" style="94" customWidth="1"/>
    <col min="11" max="11" width="20.85546875" style="94" customWidth="1"/>
    <col min="12" max="13" width="21.28515625" style="94" customWidth="1"/>
    <col min="14" max="14" width="16.42578125" style="94" customWidth="1"/>
    <col min="15" max="15" width="13.28515625" style="94" bestFit="1" customWidth="1"/>
    <col min="16" max="16" width="21" style="94" customWidth="1"/>
    <col min="17" max="17" width="14" style="94" customWidth="1"/>
    <col min="18" max="18" width="21" style="245" customWidth="1"/>
    <col min="19" max="19" width="20" style="94" customWidth="1"/>
    <col min="20" max="21" width="24.28515625" style="94" customWidth="1"/>
    <col min="22" max="22" width="23" style="94" customWidth="1"/>
    <col min="23" max="16384" width="11.42578125" style="94"/>
  </cols>
  <sheetData>
    <row r="1" spans="1:22" s="93" customFormat="1" ht="21" x14ac:dyDescent="0.25">
      <c r="A1" s="1034" t="s">
        <v>356</v>
      </c>
      <c r="B1" s="1035"/>
      <c r="C1" s="1035"/>
      <c r="D1" s="1035"/>
      <c r="E1" s="1035"/>
      <c r="F1" s="1035"/>
      <c r="G1" s="1035"/>
      <c r="H1" s="1035"/>
      <c r="I1" s="1035"/>
    </row>
    <row r="2" spans="1:22" ht="23.25" customHeight="1" x14ac:dyDescent="0.45">
      <c r="A2" s="1036" t="s">
        <v>470</v>
      </c>
      <c r="B2" s="1036"/>
      <c r="C2" s="1036"/>
      <c r="D2" s="1036"/>
      <c r="E2" s="125"/>
      <c r="F2" s="125"/>
      <c r="G2" s="125"/>
      <c r="H2" s="125"/>
      <c r="I2" s="427"/>
      <c r="J2" s="427"/>
      <c r="K2" s="427"/>
      <c r="R2" s="94"/>
    </row>
    <row r="3" spans="1:22" s="93" customFormat="1" ht="31.5" customHeight="1" x14ac:dyDescent="0.25">
      <c r="A3" s="128" t="str">
        <f>'1. DireccyConducc '!A6</f>
        <v xml:space="preserve">1. RESULTADO ESPERADO </v>
      </c>
      <c r="B3" s="128" t="str">
        <f>'1. DireccyConducc '!B6</f>
        <v>2. PRODUCTOS</v>
      </c>
      <c r="C3" s="128" t="str">
        <f>'1. DireccyConducc '!C6</f>
        <v>3. INDICADOR</v>
      </c>
      <c r="D3" s="180" t="str">
        <f>'1. DireccyConducc '!D6</f>
        <v xml:space="preserve">4. LINEA BASE </v>
      </c>
      <c r="E3" s="180" t="str">
        <f>'1. DireccyConducc '!E6</f>
        <v>5. META ANUAL PEI</v>
      </c>
      <c r="F3" s="668" t="str">
        <f>'1. DireccyConducc '!F6</f>
        <v>6. PRESUPUESTOESTIMADO PEI (EN MILLONES DE COLONES)</v>
      </c>
      <c r="G3" s="180" t="str">
        <f>'1. DireccyConducc '!G6</f>
        <v>7. ACTIVIDADES</v>
      </c>
      <c r="H3" s="663" t="str">
        <f>'1. DireccyConducc '!H6</f>
        <v>8.META ANUAL (POI)</v>
      </c>
      <c r="I3" s="664"/>
      <c r="J3" s="663" t="str">
        <f>'1. DireccyConducc '!J6</f>
        <v>9. META TRIMESTRAL PROGRAMADA</v>
      </c>
      <c r="K3" s="1028"/>
      <c r="L3" s="1028"/>
      <c r="M3" s="664"/>
      <c r="N3" s="1020" t="s">
        <v>471</v>
      </c>
      <c r="O3" s="1021"/>
      <c r="P3" s="1021"/>
      <c r="Q3" s="1021"/>
      <c r="R3" s="1029" t="s">
        <v>472</v>
      </c>
      <c r="S3" s="665" t="s">
        <v>473</v>
      </c>
      <c r="T3" s="1019" t="s">
        <v>474</v>
      </c>
      <c r="U3" s="1019"/>
      <c r="V3" s="1017" t="s">
        <v>475</v>
      </c>
    </row>
    <row r="4" spans="1:22" s="93" customFormat="1" ht="31.5" customHeight="1" x14ac:dyDescent="0.25">
      <c r="A4" s="130"/>
      <c r="B4" s="131"/>
      <c r="C4" s="131"/>
      <c r="D4" s="132"/>
      <c r="E4" s="132"/>
      <c r="F4" s="764"/>
      <c r="G4" s="133"/>
      <c r="H4" s="180" t="str">
        <f>'1. DireccyConducc '!H7</f>
        <v>Meta en número absoluto</v>
      </c>
      <c r="I4" s="180" t="str">
        <f>'1. DireccyConducc '!I7</f>
        <v>Meta porcentual</v>
      </c>
      <c r="J4" s="180" t="str">
        <f>'1. DireccyConducc '!J7</f>
        <v xml:space="preserve"> I TRIMESTRE</v>
      </c>
      <c r="K4" s="180" t="str">
        <f>'1. DireccyConducc '!K7</f>
        <v xml:space="preserve"> II TRIMESTRE</v>
      </c>
      <c r="L4" s="180" t="str">
        <f>'1. DireccyConducc '!L7</f>
        <v xml:space="preserve"> III TRIMESTRE</v>
      </c>
      <c r="M4" s="180" t="str">
        <f>'1. DireccyConducc '!M7</f>
        <v xml:space="preserve"> IV TRIMESTRE</v>
      </c>
      <c r="N4" s="426" t="s">
        <v>476</v>
      </c>
      <c r="O4" s="426" t="s">
        <v>341</v>
      </c>
      <c r="P4" s="426" t="s">
        <v>19</v>
      </c>
      <c r="Q4" s="426" t="s">
        <v>20</v>
      </c>
      <c r="R4" s="1030"/>
      <c r="S4" s="666"/>
      <c r="T4" s="1019" t="s">
        <v>477</v>
      </c>
      <c r="U4" s="1019" t="s">
        <v>478</v>
      </c>
      <c r="V4" s="1017"/>
    </row>
    <row r="5" spans="1:22" s="93" customFormat="1" ht="31.5" customHeight="1" x14ac:dyDescent="0.25">
      <c r="A5" s="134"/>
      <c r="B5" s="131"/>
      <c r="C5" s="131"/>
      <c r="D5" s="132"/>
      <c r="E5" s="132"/>
      <c r="F5" s="669"/>
      <c r="G5" s="133"/>
      <c r="H5" s="169"/>
      <c r="I5" s="169"/>
      <c r="J5" s="129" t="s">
        <v>21</v>
      </c>
      <c r="K5" s="129" t="s">
        <v>21</v>
      </c>
      <c r="L5" s="129" t="s">
        <v>21</v>
      </c>
      <c r="M5" s="129" t="s">
        <v>21</v>
      </c>
      <c r="N5" s="172" t="s">
        <v>21</v>
      </c>
      <c r="O5" s="172" t="s">
        <v>21</v>
      </c>
      <c r="P5" s="172" t="s">
        <v>21</v>
      </c>
      <c r="Q5" s="173" t="s">
        <v>21</v>
      </c>
      <c r="R5" s="1031"/>
      <c r="S5" s="667"/>
      <c r="T5" s="1019"/>
      <c r="U5" s="1019"/>
      <c r="V5" s="1017"/>
    </row>
    <row r="6" spans="1:22" s="93" customFormat="1" ht="15.75" customHeight="1" x14ac:dyDescent="0.25">
      <c r="A6" s="1037" t="str">
        <f>'1. DireccyConducc '!A9</f>
        <v>RE.1 DIRECCIÓN Y CONDUCCIÓN FORTALECIDA</v>
      </c>
      <c r="B6" s="946" t="str">
        <f>'1. DireccyConducc '!B9:F9</f>
        <v>Objetivo Estratégico Específico: 1.1 Consolidar el derecho a la salud, como un derecho humano de la población, bajo los principios de equidad, calidad, oportunidad y participación social, mediante el ejercicio de las funciones rectoras</v>
      </c>
      <c r="C6" s="946"/>
      <c r="D6" s="946"/>
      <c r="E6" s="946"/>
      <c r="F6" s="946"/>
      <c r="G6" s="170"/>
      <c r="H6" s="170"/>
      <c r="I6" s="170"/>
      <c r="J6" s="170"/>
      <c r="K6" s="170"/>
      <c r="L6" s="170"/>
      <c r="M6" s="170"/>
      <c r="N6" s="92"/>
      <c r="O6" s="92"/>
      <c r="P6" s="92"/>
      <c r="Q6" s="92"/>
      <c r="R6" s="100"/>
      <c r="S6" s="92"/>
      <c r="T6" s="181"/>
      <c r="U6" s="181"/>
      <c r="V6" s="92"/>
    </row>
    <row r="7" spans="1:22" s="93" customFormat="1" ht="102.75" customHeight="1" x14ac:dyDescent="0.25">
      <c r="A7" s="1038"/>
      <c r="B7" s="1046" t="str">
        <f>'1. DireccyConducc '!B10</f>
        <v>RE1. P1 Servicios de salud con calidad de acuerdo con las necesidades de la población</v>
      </c>
      <c r="C7" s="1048" t="str">
        <f>'1. DireccyConducc '!C10</f>
        <v>Número de planes de mejoramiento continuo de la calidad en los servicios de obstetricia de los hospitales con maternidad</v>
      </c>
      <c r="D7" s="1032">
        <f>'1. DireccyConducc '!D10</f>
        <v>0</v>
      </c>
      <c r="E7" s="1032">
        <f>'1. DireccyConducc '!E10</f>
        <v>0</v>
      </c>
      <c r="F7" s="1032">
        <f>'1. DireccyConducc '!F10</f>
        <v>0</v>
      </c>
      <c r="G7" s="378" t="str">
        <f>'1. DireccyConducc '!G10</f>
        <v xml:space="preserve">Seguimiento a las acciones de mejoramiento de la calidad de atención en los servicios de salud incluido en el plan Operativo Local  para la reducción de la MMI </v>
      </c>
      <c r="H7" s="124">
        <f>'1. DireccyConducc '!H10</f>
        <v>2</v>
      </c>
      <c r="I7" s="233">
        <f>'1. DireccyConducc '!I10</f>
        <v>1</v>
      </c>
      <c r="J7" s="233">
        <f>'1. DireccyConducc '!J10</f>
        <v>0</v>
      </c>
      <c r="K7" s="233">
        <f>'1. DireccyConducc '!K10</f>
        <v>0.5</v>
      </c>
      <c r="L7" s="233">
        <f>'1. DireccyConducc '!L10</f>
        <v>0</v>
      </c>
      <c r="M7" s="233">
        <f>'1. DireccyConducc '!M10</f>
        <v>0.5</v>
      </c>
      <c r="N7" s="233"/>
      <c r="O7" s="233"/>
      <c r="P7" s="233"/>
      <c r="Q7" s="233"/>
      <c r="R7" s="101">
        <f>SUM(N7:Q7)</f>
        <v>0</v>
      </c>
      <c r="S7" s="947">
        <f>'1. DireccyConducc '!N10</f>
        <v>0</v>
      </c>
      <c r="T7" s="947"/>
      <c r="U7" s="947"/>
      <c r="V7" s="947" t="e">
        <f>(T7+U7)/S7</f>
        <v>#DIV/0!</v>
      </c>
    </row>
    <row r="8" spans="1:22" s="93" customFormat="1" ht="30" x14ac:dyDescent="0.25">
      <c r="A8" s="1038"/>
      <c r="B8" s="1047"/>
      <c r="C8" s="1049"/>
      <c r="D8" s="1033"/>
      <c r="E8" s="1033">
        <f>'1. DireccyConducc '!E11</f>
        <v>0</v>
      </c>
      <c r="F8" s="1033">
        <f>'1. DireccyConducc '!F11</f>
        <v>0</v>
      </c>
      <c r="G8" s="378" t="str">
        <f>'1. DireccyConducc '!G11</f>
        <v>Participación en las reuniones regionales y locales interinstitucionales de mortalidad materna e infantil</v>
      </c>
      <c r="H8" s="124">
        <f>'1. DireccyConducc '!H11</f>
        <v>4</v>
      </c>
      <c r="I8" s="233">
        <f>'1. DireccyConducc '!I11</f>
        <v>1</v>
      </c>
      <c r="J8" s="233">
        <f>'1. DireccyConducc '!J11</f>
        <v>0</v>
      </c>
      <c r="K8" s="233">
        <f>'1. DireccyConducc '!K11</f>
        <v>0.33</v>
      </c>
      <c r="L8" s="233">
        <f>'1. DireccyConducc '!L11</f>
        <v>0.34</v>
      </c>
      <c r="M8" s="233">
        <f>'1. DireccyConducc '!M11</f>
        <v>0.33</v>
      </c>
      <c r="N8" s="233"/>
      <c r="O8" s="233"/>
      <c r="P8" s="233"/>
      <c r="Q8" s="233"/>
      <c r="R8" s="101">
        <f t="shared" ref="R8:R23" si="0">SUM(N8:Q8)</f>
        <v>0</v>
      </c>
      <c r="S8" s="948"/>
      <c r="T8" s="948"/>
      <c r="U8" s="948"/>
      <c r="V8" s="948"/>
    </row>
    <row r="9" spans="1:22" s="93" customFormat="1" ht="30" x14ac:dyDescent="0.25">
      <c r="A9" s="1038"/>
      <c r="B9" s="1047"/>
      <c r="C9" s="1049"/>
      <c r="D9" s="1033"/>
      <c r="E9" s="1033">
        <f>'1. DireccyConducc '!E12</f>
        <v>0</v>
      </c>
      <c r="F9" s="1033">
        <f>'1. DireccyConducc '!F12</f>
        <v>0</v>
      </c>
      <c r="G9" s="378" t="str">
        <f>'1. DireccyConducc '!G12</f>
        <v>Elaboración de planes para el mejoramiento de la atención en casos de muertes prevenibles</v>
      </c>
      <c r="H9" s="124">
        <f>'1. DireccyConducc '!H12</f>
        <v>1</v>
      </c>
      <c r="I9" s="233">
        <f>'1. DireccyConducc '!I12</f>
        <v>1</v>
      </c>
      <c r="J9" s="233">
        <f>'1. DireccyConducc '!J12</f>
        <v>1</v>
      </c>
      <c r="K9" s="233">
        <f>'1. DireccyConducc '!K12</f>
        <v>0</v>
      </c>
      <c r="L9" s="233">
        <f>'1. DireccyConducc '!L12</f>
        <v>0</v>
      </c>
      <c r="M9" s="233">
        <f>'1. DireccyConducc '!M12</f>
        <v>0</v>
      </c>
      <c r="N9" s="233"/>
      <c r="O9" s="233"/>
      <c r="P9" s="233"/>
      <c r="Q9" s="233"/>
      <c r="R9" s="101">
        <f t="shared" si="0"/>
        <v>0</v>
      </c>
      <c r="S9" s="948"/>
      <c r="T9" s="948"/>
      <c r="U9" s="948"/>
      <c r="V9" s="948"/>
    </row>
    <row r="10" spans="1:22" s="93" customFormat="1" x14ac:dyDescent="0.25">
      <c r="A10" s="1038"/>
      <c r="B10" s="1047"/>
      <c r="C10" s="1049"/>
      <c r="D10" s="1069"/>
      <c r="E10" s="1069">
        <f>'1. DireccyConducc '!E13</f>
        <v>0</v>
      </c>
      <c r="F10" s="1033">
        <f>'1. DireccyConducc '!F13</f>
        <v>0</v>
      </c>
      <c r="G10" s="378" t="str">
        <f>'1. DireccyConducc '!G13</f>
        <v>Mantener actualizado el reporte de casos en el SIMMI</v>
      </c>
      <c r="H10" s="124">
        <f>'1. DireccyConducc '!H13</f>
        <v>4</v>
      </c>
      <c r="I10" s="233">
        <f>'1. DireccyConducc '!I13</f>
        <v>1</v>
      </c>
      <c r="J10" s="233">
        <f>'1. DireccyConducc '!J13</f>
        <v>0.25</v>
      </c>
      <c r="K10" s="233">
        <f>'1. DireccyConducc '!K13</f>
        <v>0.25</v>
      </c>
      <c r="L10" s="233">
        <f>'1. DireccyConducc '!L13</f>
        <v>0.25</v>
      </c>
      <c r="M10" s="233">
        <f>'1. DireccyConducc '!M13</f>
        <v>0.25</v>
      </c>
      <c r="N10" s="233"/>
      <c r="O10" s="233"/>
      <c r="P10" s="233"/>
      <c r="Q10" s="233"/>
      <c r="R10" s="101">
        <f t="shared" si="0"/>
        <v>0</v>
      </c>
      <c r="S10" s="948"/>
      <c r="T10" s="948"/>
      <c r="U10" s="948"/>
      <c r="V10" s="948"/>
    </row>
    <row r="11" spans="1:22" s="93" customFormat="1" ht="15" customHeight="1" x14ac:dyDescent="0.25">
      <c r="A11" s="1038"/>
      <c r="B11" s="1047"/>
      <c r="C11" s="1048" t="str">
        <f>'1. DireccyConducc '!C14</f>
        <v>Porcentaje de análisis de casos de mortalidad infantil</v>
      </c>
      <c r="D11" s="1060">
        <f>'1. DireccyConducc '!D14</f>
        <v>0</v>
      </c>
      <c r="E11" s="1060">
        <f>'1. DireccyConducc '!E14</f>
        <v>0</v>
      </c>
      <c r="F11" s="1060">
        <f>'1. DireccyConducc '!F14</f>
        <v>0</v>
      </c>
      <c r="G11" s="378" t="str">
        <f>'1. DireccyConducc '!G14</f>
        <v>Verificar el registro oportuno de casos en el SIMMI y hacer cruce de la información con los reportes enviados del INEC</v>
      </c>
      <c r="H11" s="124">
        <f>'1. DireccyConducc '!H14</f>
        <v>4</v>
      </c>
      <c r="I11" s="233">
        <f>'1. DireccyConducc '!I14</f>
        <v>1</v>
      </c>
      <c r="J11" s="233">
        <f>'1. DireccyConducc '!J14</f>
        <v>0.25</v>
      </c>
      <c r="K11" s="233">
        <f>'1. DireccyConducc '!K14</f>
        <v>0.25</v>
      </c>
      <c r="L11" s="233">
        <f>'1. DireccyConducc '!L14</f>
        <v>0.25</v>
      </c>
      <c r="M11" s="233">
        <f>'1. DireccyConducc '!M14</f>
        <v>0.25</v>
      </c>
      <c r="N11" s="233"/>
      <c r="O11" s="233"/>
      <c r="P11" s="233"/>
      <c r="Q11" s="233"/>
      <c r="R11" s="101">
        <f t="shared" si="0"/>
        <v>0</v>
      </c>
      <c r="S11" s="948"/>
      <c r="T11" s="948"/>
      <c r="U11" s="948"/>
      <c r="V11" s="948"/>
    </row>
    <row r="12" spans="1:22" s="93" customFormat="1" ht="15" customHeight="1" x14ac:dyDescent="0.25">
      <c r="A12" s="1038"/>
      <c r="B12" s="1047"/>
      <c r="C12" s="1049"/>
      <c r="D12" s="1061"/>
      <c r="E12" s="1061">
        <f>'1. DireccyConducc '!E15</f>
        <v>0</v>
      </c>
      <c r="F12" s="1061">
        <f>'1. DireccyConducc '!F15</f>
        <v>0</v>
      </c>
      <c r="G12" s="378" t="str">
        <f>'1. DireccyConducc '!G15</f>
        <v>Verificar la información registrada de casos en el SIMMI</v>
      </c>
      <c r="H12" s="124">
        <f>'1. DireccyConducc '!H15</f>
        <v>4</v>
      </c>
      <c r="I12" s="233">
        <f>'1. DireccyConducc '!I15</f>
        <v>1</v>
      </c>
      <c r="J12" s="233">
        <f>'1. DireccyConducc '!J15</f>
        <v>0.25</v>
      </c>
      <c r="K12" s="233">
        <f>'1. DireccyConducc '!K15</f>
        <v>0.25</v>
      </c>
      <c r="L12" s="233">
        <f>'1. DireccyConducc '!L15</f>
        <v>0.25</v>
      </c>
      <c r="M12" s="233">
        <f>'1. DireccyConducc '!M15</f>
        <v>0.25</v>
      </c>
      <c r="N12" s="233"/>
      <c r="O12" s="233"/>
      <c r="P12" s="233"/>
      <c r="Q12" s="233"/>
      <c r="R12" s="101">
        <f t="shared" si="0"/>
        <v>0</v>
      </c>
      <c r="S12" s="948"/>
      <c r="T12" s="948"/>
      <c r="U12" s="948"/>
      <c r="V12" s="948"/>
    </row>
    <row r="13" spans="1:22" s="93" customFormat="1" ht="15" customHeight="1" x14ac:dyDescent="0.25">
      <c r="A13" s="1038"/>
      <c r="B13" s="1047"/>
      <c r="C13" s="1049"/>
      <c r="D13" s="1061"/>
      <c r="E13" s="1061">
        <f>'1. DireccyConducc '!E16</f>
        <v>0</v>
      </c>
      <c r="F13" s="1061">
        <f>'1. DireccyConducc '!F16</f>
        <v>0</v>
      </c>
      <c r="G13" s="378" t="str">
        <f>'1. DireccyConducc '!G16</f>
        <v>Aplicar el instrumento de monitoreo de la NBRO (aplica solo para la Región Central Sur)</v>
      </c>
      <c r="H13" s="124">
        <f>'1. DireccyConducc '!H16</f>
        <v>0</v>
      </c>
      <c r="I13" s="233">
        <f>'1. DireccyConducc '!I16</f>
        <v>0</v>
      </c>
      <c r="J13" s="233">
        <f>'1. DireccyConducc '!J16</f>
        <v>0</v>
      </c>
      <c r="K13" s="233">
        <f>'1. DireccyConducc '!K16</f>
        <v>0</v>
      </c>
      <c r="L13" s="233">
        <f>'1. DireccyConducc '!L16</f>
        <v>0</v>
      </c>
      <c r="M13" s="233">
        <f>'1. DireccyConducc '!M16</f>
        <v>0</v>
      </c>
      <c r="N13" s="233"/>
      <c r="O13" s="233"/>
      <c r="P13" s="233"/>
      <c r="Q13" s="233"/>
      <c r="R13" s="101">
        <f t="shared" si="0"/>
        <v>0</v>
      </c>
      <c r="S13" s="948"/>
      <c r="T13" s="948"/>
      <c r="U13" s="948"/>
      <c r="V13" s="948"/>
    </row>
    <row r="14" spans="1:22" s="93" customFormat="1" ht="15" customHeight="1" x14ac:dyDescent="0.25">
      <c r="A14" s="1038"/>
      <c r="B14" s="1047"/>
      <c r="C14" s="1049"/>
      <c r="D14" s="1061"/>
      <c r="E14" s="1061">
        <f>'1. DireccyConducc '!E18</f>
        <v>0</v>
      </c>
      <c r="F14" s="1061">
        <f>'1. DireccyConducc '!F18</f>
        <v>0</v>
      </c>
      <c r="G14" s="378" t="str">
        <f>'1. DireccyConducc '!G17</f>
        <v>Realizar análisis de muertes infantiles en el seno de la COLEAMMI y CHEAMMI</v>
      </c>
      <c r="H14" s="124">
        <f>'1. DireccyConducc '!H18</f>
        <v>1</v>
      </c>
      <c r="I14" s="233">
        <f>'1. DireccyConducc '!I18</f>
        <v>1</v>
      </c>
      <c r="J14" s="233">
        <f>'1. DireccyConducc '!J18</f>
        <v>0</v>
      </c>
      <c r="K14" s="233">
        <f>'1. DireccyConducc '!K18</f>
        <v>0</v>
      </c>
      <c r="L14" s="233">
        <f>'1. DireccyConducc '!L18</f>
        <v>0</v>
      </c>
      <c r="M14" s="233">
        <f>'1. DireccyConducc '!M18</f>
        <v>1</v>
      </c>
      <c r="N14" s="233"/>
      <c r="O14" s="233"/>
      <c r="P14" s="233"/>
      <c r="Q14" s="233"/>
      <c r="R14" s="101">
        <f t="shared" si="0"/>
        <v>0</v>
      </c>
      <c r="S14" s="948"/>
      <c r="T14" s="948"/>
      <c r="U14" s="948"/>
      <c r="V14" s="948"/>
    </row>
    <row r="15" spans="1:22" s="93" customFormat="1" ht="15" customHeight="1" x14ac:dyDescent="0.25">
      <c r="A15" s="1038"/>
      <c r="B15" s="1047"/>
      <c r="C15" s="1049"/>
      <c r="D15" s="1061"/>
      <c r="E15" s="1061">
        <f>'1. DireccyConducc '!E19</f>
        <v>0</v>
      </c>
      <c r="F15" s="1061">
        <f>'1. DireccyConducc '!F19</f>
        <v>0</v>
      </c>
      <c r="G15" s="378" t="str">
        <f>'1. DireccyConducc '!G18</f>
        <v xml:space="preserve">Desarrollar la capacidad de los integrantes de las COLEAMIS para el análisis de los casos </v>
      </c>
      <c r="H15" s="124">
        <f>'1. DireccyConducc '!H19</f>
        <v>4</v>
      </c>
      <c r="I15" s="233">
        <f>'1. DireccyConducc '!I19</f>
        <v>1</v>
      </c>
      <c r="J15" s="233">
        <f>'1. DireccyConducc '!J19</f>
        <v>0.25</v>
      </c>
      <c r="K15" s="233">
        <f>'1. DireccyConducc '!K19</f>
        <v>0.25</v>
      </c>
      <c r="L15" s="233">
        <f>'1. DireccyConducc '!L19</f>
        <v>0.25</v>
      </c>
      <c r="M15" s="233">
        <f>'1. DireccyConducc '!M19</f>
        <v>0.25</v>
      </c>
      <c r="N15" s="233"/>
      <c r="O15" s="233"/>
      <c r="P15" s="233"/>
      <c r="Q15" s="233"/>
      <c r="R15" s="101">
        <f t="shared" si="0"/>
        <v>0</v>
      </c>
      <c r="S15" s="948"/>
      <c r="T15" s="948"/>
      <c r="U15" s="948"/>
      <c r="V15" s="948"/>
    </row>
    <row r="16" spans="1:22" s="93" customFormat="1" ht="15" customHeight="1" x14ac:dyDescent="0.25">
      <c r="A16" s="1038"/>
      <c r="B16" s="1047"/>
      <c r="C16" s="1070"/>
      <c r="D16" s="1062"/>
      <c r="E16" s="1062"/>
      <c r="F16" s="1062"/>
      <c r="G16" s="378" t="str">
        <f>'1. DireccyConducc '!G19</f>
        <v>Análisis  de las causas de muerte infantil del Área Rectora</v>
      </c>
      <c r="H16" s="124">
        <f>'1. DireccyConducc '!H20</f>
        <v>4</v>
      </c>
      <c r="I16" s="233">
        <f>'1. DireccyConducc '!I20</f>
        <v>1</v>
      </c>
      <c r="J16" s="233">
        <f>'1. DireccyConducc '!J20</f>
        <v>0.25</v>
      </c>
      <c r="K16" s="233">
        <f>'1. DireccyConducc '!K20</f>
        <v>0.25</v>
      </c>
      <c r="L16" s="233">
        <f>'1. DireccyConducc '!L20</f>
        <v>0.25</v>
      </c>
      <c r="M16" s="233">
        <f>'1. DireccyConducc '!M20</f>
        <v>0.25</v>
      </c>
      <c r="N16" s="233"/>
      <c r="O16" s="233"/>
      <c r="P16" s="233"/>
      <c r="Q16" s="233"/>
      <c r="R16" s="101">
        <f t="shared" si="0"/>
        <v>0</v>
      </c>
      <c r="S16" s="948"/>
      <c r="T16" s="948"/>
      <c r="U16" s="948"/>
      <c r="V16" s="948"/>
    </row>
    <row r="17" spans="1:22" s="93" customFormat="1" ht="15" customHeight="1" x14ac:dyDescent="0.25">
      <c r="A17" s="1038"/>
      <c r="B17" s="1047"/>
      <c r="C17" s="1050" t="str">
        <f>'1. DireccyConducc '!C20</f>
        <v>Porcentaje de análisis de casos de mortalidad materna</v>
      </c>
      <c r="D17" s="1032">
        <f>'1. DireccyConducc '!D20</f>
        <v>0</v>
      </c>
      <c r="E17" s="1032">
        <f>'1. DireccyConducc '!E20</f>
        <v>0</v>
      </c>
      <c r="F17" s="1032">
        <f>'1. DireccyConducc '!F20</f>
        <v>0</v>
      </c>
      <c r="G17" s="378" t="str">
        <f>'1. DireccyConducc '!G20</f>
        <v>Verificar el registro oportuno de casos en el SIMMI y hacer cruce de la información con los reportes enviados del INEC</v>
      </c>
      <c r="H17" s="124">
        <f>'1. DireccyConducc '!H20</f>
        <v>4</v>
      </c>
      <c r="I17" s="233">
        <f>'1. DireccyConducc '!I20</f>
        <v>1</v>
      </c>
      <c r="J17" s="233">
        <f>'1. DireccyConducc '!J20</f>
        <v>0.25</v>
      </c>
      <c r="K17" s="233">
        <f>'1. DireccyConducc '!K20</f>
        <v>0.25</v>
      </c>
      <c r="L17" s="233">
        <f>'1. DireccyConducc '!L20</f>
        <v>0.25</v>
      </c>
      <c r="M17" s="233">
        <f>'1. DireccyConducc '!M20</f>
        <v>0.25</v>
      </c>
      <c r="N17" s="233"/>
      <c r="O17" s="233"/>
      <c r="P17" s="233"/>
      <c r="Q17" s="233"/>
      <c r="R17" s="101">
        <f t="shared" si="0"/>
        <v>0</v>
      </c>
      <c r="S17" s="948"/>
      <c r="T17" s="948"/>
      <c r="U17" s="948"/>
      <c r="V17" s="948"/>
    </row>
    <row r="18" spans="1:22" s="93" customFormat="1" ht="15" customHeight="1" x14ac:dyDescent="0.25">
      <c r="A18" s="1038"/>
      <c r="B18" s="1047"/>
      <c r="C18" s="1051"/>
      <c r="D18" s="1033"/>
      <c r="E18" s="1033">
        <f>'1. DireccyConducc '!E21</f>
        <v>0</v>
      </c>
      <c r="F18" s="1033">
        <f>'1. DireccyConducc '!F21</f>
        <v>0</v>
      </c>
      <c r="G18" s="378" t="str">
        <f>'1. DireccyConducc '!G21</f>
        <v>Participar en los análisis de muerte materna del Área Rectora</v>
      </c>
      <c r="H18" s="124">
        <f>'1. DireccyConducc '!H21</f>
        <v>4</v>
      </c>
      <c r="I18" s="233">
        <f>'1. DireccyConducc '!I21</f>
        <v>1</v>
      </c>
      <c r="J18" s="233">
        <f>'1. DireccyConducc '!J21</f>
        <v>0.25</v>
      </c>
      <c r="K18" s="233">
        <f>'1. DireccyConducc '!K21</f>
        <v>0.25</v>
      </c>
      <c r="L18" s="233">
        <f>'1. DireccyConducc '!L21</f>
        <v>0.25</v>
      </c>
      <c r="M18" s="233">
        <f>'1. DireccyConducc '!M21</f>
        <v>0.25</v>
      </c>
      <c r="N18" s="233"/>
      <c r="O18" s="233"/>
      <c r="P18" s="233"/>
      <c r="Q18" s="233"/>
      <c r="R18" s="101">
        <f t="shared" si="0"/>
        <v>0</v>
      </c>
      <c r="S18" s="948"/>
      <c r="T18" s="948"/>
      <c r="U18" s="948"/>
      <c r="V18" s="948"/>
    </row>
    <row r="19" spans="1:22" s="93" customFormat="1" ht="15" customHeight="1" x14ac:dyDescent="0.25">
      <c r="A19" s="1038"/>
      <c r="B19" s="1047"/>
      <c r="C19" s="1051"/>
      <c r="D19" s="1033"/>
      <c r="E19" s="1033">
        <f>'1. DireccyConducc '!E22</f>
        <v>0</v>
      </c>
      <c r="F19" s="1033">
        <f>'1. DireccyConducc '!F22</f>
        <v>0</v>
      </c>
      <c r="G19" s="378" t="str">
        <f>'1. DireccyConducc '!G22</f>
        <v>Apoyar para el cumplimiento de las recomendaciones</v>
      </c>
      <c r="H19" s="124">
        <f>'1. DireccyConducc '!H22</f>
        <v>1</v>
      </c>
      <c r="I19" s="233">
        <f>'1. DireccyConducc '!I22</f>
        <v>1</v>
      </c>
      <c r="J19" s="233">
        <f>'1. DireccyConducc '!J22</f>
        <v>0</v>
      </c>
      <c r="K19" s="233">
        <f>'1. DireccyConducc '!K22</f>
        <v>0</v>
      </c>
      <c r="L19" s="233">
        <f>'1. DireccyConducc '!L22</f>
        <v>0</v>
      </c>
      <c r="M19" s="233">
        <f>'1. DireccyConducc '!M22</f>
        <v>1</v>
      </c>
      <c r="N19" s="233"/>
      <c r="O19" s="233"/>
      <c r="P19" s="233"/>
      <c r="Q19" s="233"/>
      <c r="R19" s="101">
        <f t="shared" si="0"/>
        <v>0</v>
      </c>
      <c r="S19" s="948"/>
      <c r="T19" s="948"/>
      <c r="U19" s="948"/>
      <c r="V19" s="948"/>
    </row>
    <row r="20" spans="1:22" s="93" customFormat="1" ht="15" customHeight="1" x14ac:dyDescent="0.25">
      <c r="A20" s="1038"/>
      <c r="B20" s="1047"/>
      <c r="C20" s="1051"/>
      <c r="D20" s="1033"/>
      <c r="E20" s="1033">
        <f>'1. DireccyConducc '!E23</f>
        <v>0</v>
      </c>
      <c r="F20" s="1033">
        <f>'1. DireccyConducc '!F23</f>
        <v>0</v>
      </c>
      <c r="G20" s="378" t="str">
        <f>'1. DireccyConducc '!G23</f>
        <v>Apoyar el proceso de búsqueda intencionada de MM</v>
      </c>
      <c r="H20" s="124">
        <f>'1. DireccyConducc '!H23</f>
        <v>1</v>
      </c>
      <c r="I20" s="233">
        <f>'1. DireccyConducc '!I23</f>
        <v>1</v>
      </c>
      <c r="J20" s="233">
        <f>'1. DireccyConducc '!J23</f>
        <v>0</v>
      </c>
      <c r="K20" s="233">
        <f>'1. DireccyConducc '!K23</f>
        <v>0</v>
      </c>
      <c r="L20" s="233">
        <f>'1. DireccyConducc '!L23</f>
        <v>0</v>
      </c>
      <c r="M20" s="233">
        <f>'1. DireccyConducc '!M23</f>
        <v>1</v>
      </c>
      <c r="N20" s="233"/>
      <c r="O20" s="233"/>
      <c r="P20" s="233"/>
      <c r="Q20" s="233"/>
      <c r="R20" s="101">
        <f t="shared" si="0"/>
        <v>0</v>
      </c>
      <c r="S20" s="948"/>
      <c r="T20" s="948"/>
      <c r="U20" s="948"/>
      <c r="V20" s="948"/>
    </row>
    <row r="21" spans="1:22" s="93" customFormat="1" ht="15" customHeight="1" x14ac:dyDescent="0.25">
      <c r="A21" s="1038"/>
      <c r="B21" s="1047"/>
      <c r="C21" s="1051"/>
      <c r="D21" s="1033"/>
      <c r="E21" s="1033">
        <f>'1. DireccyConducc '!E24</f>
        <v>0</v>
      </c>
      <c r="F21" s="1033">
        <f>'1. DireccyConducc '!F24</f>
        <v>0</v>
      </c>
      <c r="G21" s="378" t="str">
        <f>'1. DireccyConducc '!G24</f>
        <v>Incluir en los planes locales las estrategias de  salud de  la mujer, la Niñez y la adolescencia para la consecusión de las metas de los ODS</v>
      </c>
      <c r="H21" s="124">
        <f>'1. DireccyConducc '!H24</f>
        <v>1</v>
      </c>
      <c r="I21" s="233">
        <f>'1. DireccyConducc '!I24</f>
        <v>1</v>
      </c>
      <c r="J21" s="233">
        <f>'1. DireccyConducc '!J24</f>
        <v>0</v>
      </c>
      <c r="K21" s="233">
        <f>'1. DireccyConducc '!K24</f>
        <v>0</v>
      </c>
      <c r="L21" s="233">
        <f>'1. DireccyConducc '!L24</f>
        <v>0</v>
      </c>
      <c r="M21" s="233">
        <f>'1. DireccyConducc '!M24</f>
        <v>1</v>
      </c>
      <c r="N21" s="233"/>
      <c r="O21" s="233"/>
      <c r="P21" s="233"/>
      <c r="Q21" s="233"/>
      <c r="R21" s="101">
        <f t="shared" si="0"/>
        <v>0</v>
      </c>
      <c r="S21" s="948"/>
      <c r="T21" s="948"/>
      <c r="U21" s="948"/>
      <c r="V21" s="948"/>
    </row>
    <row r="22" spans="1:22" s="93" customFormat="1" ht="15" customHeight="1" x14ac:dyDescent="0.25">
      <c r="A22" s="1038"/>
      <c r="B22" s="1047"/>
      <c r="C22" s="1051"/>
      <c r="D22" s="1033"/>
      <c r="E22" s="1033">
        <f>'1. DireccyConducc '!E25</f>
        <v>0</v>
      </c>
      <c r="F22" s="1033">
        <f>'1. DireccyConducc '!F25</f>
        <v>0</v>
      </c>
      <c r="G22" s="378" t="str">
        <f>'1. DireccyConducc '!G25</f>
        <v>Implementación de lineamientos que permitan el fortalecimiento de las acciones en el escenario salud en el contexto del proceso continuo materno infantil en el nivel local.</v>
      </c>
      <c r="H22" s="124">
        <f>'1. DireccyConducc '!H25</f>
        <v>1</v>
      </c>
      <c r="I22" s="233">
        <f>'1. DireccyConducc '!I25</f>
        <v>1</v>
      </c>
      <c r="J22" s="233">
        <f>'1. DireccyConducc '!J25</f>
        <v>0</v>
      </c>
      <c r="K22" s="233">
        <f>'1. DireccyConducc '!K25</f>
        <v>0</v>
      </c>
      <c r="L22" s="233">
        <f>'1. DireccyConducc '!L25</f>
        <v>0</v>
      </c>
      <c r="M22" s="233">
        <f>'1. DireccyConducc '!M25</f>
        <v>1</v>
      </c>
      <c r="N22" s="233"/>
      <c r="O22" s="233"/>
      <c r="P22" s="233"/>
      <c r="Q22" s="233"/>
      <c r="R22" s="101">
        <f t="shared" si="0"/>
        <v>0</v>
      </c>
      <c r="S22" s="948"/>
      <c r="T22" s="948"/>
      <c r="U22" s="948"/>
      <c r="V22" s="948"/>
    </row>
    <row r="23" spans="1:22" s="93" customFormat="1" ht="30" x14ac:dyDescent="0.25">
      <c r="A23" s="1038"/>
      <c r="B23" s="1047"/>
      <c r="C23" s="1051"/>
      <c r="D23" s="1033"/>
      <c r="E23" s="1033">
        <f>'1. DireccyConducc '!E26</f>
        <v>0</v>
      </c>
      <c r="F23" s="1033">
        <f>'1. DireccyConducc '!F26</f>
        <v>0</v>
      </c>
      <c r="G23" s="378" t="str">
        <f>'1. DireccyConducc '!G26</f>
        <v>Participar en la validación de las normativas de atención materno infantil con pertinencia intercultural.</v>
      </c>
      <c r="H23" s="124">
        <f>'1. DireccyConducc '!H26</f>
        <v>1</v>
      </c>
      <c r="I23" s="233">
        <f>'1. DireccyConducc '!I26</f>
        <v>1</v>
      </c>
      <c r="J23" s="233">
        <f>'1. DireccyConducc '!J26</f>
        <v>0</v>
      </c>
      <c r="K23" s="233">
        <f>'1. DireccyConducc '!K26</f>
        <v>0</v>
      </c>
      <c r="L23" s="233">
        <f>'1. DireccyConducc '!L26</f>
        <v>0</v>
      </c>
      <c r="M23" s="233">
        <f>'1. DireccyConducc '!M26</f>
        <v>1</v>
      </c>
      <c r="N23" s="233"/>
      <c r="O23" s="233"/>
      <c r="P23" s="233"/>
      <c r="Q23" s="233"/>
      <c r="R23" s="101">
        <f t="shared" si="0"/>
        <v>0</v>
      </c>
      <c r="S23" s="948"/>
      <c r="T23" s="948"/>
      <c r="U23" s="948"/>
      <c r="V23" s="948"/>
    </row>
    <row r="24" spans="1:22" s="93" customFormat="1" ht="45" customHeight="1" x14ac:dyDescent="0.25">
      <c r="A24" s="1038"/>
      <c r="B24" s="1047"/>
      <c r="C24" s="1051"/>
      <c r="D24" s="1033"/>
      <c r="E24" s="1033"/>
      <c r="F24" s="1033"/>
      <c r="G24" s="378" t="str">
        <f>'1. DireccyConducc '!G27</f>
        <v>Implementar estrategias para la reducción de las inequidades en la población materno infantil de su área de atracción</v>
      </c>
      <c r="H24" s="124">
        <f>'1. DireccyConducc '!H27</f>
        <v>1</v>
      </c>
      <c r="I24" s="233">
        <f>'1. DireccyConducc '!I27</f>
        <v>1</v>
      </c>
      <c r="J24" s="233">
        <f>'1. DireccyConducc '!J27</f>
        <v>0</v>
      </c>
      <c r="K24" s="233">
        <f>'1. DireccyConducc '!K27</f>
        <v>0</v>
      </c>
      <c r="L24" s="233">
        <f>'1. DireccyConducc '!L27</f>
        <v>0</v>
      </c>
      <c r="M24" s="233">
        <f>'1. DireccyConducc '!M27</f>
        <v>1</v>
      </c>
      <c r="N24" s="233"/>
      <c r="O24" s="233"/>
      <c r="P24" s="233"/>
      <c r="Q24" s="233"/>
      <c r="R24" s="101">
        <f t="shared" ref="R24" si="1">SUM(N24:Q24)</f>
        <v>0</v>
      </c>
      <c r="S24" s="948"/>
      <c r="T24" s="948"/>
      <c r="U24" s="948"/>
      <c r="V24" s="948"/>
    </row>
    <row r="25" spans="1:22" s="93" customFormat="1" ht="21" customHeight="1" x14ac:dyDescent="0.25">
      <c r="A25" s="1038"/>
      <c r="B25" s="202"/>
      <c r="C25" s="211"/>
      <c r="D25" s="211"/>
      <c r="E25" s="211"/>
      <c r="F25" s="212">
        <f>SUM(F7,F11,F17)</f>
        <v>0</v>
      </c>
      <c r="G25" s="944" t="s">
        <v>479</v>
      </c>
      <c r="H25" s="945"/>
      <c r="I25" s="945"/>
      <c r="J25" s="945"/>
      <c r="K25" s="945"/>
      <c r="L25" s="945"/>
      <c r="M25" s="971"/>
      <c r="N25" s="174" t="e">
        <f>AVERAGE(N7:N24)</f>
        <v>#DIV/0!</v>
      </c>
      <c r="O25" s="174" t="e">
        <f>AVERAGE(O7:O24)</f>
        <v>#DIV/0!</v>
      </c>
      <c r="P25" s="174" t="e">
        <f>AVERAGE(P7:P24)</f>
        <v>#DIV/0!</v>
      </c>
      <c r="Q25" s="174" t="e">
        <f>AVERAGE(Q7:Q24)</f>
        <v>#DIV/0!</v>
      </c>
      <c r="R25" s="174">
        <f>AVERAGE(R7:R24)</f>
        <v>0</v>
      </c>
      <c r="S25" s="203">
        <f>SUM(S7)</f>
        <v>0</v>
      </c>
      <c r="T25" s="203">
        <f>SUM(T7)</f>
        <v>0</v>
      </c>
      <c r="U25" s="203">
        <f>SUM(U7)</f>
        <v>0</v>
      </c>
      <c r="V25" s="203" t="e">
        <f>AVERAGE(V7:V24)</f>
        <v>#DIV/0!</v>
      </c>
    </row>
    <row r="26" spans="1:22" s="93" customFormat="1" ht="25.5" x14ac:dyDescent="0.25">
      <c r="A26" s="1038"/>
      <c r="B26" s="956" t="str">
        <f>'1. DireccyConducc '!B28</f>
        <v xml:space="preserve">RE1. P4. Acciones en salud mental desarrolladas a nivel sectorial e intersectorial. </v>
      </c>
      <c r="C26" s="124" t="str">
        <f>'1. DireccyConducc '!C28</f>
        <v>Número de planes de acción ejecutados a nivel inter sectorial e interinstitucional.</v>
      </c>
      <c r="D26" s="124">
        <f>'1. DireccyConducc '!D28</f>
        <v>8</v>
      </c>
      <c r="E26" s="124">
        <f>'1. DireccyConducc '!E28</f>
        <v>4</v>
      </c>
      <c r="F26" s="470">
        <f>'1. DireccyConducc '!F28</f>
        <v>50000000</v>
      </c>
      <c r="G26" s="124" t="str">
        <f>'1. DireccyConducc '!G28</f>
        <v>Ejecución y seguimiento al proyecto local de salud mental</v>
      </c>
      <c r="H26" s="124">
        <f>'1. DireccyConducc '!H28</f>
        <v>4</v>
      </c>
      <c r="I26" s="233">
        <f>'1. DireccyConducc '!I28</f>
        <v>1</v>
      </c>
      <c r="J26" s="233">
        <f>'1. DireccyConducc '!J28</f>
        <v>0.25</v>
      </c>
      <c r="K26" s="233">
        <f>'1. DireccyConducc '!K28</f>
        <v>0.25</v>
      </c>
      <c r="L26" s="233">
        <f>'1. DireccyConducc '!L28</f>
        <v>0.25</v>
      </c>
      <c r="M26" s="233">
        <f>'1. DireccyConducc '!M28</f>
        <v>0.25</v>
      </c>
      <c r="N26" s="100"/>
      <c r="O26" s="100"/>
      <c r="P26" s="100"/>
      <c r="Q26" s="100"/>
      <c r="R26" s="101">
        <f>SUM(N26:Q26)</f>
        <v>0</v>
      </c>
      <c r="S26" s="947">
        <f>'1. DireccyConducc '!N28</f>
        <v>0</v>
      </c>
      <c r="T26" s="947"/>
      <c r="U26" s="947"/>
      <c r="V26" s="947" t="e">
        <f>(T26+U26)/S26</f>
        <v>#DIV/0!</v>
      </c>
    </row>
    <row r="27" spans="1:22" s="93" customFormat="1" ht="38.25" x14ac:dyDescent="0.25">
      <c r="A27" s="1038"/>
      <c r="B27" s="957"/>
      <c r="C27" s="124">
        <f>'1. DireccyConducc '!C29</f>
        <v>0</v>
      </c>
      <c r="D27" s="124">
        <f>'1. DireccyConducc '!D29</f>
        <v>0</v>
      </c>
      <c r="E27" s="124">
        <f>'1. DireccyConducc '!E29</f>
        <v>0</v>
      </c>
      <c r="F27" s="1052">
        <f>'1. DireccyConducc '!F29</f>
        <v>5000000</v>
      </c>
      <c r="G27" s="124" t="str">
        <f>'1. DireccyConducc '!G29</f>
        <v xml:space="preserve">Participar en el proceso de  validación de la Metodología de Seguimiento y Evaluación del Plan de Acción de la Politica Nacional de Salud Mental. </v>
      </c>
      <c r="H27" s="124">
        <f>'1. DireccyConducc '!H29</f>
        <v>2</v>
      </c>
      <c r="I27" s="233">
        <f>'1. DireccyConducc '!I29</f>
        <v>1</v>
      </c>
      <c r="J27" s="233">
        <f>'1. DireccyConducc '!J29</f>
        <v>0</v>
      </c>
      <c r="K27" s="233">
        <f>'1. DireccyConducc '!K29</f>
        <v>0.5</v>
      </c>
      <c r="L27" s="233">
        <f>'1. DireccyConducc '!L29</f>
        <v>0</v>
      </c>
      <c r="M27" s="233">
        <f>'1. DireccyConducc '!M29</f>
        <v>0.5</v>
      </c>
      <c r="N27" s="100"/>
      <c r="O27" s="100"/>
      <c r="P27" s="100"/>
      <c r="Q27" s="100"/>
      <c r="R27" s="101">
        <f t="shared" ref="R27:R35" si="2">SUM(N27:Q27)</f>
        <v>0</v>
      </c>
      <c r="S27" s="948"/>
      <c r="T27" s="948"/>
      <c r="U27" s="948"/>
      <c r="V27" s="948" t="e">
        <f t="shared" ref="V27:V42" si="3">(T27+U27)/S27</f>
        <v>#DIV/0!</v>
      </c>
    </row>
    <row r="28" spans="1:22" s="93" customFormat="1" ht="38.25" x14ac:dyDescent="0.25">
      <c r="A28" s="1038"/>
      <c r="B28" s="957"/>
      <c r="C28" s="124">
        <f>'1. DireccyConducc '!C30</f>
        <v>0</v>
      </c>
      <c r="D28" s="124">
        <f>'1. DireccyConducc '!D30</f>
        <v>0</v>
      </c>
      <c r="E28" s="124">
        <f>'1. DireccyConducc '!E30</f>
        <v>0</v>
      </c>
      <c r="F28" s="1053"/>
      <c r="G28" s="124" t="str">
        <f>'1. DireccyConducc '!G30</f>
        <v xml:space="preserve">Ejecución a Nivel Local de la Metodología de Seguimiento y Evaluación del Plan de Acción de la Politica Nacional de Salud Mental. </v>
      </c>
      <c r="H28" s="124">
        <f>'1. DireccyConducc '!H30</f>
        <v>2</v>
      </c>
      <c r="I28" s="233">
        <f>'1. DireccyConducc '!I30</f>
        <v>1</v>
      </c>
      <c r="J28" s="233">
        <f>'1. DireccyConducc '!J30</f>
        <v>0</v>
      </c>
      <c r="K28" s="233">
        <f>'1. DireccyConducc '!K30</f>
        <v>0.5</v>
      </c>
      <c r="L28" s="233">
        <f>'1. DireccyConducc '!L30</f>
        <v>0</v>
      </c>
      <c r="M28" s="233">
        <f>'1. DireccyConducc '!M30</f>
        <v>0.5</v>
      </c>
      <c r="N28" s="100"/>
      <c r="O28" s="100"/>
      <c r="P28" s="100"/>
      <c r="Q28" s="100"/>
      <c r="R28" s="101">
        <f t="shared" si="2"/>
        <v>0</v>
      </c>
      <c r="S28" s="948"/>
      <c r="T28" s="948"/>
      <c r="U28" s="948"/>
      <c r="V28" s="948" t="e">
        <f t="shared" si="3"/>
        <v>#DIV/0!</v>
      </c>
    </row>
    <row r="29" spans="1:22" s="93" customFormat="1" ht="38.25" x14ac:dyDescent="0.25">
      <c r="A29" s="1038"/>
      <c r="B29" s="957"/>
      <c r="C29" s="124">
        <f>'1. DireccyConducc '!C31</f>
        <v>0</v>
      </c>
      <c r="D29" s="124">
        <f>'1. DireccyConducc '!D31</f>
        <v>0</v>
      </c>
      <c r="E29" s="124">
        <f>'1. DireccyConducc '!E31</f>
        <v>0</v>
      </c>
      <c r="F29" s="1052">
        <f>'1. DireccyConducc '!F31</f>
        <v>6000000</v>
      </c>
      <c r="G29" s="124" t="str">
        <f>'1. DireccyConducc '!G31</f>
        <v>Participar en el proceso de elaboración y validación de la Estrategia Nacional para el Abordaje Integral de Alzheimer y otras demencias asociadas</v>
      </c>
      <c r="H29" s="124">
        <f>'1. DireccyConducc '!H31</f>
        <v>1</v>
      </c>
      <c r="I29" s="233">
        <f>'1. DireccyConducc '!I31</f>
        <v>1</v>
      </c>
      <c r="J29" s="233">
        <f>'1. DireccyConducc '!J31</f>
        <v>0</v>
      </c>
      <c r="K29" s="233">
        <f>'1. DireccyConducc '!K31</f>
        <v>0</v>
      </c>
      <c r="L29" s="233">
        <f>'1. DireccyConducc '!L31</f>
        <v>0</v>
      </c>
      <c r="M29" s="233">
        <f>'1. DireccyConducc '!M31</f>
        <v>1</v>
      </c>
      <c r="N29" s="100"/>
      <c r="O29" s="100"/>
      <c r="P29" s="100"/>
      <c r="Q29" s="100"/>
      <c r="R29" s="101">
        <f t="shared" si="2"/>
        <v>0</v>
      </c>
      <c r="S29" s="948"/>
      <c r="T29" s="948"/>
      <c r="U29" s="948"/>
      <c r="V29" s="948"/>
    </row>
    <row r="30" spans="1:22" s="93" customFormat="1" ht="25.5" x14ac:dyDescent="0.25">
      <c r="A30" s="1038"/>
      <c r="B30" s="957"/>
      <c r="C30" s="124">
        <f>'1. DireccyConducc '!C32</f>
        <v>0</v>
      </c>
      <c r="D30" s="124">
        <f>'1. DireccyConducc '!D32</f>
        <v>0</v>
      </c>
      <c r="E30" s="124">
        <f>'1. DireccyConducc '!E32</f>
        <v>0</v>
      </c>
      <c r="F30" s="1053">
        <f>'1. DireccyConducc '!F32</f>
        <v>0</v>
      </c>
      <c r="G30" s="124" t="str">
        <f>'1. DireccyConducc '!G32</f>
        <v>Implementación de la Estrategia Nacional para el Abordaje Integral de Alzheimer y otras demencias asociadas.</v>
      </c>
      <c r="H30" s="124">
        <f>'1. DireccyConducc '!H32</f>
        <v>1</v>
      </c>
      <c r="I30" s="233">
        <f>'1. DireccyConducc '!I32</f>
        <v>1</v>
      </c>
      <c r="J30" s="233">
        <f>'1. DireccyConducc '!J32</f>
        <v>0</v>
      </c>
      <c r="K30" s="233">
        <f>'1. DireccyConducc '!K32</f>
        <v>0</v>
      </c>
      <c r="L30" s="233">
        <f>'1. DireccyConducc '!L32</f>
        <v>0</v>
      </c>
      <c r="M30" s="233">
        <f>'1. DireccyConducc '!M32</f>
        <v>1</v>
      </c>
      <c r="N30" s="100"/>
      <c r="O30" s="100"/>
      <c r="P30" s="100"/>
      <c r="Q30" s="100"/>
      <c r="R30" s="101">
        <f t="shared" si="2"/>
        <v>0</v>
      </c>
      <c r="S30" s="948"/>
      <c r="T30" s="948"/>
      <c r="U30" s="948"/>
      <c r="V30" s="948"/>
    </row>
    <row r="31" spans="1:22" s="93" customFormat="1" ht="51" x14ac:dyDescent="0.25">
      <c r="A31" s="1038"/>
      <c r="B31" s="957"/>
      <c r="C31" s="124">
        <f>'1. DireccyConducc '!C33</f>
        <v>0</v>
      </c>
      <c r="D31" s="124">
        <f>'1. DireccyConducc '!D33</f>
        <v>0</v>
      </c>
      <c r="E31" s="124">
        <f>'1. DireccyConducc '!E33</f>
        <v>0</v>
      </c>
      <c r="F31" s="1052">
        <f>'1. DireccyConducc '!F33</f>
        <v>6000000</v>
      </c>
      <c r="G31" s="124" t="str">
        <f>'1. DireccyConducc '!G33</f>
        <v xml:space="preserve">Participar en el proceso de elaboración y validación de la Estrategia Nacional para el Abordaje Integral Estrategia Nacional para el Abordaje Integral de los Trastornos Alimentarios.  </v>
      </c>
      <c r="H31" s="124">
        <f>'1. DireccyConducc '!H33</f>
        <v>1</v>
      </c>
      <c r="I31" s="233">
        <f>'1. DireccyConducc '!I33</f>
        <v>1</v>
      </c>
      <c r="J31" s="233">
        <f>'1. DireccyConducc '!J33</f>
        <v>0</v>
      </c>
      <c r="K31" s="233">
        <f>'1. DireccyConducc '!K33</f>
        <v>0</v>
      </c>
      <c r="L31" s="233">
        <f>'1. DireccyConducc '!L33</f>
        <v>0</v>
      </c>
      <c r="M31" s="233">
        <f>'1. DireccyConducc '!M33</f>
        <v>1</v>
      </c>
      <c r="N31" s="100"/>
      <c r="O31" s="100"/>
      <c r="P31" s="100"/>
      <c r="Q31" s="100"/>
      <c r="R31" s="101">
        <f t="shared" si="2"/>
        <v>0</v>
      </c>
      <c r="S31" s="948"/>
      <c r="T31" s="948"/>
      <c r="U31" s="948"/>
      <c r="V31" s="948"/>
    </row>
    <row r="32" spans="1:22" s="93" customFormat="1" ht="25.5" x14ac:dyDescent="0.25">
      <c r="A32" s="1038"/>
      <c r="B32" s="957"/>
      <c r="C32" s="124">
        <f>'1. DireccyConducc '!C34</f>
        <v>0</v>
      </c>
      <c r="D32" s="124">
        <f>'1. DireccyConducc '!D34</f>
        <v>0</v>
      </c>
      <c r="E32" s="124">
        <f>'1. DireccyConducc '!E34</f>
        <v>0</v>
      </c>
      <c r="F32" s="1053">
        <f>'1. DireccyConducc '!F34</f>
        <v>0</v>
      </c>
      <c r="G32" s="124" t="str">
        <f>'1. DireccyConducc '!G34</f>
        <v xml:space="preserve">Implementación a nivel local de la  Estrategia Nacional para el Abordaje Integral de los Trastornos Alimentarios. </v>
      </c>
      <c r="H32" s="124">
        <f>'1. DireccyConducc '!H34</f>
        <v>1</v>
      </c>
      <c r="I32" s="233">
        <f>'1. DireccyConducc '!I34</f>
        <v>1</v>
      </c>
      <c r="J32" s="233">
        <f>'1. DireccyConducc '!J34</f>
        <v>0</v>
      </c>
      <c r="K32" s="233">
        <f>'1. DireccyConducc '!K34</f>
        <v>0</v>
      </c>
      <c r="L32" s="233">
        <f>'1. DireccyConducc '!L34</f>
        <v>0</v>
      </c>
      <c r="M32" s="233">
        <f>'1. DireccyConducc '!M34</f>
        <v>1</v>
      </c>
      <c r="N32" s="100"/>
      <c r="O32" s="100"/>
      <c r="P32" s="100"/>
      <c r="Q32" s="100"/>
      <c r="R32" s="101">
        <f t="shared" si="2"/>
        <v>0</v>
      </c>
      <c r="S32" s="948"/>
      <c r="T32" s="948"/>
      <c r="U32" s="948"/>
      <c r="V32" s="948"/>
    </row>
    <row r="33" spans="1:22" s="93" customFormat="1" ht="38.25" x14ac:dyDescent="0.25">
      <c r="A33" s="1038"/>
      <c r="B33" s="957"/>
      <c r="C33" s="124">
        <f>'1. DireccyConducc '!C35</f>
        <v>0</v>
      </c>
      <c r="D33" s="124">
        <f>'1. DireccyConducc '!D35</f>
        <v>0</v>
      </c>
      <c r="E33" s="124">
        <f>'1. DireccyConducc '!E35</f>
        <v>0</v>
      </c>
      <c r="F33" s="1052">
        <f>'1. DireccyConducc '!F35</f>
        <v>6000000</v>
      </c>
      <c r="G33" s="124" t="str">
        <f>'1. DireccyConducc '!G35</f>
        <v xml:space="preserve">Participar en el proceso de elaboración y validación de la Estrategia Nacional para el Abordaje Integral de la Depresión. </v>
      </c>
      <c r="H33" s="124">
        <f>'1. DireccyConducc '!H35</f>
        <v>1</v>
      </c>
      <c r="I33" s="233">
        <f>'1. DireccyConducc '!I35</f>
        <v>1</v>
      </c>
      <c r="J33" s="233">
        <f>'1. DireccyConducc '!J35</f>
        <v>0</v>
      </c>
      <c r="K33" s="233">
        <f>'1. DireccyConducc '!K35</f>
        <v>0</v>
      </c>
      <c r="L33" s="233">
        <f>'1. DireccyConducc '!L35</f>
        <v>0</v>
      </c>
      <c r="M33" s="233">
        <f>'1. DireccyConducc '!M35</f>
        <v>1</v>
      </c>
      <c r="N33" s="100"/>
      <c r="O33" s="100"/>
      <c r="P33" s="100"/>
      <c r="Q33" s="100"/>
      <c r="R33" s="101">
        <f t="shared" si="2"/>
        <v>0</v>
      </c>
      <c r="S33" s="948"/>
      <c r="T33" s="948"/>
      <c r="U33" s="948"/>
      <c r="V33" s="948"/>
    </row>
    <row r="34" spans="1:22" s="93" customFormat="1" ht="25.5" x14ac:dyDescent="0.25">
      <c r="A34" s="1038"/>
      <c r="B34" s="957"/>
      <c r="C34" s="124">
        <f>'1. DireccyConducc '!C36</f>
        <v>0</v>
      </c>
      <c r="D34" s="124">
        <f>'1. DireccyConducc '!D36</f>
        <v>0</v>
      </c>
      <c r="E34" s="124">
        <f>'1. DireccyConducc '!E36</f>
        <v>0</v>
      </c>
      <c r="F34" s="1053">
        <f>'1. DireccyConducc '!F36</f>
        <v>0</v>
      </c>
      <c r="G34" s="124" t="str">
        <f>'1. DireccyConducc '!G36</f>
        <v xml:space="preserve">Implementación a nivel local de la Estrategia Nacional para el Abordaje Integral de la Depresión. </v>
      </c>
      <c r="H34" s="124">
        <f>'1. DireccyConducc '!H36</f>
        <v>1</v>
      </c>
      <c r="I34" s="233">
        <f>'1. DireccyConducc '!I36</f>
        <v>1</v>
      </c>
      <c r="J34" s="233">
        <f>'1. DireccyConducc '!J36</f>
        <v>0</v>
      </c>
      <c r="K34" s="233">
        <f>'1. DireccyConducc '!K36</f>
        <v>0</v>
      </c>
      <c r="L34" s="233">
        <f>'1. DireccyConducc '!L36</f>
        <v>0</v>
      </c>
      <c r="M34" s="233">
        <f>'1. DireccyConducc '!M36</f>
        <v>1</v>
      </c>
      <c r="N34" s="100"/>
      <c r="O34" s="100"/>
      <c r="P34" s="100"/>
      <c r="Q34" s="100"/>
      <c r="R34" s="101">
        <f t="shared" si="2"/>
        <v>0</v>
      </c>
      <c r="S34" s="948"/>
      <c r="T34" s="948"/>
      <c r="U34" s="948"/>
      <c r="V34" s="948"/>
    </row>
    <row r="35" spans="1:22" s="93" customFormat="1" ht="51" x14ac:dyDescent="0.25">
      <c r="A35" s="1038"/>
      <c r="B35" s="957"/>
      <c r="C35" s="124">
        <f>'1. DireccyConducc '!C37</f>
        <v>0</v>
      </c>
      <c r="D35" s="124">
        <f>'1. DireccyConducc '!D37</f>
        <v>0</v>
      </c>
      <c r="E35" s="124">
        <f>'1. DireccyConducc '!E37</f>
        <v>0</v>
      </c>
      <c r="F35" s="1052">
        <f>'1. DireccyConducc '!F37</f>
        <v>6000000</v>
      </c>
      <c r="G35" s="124" t="str">
        <f>'1. DireccyConducc '!G37</f>
        <v xml:space="preserve">Participar en el proceso de elaboración y validación de la Estrategia Nacional para el Abordaje Integral de los Trastornos Ansiosos
</v>
      </c>
      <c r="H35" s="124">
        <f>'1. DireccyConducc '!H37</f>
        <v>1</v>
      </c>
      <c r="I35" s="233">
        <f>'1. DireccyConducc '!I37</f>
        <v>1</v>
      </c>
      <c r="J35" s="233">
        <f>'1. DireccyConducc '!J37</f>
        <v>0</v>
      </c>
      <c r="K35" s="233">
        <f>'1. DireccyConducc '!K37</f>
        <v>0</v>
      </c>
      <c r="L35" s="233">
        <f>'1. DireccyConducc '!L37</f>
        <v>0</v>
      </c>
      <c r="M35" s="233">
        <f>'1. DireccyConducc '!M37</f>
        <v>1</v>
      </c>
      <c r="N35" s="100"/>
      <c r="O35" s="100"/>
      <c r="P35" s="100"/>
      <c r="Q35" s="100"/>
      <c r="R35" s="101">
        <f t="shared" si="2"/>
        <v>0</v>
      </c>
      <c r="S35" s="948"/>
      <c r="T35" s="948"/>
      <c r="U35" s="948"/>
      <c r="V35" s="948"/>
    </row>
    <row r="36" spans="1:22" s="93" customFormat="1" ht="25.5" x14ac:dyDescent="0.25">
      <c r="A36" s="1038"/>
      <c r="B36" s="957"/>
      <c r="C36" s="124">
        <f>'1. DireccyConducc '!C38</f>
        <v>0</v>
      </c>
      <c r="D36" s="124">
        <f>'1. DireccyConducc '!D38</f>
        <v>0</v>
      </c>
      <c r="E36" s="124">
        <f>'1. DireccyConducc '!E38</f>
        <v>0</v>
      </c>
      <c r="F36" s="1053">
        <f>'1. DireccyConducc '!F38</f>
        <v>0</v>
      </c>
      <c r="G36" s="124" t="str">
        <f>'1. DireccyConducc '!G38</f>
        <v>Implementación a nivel loca de la  Estrategia Nacional para el Abordaje Integral de los Trastornos Ansiosos</v>
      </c>
      <c r="H36" s="124">
        <f>'1. DireccyConducc '!H38</f>
        <v>1</v>
      </c>
      <c r="I36" s="233">
        <f>'1. DireccyConducc '!I38</f>
        <v>1</v>
      </c>
      <c r="J36" s="233">
        <f>'1. DireccyConducc '!J38</f>
        <v>0</v>
      </c>
      <c r="K36" s="233">
        <f>'1. DireccyConducc '!K38</f>
        <v>0</v>
      </c>
      <c r="L36" s="233">
        <f>'1. DireccyConducc '!L38</f>
        <v>0</v>
      </c>
      <c r="M36" s="233">
        <f>'1. DireccyConducc '!M38</f>
        <v>1</v>
      </c>
      <c r="N36" s="100"/>
      <c r="O36" s="100"/>
      <c r="P36" s="100"/>
      <c r="Q36" s="100"/>
      <c r="R36" s="101">
        <f t="shared" ref="R36:R40" si="4">SUM(N36:Q36)</f>
        <v>0</v>
      </c>
      <c r="S36" s="948"/>
      <c r="T36" s="948"/>
      <c r="U36" s="948"/>
      <c r="V36" s="948"/>
    </row>
    <row r="37" spans="1:22" s="93" customFormat="1" ht="38.25" x14ac:dyDescent="0.25">
      <c r="A37" s="1038"/>
      <c r="B37" s="957"/>
      <c r="C37" s="124">
        <f>'1. DireccyConducc '!C39</f>
        <v>0</v>
      </c>
      <c r="D37" s="124">
        <f>'1. DireccyConducc '!D39</f>
        <v>0</v>
      </c>
      <c r="E37" s="124">
        <f>'1. DireccyConducc '!E39</f>
        <v>0</v>
      </c>
      <c r="F37" s="470">
        <f>'1. DireccyConducc '!F39</f>
        <v>15000000</v>
      </c>
      <c r="G37" s="124" t="str">
        <f>'1. DireccyConducc '!G39</f>
        <v>Implementación del Plan de Acción de la Estrategia Nacional para el Abordaje Integral del Comportamiento Suicida 2017 - 2021</v>
      </c>
      <c r="H37" s="124">
        <f>'1. DireccyConducc '!H39</f>
        <v>2</v>
      </c>
      <c r="I37" s="233">
        <f>'1. DireccyConducc '!I39</f>
        <v>1</v>
      </c>
      <c r="J37" s="233">
        <f>'1. DireccyConducc '!J39</f>
        <v>0</v>
      </c>
      <c r="K37" s="233">
        <f>'1. DireccyConducc '!K39</f>
        <v>0.5</v>
      </c>
      <c r="L37" s="233">
        <f>'1. DireccyConducc '!L39</f>
        <v>0</v>
      </c>
      <c r="M37" s="233">
        <f>'1. DireccyConducc '!M39</f>
        <v>0.5</v>
      </c>
      <c r="N37" s="100"/>
      <c r="O37" s="100"/>
      <c r="P37" s="100"/>
      <c r="Q37" s="100"/>
      <c r="R37" s="101">
        <f t="shared" si="4"/>
        <v>0</v>
      </c>
      <c r="S37" s="948"/>
      <c r="T37" s="948"/>
      <c r="U37" s="948"/>
      <c r="V37" s="948"/>
    </row>
    <row r="38" spans="1:22" s="93" customFormat="1" ht="51" x14ac:dyDescent="0.25">
      <c r="A38" s="1038"/>
      <c r="B38" s="957"/>
      <c r="C38" s="124">
        <f>'1. DireccyConducc '!C40</f>
        <v>0</v>
      </c>
      <c r="D38" s="124">
        <f>'1. DireccyConducc '!D40</f>
        <v>0</v>
      </c>
      <c r="E38" s="124">
        <f>'1. DireccyConducc '!E40</f>
        <v>0</v>
      </c>
      <c r="F38" s="470">
        <f>'1. DireccyConducc '!F40</f>
        <v>15000000</v>
      </c>
      <c r="G38" s="124" t="str">
        <f>'1. DireccyConducc '!G40</f>
        <v>Implementación del Plan de Acción de la Estrategia Nacional para el Abordaje y Reducción del Consumo de Sustancias Psicoactivas con Enfoque en la Salud Pública en Costa Rica, 2017 - 2021, a Nivel Local</v>
      </c>
      <c r="H38" s="124">
        <f>'1. DireccyConducc '!H40</f>
        <v>2</v>
      </c>
      <c r="I38" s="233">
        <f>'1. DireccyConducc '!I40</f>
        <v>1</v>
      </c>
      <c r="J38" s="233">
        <f>'1. DireccyConducc '!J40</f>
        <v>0</v>
      </c>
      <c r="K38" s="233">
        <f>'1. DireccyConducc '!K40</f>
        <v>0.5</v>
      </c>
      <c r="L38" s="233">
        <f>'1. DireccyConducc '!L40</f>
        <v>0</v>
      </c>
      <c r="M38" s="233">
        <f>'1. DireccyConducc '!M40</f>
        <v>0.5</v>
      </c>
      <c r="N38" s="100"/>
      <c r="O38" s="100"/>
      <c r="P38" s="100"/>
      <c r="Q38" s="100"/>
      <c r="R38" s="101">
        <f t="shared" si="4"/>
        <v>0</v>
      </c>
      <c r="S38" s="948"/>
      <c r="T38" s="948"/>
      <c r="U38" s="948"/>
      <c r="V38" s="948" t="e">
        <f t="shared" si="3"/>
        <v>#DIV/0!</v>
      </c>
    </row>
    <row r="39" spans="1:22" s="93" customFormat="1" ht="38.25" x14ac:dyDescent="0.25">
      <c r="A39" s="1038"/>
      <c r="B39" s="957"/>
      <c r="C39" s="124">
        <f>'1. DireccyConducc '!C41</f>
        <v>0</v>
      </c>
      <c r="D39" s="124">
        <f>'1. DireccyConducc '!D41</f>
        <v>0</v>
      </c>
      <c r="E39" s="124">
        <f>'1. DireccyConducc '!E41</f>
        <v>0</v>
      </c>
      <c r="F39" s="470">
        <f>'1. DireccyConducc '!F41</f>
        <v>10000000</v>
      </c>
      <c r="G39" s="124" t="str">
        <f>'1. DireccyConducc '!G41</f>
        <v>Implementación a nivel local de la norma de articulación interintitucional para el abordaje integral del comportamiento suicida. Decreto 40881-S</v>
      </c>
      <c r="H39" s="124">
        <f>'1. DireccyConducc '!H41</f>
        <v>1</v>
      </c>
      <c r="I39" s="233">
        <f>'1. DireccyConducc '!I41</f>
        <v>1</v>
      </c>
      <c r="J39" s="233">
        <f>'1. DireccyConducc '!J41</f>
        <v>0</v>
      </c>
      <c r="K39" s="233">
        <f>'1. DireccyConducc '!K41</f>
        <v>0</v>
      </c>
      <c r="L39" s="233">
        <f>'1. DireccyConducc '!L41</f>
        <v>0</v>
      </c>
      <c r="M39" s="233">
        <f>'1. DireccyConducc '!M41</f>
        <v>1</v>
      </c>
      <c r="N39" s="100"/>
      <c r="O39" s="100"/>
      <c r="P39" s="100"/>
      <c r="Q39" s="100"/>
      <c r="R39" s="101">
        <f t="shared" si="4"/>
        <v>0</v>
      </c>
      <c r="S39" s="948"/>
      <c r="T39" s="948"/>
      <c r="U39" s="948"/>
      <c r="V39" s="948" t="e">
        <f t="shared" si="3"/>
        <v>#DIV/0!</v>
      </c>
    </row>
    <row r="40" spans="1:22" s="93" customFormat="1" ht="83.25" customHeight="1" x14ac:dyDescent="0.25">
      <c r="A40" s="1038"/>
      <c r="B40" s="957"/>
      <c r="C40" s="124">
        <f>'1. DireccyConducc '!C42</f>
        <v>0</v>
      </c>
      <c r="D40" s="124">
        <f>'1. DireccyConducc '!D42</f>
        <v>0</v>
      </c>
      <c r="E40" s="124">
        <f>'1. DireccyConducc '!E42</f>
        <v>0</v>
      </c>
      <c r="F40" s="470">
        <f>'1. DireccyConducc '!F42</f>
        <v>10000000</v>
      </c>
      <c r="G40" s="124" t="str">
        <f>'1. DireccyConducc '!G42</f>
        <v>Implementación de la norma de Abordaje Integral de la Salud Mental y de apoyo Psicosocial en situaciones de emergencias y desastres a Nivel Local</v>
      </c>
      <c r="H40" s="124">
        <f>'1. DireccyConducc '!H42</f>
        <v>1</v>
      </c>
      <c r="I40" s="233">
        <f>'1. DireccyConducc '!I42</f>
        <v>1</v>
      </c>
      <c r="J40" s="233">
        <f>'1. DireccyConducc '!J42</f>
        <v>0</v>
      </c>
      <c r="K40" s="233">
        <f>'1. DireccyConducc '!K42</f>
        <v>0</v>
      </c>
      <c r="L40" s="233">
        <f>'1. DireccyConducc '!L42</f>
        <v>0</v>
      </c>
      <c r="M40" s="233">
        <f>'1. DireccyConducc '!M42</f>
        <v>1</v>
      </c>
      <c r="N40" s="100"/>
      <c r="O40" s="100"/>
      <c r="P40" s="100"/>
      <c r="Q40" s="100"/>
      <c r="R40" s="101">
        <f t="shared" si="4"/>
        <v>0</v>
      </c>
      <c r="S40" s="948"/>
      <c r="T40" s="948"/>
      <c r="U40" s="948"/>
      <c r="V40" s="948" t="e">
        <f t="shared" si="3"/>
        <v>#DIV/0!</v>
      </c>
    </row>
    <row r="41" spans="1:22" s="93" customFormat="1" ht="25.5" x14ac:dyDescent="0.25">
      <c r="A41" s="1038"/>
      <c r="B41" s="957"/>
      <c r="C41" s="124" t="str">
        <f>'1. DireccyConducc '!C43</f>
        <v>Número de normas de Salud Mental desarrolladas</v>
      </c>
      <c r="D41" s="124">
        <f>'1. DireccyConducc '!D43</f>
        <v>0</v>
      </c>
      <c r="E41" s="124">
        <f>'1. DireccyConducc '!E43</f>
        <v>2</v>
      </c>
      <c r="F41" s="470">
        <f>'1. DireccyConducc '!F43</f>
        <v>25000000</v>
      </c>
      <c r="G41" s="124" t="str">
        <f>'1. DireccyConducc '!G43</f>
        <v>Participación en talleres de elaboración y validación de normas de salud mental</v>
      </c>
      <c r="H41" s="124">
        <f>'1. DireccyConducc '!H43</f>
        <v>1</v>
      </c>
      <c r="I41" s="233">
        <f>'1. DireccyConducc '!I43</f>
        <v>1</v>
      </c>
      <c r="J41" s="233">
        <f>'1. DireccyConducc '!J43</f>
        <v>0</v>
      </c>
      <c r="K41" s="233">
        <f>'1. DireccyConducc '!K43</f>
        <v>0</v>
      </c>
      <c r="L41" s="233">
        <f>'1. DireccyConducc '!L43</f>
        <v>0</v>
      </c>
      <c r="M41" s="233">
        <f>'1. DireccyConducc '!M43</f>
        <v>1</v>
      </c>
      <c r="N41" s="100"/>
      <c r="O41" s="100"/>
      <c r="P41" s="100"/>
      <c r="Q41" s="100"/>
      <c r="R41" s="101">
        <f t="shared" ref="R41:R44" si="5">SUM(N41:Q41)</f>
        <v>0</v>
      </c>
      <c r="S41" s="948"/>
      <c r="T41" s="948"/>
      <c r="U41" s="948"/>
      <c r="V41" s="948" t="e">
        <f t="shared" si="3"/>
        <v>#DIV/0!</v>
      </c>
    </row>
    <row r="42" spans="1:22" s="93" customFormat="1" ht="25.5" x14ac:dyDescent="0.25">
      <c r="A42" s="1038"/>
      <c r="B42" s="957"/>
      <c r="C42" s="124" t="str">
        <f>'1. DireccyConducc '!C44</f>
        <v>Informe de analisis de situación de Salud Mental en Costa Rica, elaborado</v>
      </c>
      <c r="D42" s="124">
        <f>'1. DireccyConducc '!D44</f>
        <v>0</v>
      </c>
      <c r="E42" s="124">
        <f>'1. DireccyConducc '!E44</f>
        <v>0</v>
      </c>
      <c r="F42" s="470">
        <f>'1. DireccyConducc '!F44</f>
        <v>25000000</v>
      </c>
      <c r="G42" s="124" t="str">
        <f>'1. DireccyConducc '!G44</f>
        <v xml:space="preserve">Elaboración de informe Local de Situación de Salud Mental en Costa Rica </v>
      </c>
      <c r="H42" s="124">
        <f>'1. DireccyConducc '!H44</f>
        <v>2</v>
      </c>
      <c r="I42" s="233">
        <f>'1. DireccyConducc '!I44</f>
        <v>1</v>
      </c>
      <c r="J42" s="233">
        <f>'1. DireccyConducc '!J44</f>
        <v>0.5</v>
      </c>
      <c r="K42" s="233">
        <f>'1. DireccyConducc '!K44</f>
        <v>0.5</v>
      </c>
      <c r="L42" s="233">
        <f>'1. DireccyConducc '!L44</f>
        <v>0</v>
      </c>
      <c r="M42" s="233">
        <f>'1. DireccyConducc '!M44</f>
        <v>0</v>
      </c>
      <c r="N42" s="100"/>
      <c r="O42" s="100"/>
      <c r="P42" s="100"/>
      <c r="Q42" s="100"/>
      <c r="R42" s="101">
        <f t="shared" si="5"/>
        <v>0</v>
      </c>
      <c r="S42" s="948"/>
      <c r="T42" s="948"/>
      <c r="U42" s="948"/>
      <c r="V42" s="948" t="e">
        <f t="shared" si="3"/>
        <v>#DIV/0!</v>
      </c>
    </row>
    <row r="43" spans="1:22" s="93" customFormat="1" ht="21" customHeight="1" x14ac:dyDescent="0.25">
      <c r="A43" s="1038"/>
      <c r="B43" s="202"/>
      <c r="C43" s="211"/>
      <c r="D43" s="211"/>
      <c r="E43" s="211"/>
      <c r="F43" s="212">
        <f>SUM(F26:F42)</f>
        <v>179000000</v>
      </c>
      <c r="G43" s="944" t="s">
        <v>479</v>
      </c>
      <c r="H43" s="945"/>
      <c r="I43" s="945"/>
      <c r="J43" s="945"/>
      <c r="K43" s="945"/>
      <c r="L43" s="945"/>
      <c r="M43" s="971"/>
      <c r="N43" s="174" t="e">
        <f>AVERAGE(N26:N42)</f>
        <v>#DIV/0!</v>
      </c>
      <c r="O43" s="174" t="e">
        <f>AVERAGE(O26:O42)</f>
        <v>#DIV/0!</v>
      </c>
      <c r="P43" s="174" t="e">
        <f>AVERAGE(P26:P42)</f>
        <v>#DIV/0!</v>
      </c>
      <c r="Q43" s="174" t="e">
        <f>AVERAGE(Q26:Q42)</f>
        <v>#DIV/0!</v>
      </c>
      <c r="R43" s="174">
        <f>AVERAGE(R26:R42)</f>
        <v>0</v>
      </c>
      <c r="S43" s="203">
        <f>SUM(S26)</f>
        <v>0</v>
      </c>
      <c r="T43" s="203">
        <f>SUM(T26)</f>
        <v>0</v>
      </c>
      <c r="U43" s="203">
        <f>SUM(U26)</f>
        <v>0</v>
      </c>
      <c r="V43" s="174" t="e">
        <f>AVERAGE(V26:V42)</f>
        <v>#DIV/0!</v>
      </c>
    </row>
    <row r="44" spans="1:22" s="93" customFormat="1" ht="15" customHeight="1" x14ac:dyDescent="0.25">
      <c r="A44" s="1038"/>
      <c r="B44" s="1043" t="str">
        <f>'1. DireccyConducc '!B45</f>
        <v xml:space="preserve">RE1. P5. Actores sociales con programas y acciones estratégicas para el abordaje de los determinantes de la salud-enfermedad-muerte desarrollados.             </v>
      </c>
      <c r="C44" s="535" t="str">
        <f>'1. DireccyConducc '!C45</f>
        <v>Número de instituciones  implementando  las Directrices para la Garantía al Derecho a la Salud de personas LGTBI.</v>
      </c>
      <c r="D44" s="537">
        <f>'1. DireccyConducc '!D45</f>
        <v>6</v>
      </c>
      <c r="E44" s="537">
        <f>'1. DireccyConducc '!E45</f>
        <v>1</v>
      </c>
      <c r="F44" s="537">
        <f>'1. DireccyConducc '!F45</f>
        <v>19.8</v>
      </c>
      <c r="G44" s="124" t="str">
        <f>'1. DireccyConducc '!G45</f>
        <v>Implementación y seguimiento a la ejecución de las acciones establecidas en las directrices sobre LGTBI</v>
      </c>
      <c r="H44" s="124">
        <f>'1. DireccyConducc '!H45</f>
        <v>2</v>
      </c>
      <c r="I44" s="233">
        <f>'1. DireccyConducc '!I45</f>
        <v>1</v>
      </c>
      <c r="J44" s="233">
        <f>'1. DireccyConducc '!J45</f>
        <v>0</v>
      </c>
      <c r="K44" s="233">
        <f>'1. DireccyConducc '!K45</f>
        <v>0.5</v>
      </c>
      <c r="L44" s="233">
        <f>'1. DireccyConducc '!L45</f>
        <v>0</v>
      </c>
      <c r="M44" s="233">
        <f>'1. DireccyConducc '!M45</f>
        <v>0.5</v>
      </c>
      <c r="N44" s="100"/>
      <c r="O44" s="100"/>
      <c r="P44" s="100"/>
      <c r="Q44" s="100"/>
      <c r="R44" s="101">
        <f t="shared" si="5"/>
        <v>0</v>
      </c>
      <c r="S44" s="947">
        <f>'1. DireccyConducc '!N45</f>
        <v>0</v>
      </c>
      <c r="T44" s="947"/>
      <c r="U44" s="947"/>
      <c r="V44" s="947" t="e">
        <f>(T44+U44)/S44</f>
        <v>#DIV/0!</v>
      </c>
    </row>
    <row r="45" spans="1:22" s="93" customFormat="1" ht="38.25" customHeight="1" x14ac:dyDescent="0.25">
      <c r="A45" s="1038"/>
      <c r="B45" s="1044"/>
      <c r="C45" s="956" t="str">
        <f>'1. DireccyConducc '!C46</f>
        <v xml:space="preserve">Número de instituciones  implementando  el Plan  Estratégico Nacional de Salud de la Persona Adolescente ( PENSPA) </v>
      </c>
      <c r="D45" s="959">
        <f>'1. DireccyConducc '!D46</f>
        <v>20</v>
      </c>
      <c r="E45" s="965">
        <f>'1. DireccyConducc '!E46</f>
        <v>0.01</v>
      </c>
      <c r="F45" s="959">
        <f>'1. DireccyConducc '!F46</f>
        <v>27.8</v>
      </c>
      <c r="G45" s="124" t="str">
        <f>'1. DireccyConducc '!G46</f>
        <v>Implementación  del Plan  Estratégico Nacional de Salud de la Persona Adolescente (PENSPA), periodo 2018-2022</v>
      </c>
      <c r="H45" s="124">
        <f>'1. DireccyConducc '!H46</f>
        <v>2</v>
      </c>
      <c r="I45" s="233">
        <f>'1. DireccyConducc '!I46</f>
        <v>1</v>
      </c>
      <c r="J45" s="233">
        <f>'1. DireccyConducc '!J46</f>
        <v>0</v>
      </c>
      <c r="K45" s="233">
        <f>'1. DireccyConducc '!K46</f>
        <v>0.5</v>
      </c>
      <c r="L45" s="233">
        <f>'1. DireccyConducc '!L46</f>
        <v>0</v>
      </c>
      <c r="M45" s="233">
        <f>'1. DireccyConducc '!M46</f>
        <v>0.5</v>
      </c>
      <c r="N45" s="100"/>
      <c r="O45" s="100"/>
      <c r="P45" s="100"/>
      <c r="Q45" s="100"/>
      <c r="R45" s="101">
        <f t="shared" ref="R45:R53" si="6">SUM(N45:Q45)</f>
        <v>0</v>
      </c>
      <c r="S45" s="948"/>
      <c r="T45" s="948"/>
      <c r="U45" s="948"/>
      <c r="V45" s="948" t="e">
        <f t="shared" ref="V45:V53" si="7">(T45+U45)/S45</f>
        <v>#DIV/0!</v>
      </c>
    </row>
    <row r="46" spans="1:22" s="93" customFormat="1" ht="25.5" x14ac:dyDescent="0.25">
      <c r="A46" s="1038"/>
      <c r="B46" s="1044"/>
      <c r="C46" s="957"/>
      <c r="D46" s="960"/>
      <c r="E46" s="966"/>
      <c r="F46" s="960"/>
      <c r="G46" s="124" t="str">
        <f>'1. DireccyConducc '!G47</f>
        <v>Seguimiento de las acciones locales en el marco del PENSPA</v>
      </c>
      <c r="H46" s="124">
        <f>'1. DireccyConducc '!H47</f>
        <v>2</v>
      </c>
      <c r="I46" s="233">
        <f>'1. DireccyConducc '!I47</f>
        <v>1</v>
      </c>
      <c r="J46" s="233">
        <f>'1. DireccyConducc '!J47</f>
        <v>0</v>
      </c>
      <c r="K46" s="233">
        <f>'1. DireccyConducc '!K47</f>
        <v>0.5</v>
      </c>
      <c r="L46" s="233">
        <f>'1. DireccyConducc '!L47</f>
        <v>0</v>
      </c>
      <c r="M46" s="233">
        <f>'1. DireccyConducc '!M47</f>
        <v>0.5</v>
      </c>
      <c r="N46" s="100"/>
      <c r="O46" s="100"/>
      <c r="P46" s="100"/>
      <c r="Q46" s="100"/>
      <c r="R46" s="101">
        <f t="shared" si="6"/>
        <v>0</v>
      </c>
      <c r="S46" s="948"/>
      <c r="T46" s="948"/>
      <c r="U46" s="948"/>
      <c r="V46" s="948" t="e">
        <f t="shared" si="7"/>
        <v>#DIV/0!</v>
      </c>
    </row>
    <row r="47" spans="1:22" s="93" customFormat="1" ht="38.25" x14ac:dyDescent="0.25">
      <c r="A47" s="1038"/>
      <c r="B47" s="1044"/>
      <c r="C47" s="957"/>
      <c r="D47" s="960"/>
      <c r="E47" s="966"/>
      <c r="F47" s="960"/>
      <c r="G47" s="124" t="str">
        <f>'1. DireccyConducc '!G48</f>
        <v>Seguimiento de las acciones realizadas a nivel  local en el marco del Plan de Acción  Consejo Inteinstitucional de Atención de Madre Adolescente (CIAMA)</v>
      </c>
      <c r="H47" s="124">
        <f>'1. DireccyConducc '!H48</f>
        <v>2</v>
      </c>
      <c r="I47" s="233">
        <f>'1. DireccyConducc '!I48</f>
        <v>1</v>
      </c>
      <c r="J47" s="233">
        <f>'1. DireccyConducc '!J48</f>
        <v>0</v>
      </c>
      <c r="K47" s="233">
        <f>'1. DireccyConducc '!K48</f>
        <v>0.5</v>
      </c>
      <c r="L47" s="233">
        <f>'1. DireccyConducc '!L48</f>
        <v>0</v>
      </c>
      <c r="M47" s="233">
        <f>'1. DireccyConducc '!M48</f>
        <v>0.5</v>
      </c>
      <c r="N47" s="100"/>
      <c r="O47" s="100"/>
      <c r="P47" s="100"/>
      <c r="Q47" s="100"/>
      <c r="R47" s="101">
        <f t="shared" ref="R47:R50" si="8">SUM(N47:Q47)</f>
        <v>0</v>
      </c>
      <c r="S47" s="948"/>
      <c r="T47" s="948"/>
      <c r="U47" s="948"/>
      <c r="V47" s="948"/>
    </row>
    <row r="48" spans="1:22" s="93" customFormat="1" ht="38.25" x14ac:dyDescent="0.25">
      <c r="A48" s="1038"/>
      <c r="B48" s="1044"/>
      <c r="C48" s="957"/>
      <c r="D48" s="960"/>
      <c r="E48" s="966"/>
      <c r="F48" s="960"/>
      <c r="G48" s="124" t="str">
        <f>'1. DireccyConducc '!G49</f>
        <v xml:space="preserve">Seguimiento e implementación a la segunda operación de las acciones del Proyecto Salud Mesoamérica (Regiones Huetar Caribe y Brunca) </v>
      </c>
      <c r="H48" s="124">
        <f>'1. DireccyConducc '!H49</f>
        <v>0</v>
      </c>
      <c r="I48" s="233">
        <f>'1. DireccyConducc '!I49</f>
        <v>0</v>
      </c>
      <c r="J48" s="233">
        <f>'1. DireccyConducc '!J49</f>
        <v>0</v>
      </c>
      <c r="K48" s="233">
        <f>'1. DireccyConducc '!K49</f>
        <v>0</v>
      </c>
      <c r="L48" s="233">
        <f>'1. DireccyConducc '!L49</f>
        <v>0</v>
      </c>
      <c r="M48" s="233">
        <f>'1. DireccyConducc '!M49</f>
        <v>0</v>
      </c>
      <c r="N48" s="100"/>
      <c r="O48" s="100"/>
      <c r="P48" s="100"/>
      <c r="Q48" s="100"/>
      <c r="R48" s="101">
        <f t="shared" si="8"/>
        <v>0</v>
      </c>
      <c r="S48" s="948"/>
      <c r="T48" s="948"/>
      <c r="U48" s="948"/>
      <c r="V48" s="948" t="e">
        <f t="shared" si="7"/>
        <v>#DIV/0!</v>
      </c>
    </row>
    <row r="49" spans="1:22" s="93" customFormat="1" ht="25.5" x14ac:dyDescent="0.25">
      <c r="A49" s="1038"/>
      <c r="B49" s="1044"/>
      <c r="C49" s="957"/>
      <c r="D49" s="960"/>
      <c r="E49" s="966"/>
      <c r="F49" s="960"/>
      <c r="G49" s="124" t="str">
        <f>'1. DireccyConducc '!G50</f>
        <v>Implementación de las acciones institucionales en el marco de la agenda de niñez y adolescencia</v>
      </c>
      <c r="H49" s="124">
        <f>'1. DireccyConducc '!H50</f>
        <v>2</v>
      </c>
      <c r="I49" s="233">
        <f>'1. DireccyConducc '!I50</f>
        <v>1</v>
      </c>
      <c r="J49" s="233">
        <f>'1. DireccyConducc '!J50</f>
        <v>0</v>
      </c>
      <c r="K49" s="233">
        <f>'1. DireccyConducc '!K50</f>
        <v>0.5</v>
      </c>
      <c r="L49" s="233">
        <f>'1. DireccyConducc '!L50</f>
        <v>0</v>
      </c>
      <c r="M49" s="233">
        <f>'1. DireccyConducc '!M50</f>
        <v>0.5</v>
      </c>
      <c r="N49" s="100"/>
      <c r="O49" s="100"/>
      <c r="P49" s="100"/>
      <c r="Q49" s="100"/>
      <c r="R49" s="101">
        <f t="shared" si="8"/>
        <v>0</v>
      </c>
      <c r="S49" s="948"/>
      <c r="T49" s="948"/>
      <c r="U49" s="948"/>
      <c r="V49" s="948" t="e">
        <f t="shared" si="7"/>
        <v>#DIV/0!</v>
      </c>
    </row>
    <row r="50" spans="1:22" s="93" customFormat="1" ht="51" x14ac:dyDescent="0.25">
      <c r="A50" s="1038"/>
      <c r="B50" s="1044"/>
      <c r="C50" s="958"/>
      <c r="D50" s="961"/>
      <c r="E50" s="967"/>
      <c r="F50" s="961"/>
      <c r="G50" s="124" t="str">
        <f>'1. DireccyConducc '!G51</f>
        <v>Participación en el del Proyecto de Capacitación a funcionarios de CCSS MS MTSS en temas de trata de personas, explotación sexual y trabajo infantil y adolescente peligroso.</v>
      </c>
      <c r="H50" s="124">
        <f>'1. DireccyConducc '!H51</f>
        <v>1</v>
      </c>
      <c r="I50" s="233">
        <f>'1. DireccyConducc '!I51</f>
        <v>1</v>
      </c>
      <c r="J50" s="233">
        <f>'1. DireccyConducc '!J51</f>
        <v>0</v>
      </c>
      <c r="K50" s="233">
        <f>'1. DireccyConducc '!K51</f>
        <v>0</v>
      </c>
      <c r="L50" s="233">
        <f>'1. DireccyConducc '!L51</f>
        <v>0</v>
      </c>
      <c r="M50" s="233">
        <f>'1. DireccyConducc '!M51</f>
        <v>1</v>
      </c>
      <c r="N50" s="100"/>
      <c r="O50" s="100"/>
      <c r="P50" s="100"/>
      <c r="Q50" s="100"/>
      <c r="R50" s="101">
        <f t="shared" si="8"/>
        <v>0</v>
      </c>
      <c r="S50" s="948"/>
      <c r="T50" s="948"/>
      <c r="U50" s="948"/>
      <c r="V50" s="948" t="e">
        <f t="shared" si="7"/>
        <v>#DIV/0!</v>
      </c>
    </row>
    <row r="51" spans="1:22" s="93" customFormat="1" ht="38.25" customHeight="1" x14ac:dyDescent="0.25">
      <c r="A51" s="1038"/>
      <c r="B51" s="1044"/>
      <c r="C51" s="535" t="str">
        <f>'1. DireccyConducc '!C52</f>
        <v xml:space="preserve">Porcentaje de instituciones  implementando  el Plan   Nacional de Salud de la Población Afrodescendiente. </v>
      </c>
      <c r="D51" s="537">
        <f>'1. DireccyConducc '!D52</f>
        <v>0</v>
      </c>
      <c r="E51" s="536">
        <f>'1. DireccyConducc '!E52</f>
        <v>0.25</v>
      </c>
      <c r="F51" s="537">
        <f>'1. DireccyConducc '!F52</f>
        <v>27.8</v>
      </c>
      <c r="G51" s="124" t="str">
        <f>'1. DireccyConducc '!G52</f>
        <v>Divulgación  a nivel regional del Plan Nacional de Salud de la Población Afrodescendiente (Región Huetar Caribe, Chorotega y Central)</v>
      </c>
      <c r="H51" s="124">
        <f>'1. DireccyConducc '!H52</f>
        <v>0</v>
      </c>
      <c r="I51" s="233">
        <f>'1. DireccyConducc '!I52</f>
        <v>0</v>
      </c>
      <c r="J51" s="233">
        <f>'1. DireccyConducc '!J52</f>
        <v>0</v>
      </c>
      <c r="K51" s="233">
        <f>'1. DireccyConducc '!K52</f>
        <v>0</v>
      </c>
      <c r="L51" s="233">
        <f>'1. DireccyConducc '!L52</f>
        <v>0</v>
      </c>
      <c r="M51" s="233">
        <f>'1. DireccyConducc '!M52</f>
        <v>0</v>
      </c>
      <c r="N51" s="100"/>
      <c r="O51" s="100"/>
      <c r="P51" s="100"/>
      <c r="Q51" s="100"/>
      <c r="R51" s="101">
        <f t="shared" si="6"/>
        <v>0</v>
      </c>
      <c r="S51" s="948"/>
      <c r="T51" s="948"/>
      <c r="U51" s="948"/>
      <c r="V51" s="948" t="e">
        <f t="shared" si="7"/>
        <v>#DIV/0!</v>
      </c>
    </row>
    <row r="52" spans="1:22" s="93" customFormat="1" ht="63.75" x14ac:dyDescent="0.25">
      <c r="A52" s="1038"/>
      <c r="B52" s="1044"/>
      <c r="C52" s="959" t="str">
        <f>'1. DireccyConducc '!C53</f>
        <v xml:space="preserve">Porcentaje de instituciones  implementando  el Plan  Nacional de Salud de Pueblos Indígenas </v>
      </c>
      <c r="D52" s="959">
        <f>'1. DireccyConducc '!D53</f>
        <v>0</v>
      </c>
      <c r="E52" s="978">
        <f>'1. DireccyConducc '!E53</f>
        <v>0.25</v>
      </c>
      <c r="F52" s="959">
        <f>'1. DireccyConducc '!F53</f>
        <v>22.7</v>
      </c>
      <c r="G52" s="124" t="str">
        <f>'1. DireccyConducc '!G53</f>
        <v>Implementación del Plan de Trabajo de campo en los territorios indígenas para la  formulación  del plan Nacional de Salud de los Pueblos indígenas ( Regiones  / Brunca- Huetar caribe- Chorotega Huetar Norte- central Sur- Central Este</v>
      </c>
      <c r="H52" s="124">
        <f>'1. DireccyConducc '!H53</f>
        <v>0</v>
      </c>
      <c r="I52" s="233">
        <f>'1. DireccyConducc '!I53</f>
        <v>0</v>
      </c>
      <c r="J52" s="233">
        <f>'1. DireccyConducc '!J53</f>
        <v>0</v>
      </c>
      <c r="K52" s="233">
        <f>'1. DireccyConducc '!K53</f>
        <v>0</v>
      </c>
      <c r="L52" s="233">
        <f>'1. DireccyConducc '!L53</f>
        <v>0</v>
      </c>
      <c r="M52" s="233">
        <f>'1. DireccyConducc '!M53</f>
        <v>0</v>
      </c>
      <c r="N52" s="100"/>
      <c r="O52" s="100"/>
      <c r="P52" s="100"/>
      <c r="Q52" s="100"/>
      <c r="R52" s="101">
        <f t="shared" si="6"/>
        <v>0</v>
      </c>
      <c r="S52" s="948"/>
      <c r="T52" s="948"/>
      <c r="U52" s="948"/>
      <c r="V52" s="948" t="e">
        <f t="shared" si="7"/>
        <v>#DIV/0!</v>
      </c>
    </row>
    <row r="53" spans="1:22" s="93" customFormat="1" ht="51" x14ac:dyDescent="0.25">
      <c r="A53" s="1038"/>
      <c r="B53" s="1044"/>
      <c r="C53" s="961"/>
      <c r="D53" s="961">
        <f>'1. DireccyConducc '!D54</f>
        <v>0</v>
      </c>
      <c r="E53" s="980">
        <f>'1. DireccyConducc '!E54</f>
        <v>0</v>
      </c>
      <c r="F53" s="961">
        <f>'1. DireccyConducc '!F54</f>
        <v>0</v>
      </c>
      <c r="G53" s="124" t="str">
        <f>'1. DireccyConducc '!G54</f>
        <v>Participación en la  Formulación del  Sistema de Seguimiento y Evaluación para el  Plan   Nacional de Salud de la Población Indígenas ( Regiones  / Brunca- Huetar caribe- Chorotega Huetar Norte- central Sur- Central Este</v>
      </c>
      <c r="H53" s="124">
        <f>'1. DireccyConducc '!H54</f>
        <v>0</v>
      </c>
      <c r="I53" s="233">
        <f>'1. DireccyConducc '!I54</f>
        <v>0</v>
      </c>
      <c r="J53" s="233">
        <f>'1. DireccyConducc '!J54</f>
        <v>0</v>
      </c>
      <c r="K53" s="233">
        <f>'1. DireccyConducc '!K54</f>
        <v>0</v>
      </c>
      <c r="L53" s="233">
        <f>'1. DireccyConducc '!L54</f>
        <v>0</v>
      </c>
      <c r="M53" s="233">
        <f>'1. DireccyConducc '!M54</f>
        <v>0</v>
      </c>
      <c r="N53" s="100"/>
      <c r="O53" s="100"/>
      <c r="P53" s="100"/>
      <c r="Q53" s="100"/>
      <c r="R53" s="101">
        <f t="shared" si="6"/>
        <v>0</v>
      </c>
      <c r="S53" s="948"/>
      <c r="T53" s="948"/>
      <c r="U53" s="948"/>
      <c r="V53" s="948" t="e">
        <f t="shared" si="7"/>
        <v>#DIV/0!</v>
      </c>
    </row>
    <row r="54" spans="1:22" s="93" customFormat="1" ht="15" customHeight="1" x14ac:dyDescent="0.25">
      <c r="A54" s="1038"/>
      <c r="B54" s="1044"/>
      <c r="C54" s="535" t="str">
        <f>'1. DireccyConducc '!C55</f>
        <v>Número de instituciones  implementando  el Plan  Nacional de Sexualidad</v>
      </c>
      <c r="D54" s="537">
        <f>'1. DireccyConducc '!D55</f>
        <v>6</v>
      </c>
      <c r="E54" s="537">
        <f>'1. DireccyConducc '!E55</f>
        <v>1</v>
      </c>
      <c r="F54" s="537">
        <f>'1. DireccyConducc '!F55</f>
        <v>27.8</v>
      </c>
      <c r="G54" s="124" t="str">
        <f>'1. DireccyConducc '!G55</f>
        <v>Implementación del Plan Nacional de Sexualidad</v>
      </c>
      <c r="H54" s="124">
        <f>'1. DireccyConducc '!H55</f>
        <v>1</v>
      </c>
      <c r="I54" s="233">
        <f>'1. DireccyConducc '!I55</f>
        <v>1</v>
      </c>
      <c r="J54" s="233">
        <f>'1. DireccyConducc '!J55</f>
        <v>0</v>
      </c>
      <c r="K54" s="233">
        <f>'1. DireccyConducc '!K55</f>
        <v>0</v>
      </c>
      <c r="L54" s="233">
        <f>'1. DireccyConducc '!L55</f>
        <v>0</v>
      </c>
      <c r="M54" s="233">
        <f>'1. DireccyConducc '!M55</f>
        <v>1</v>
      </c>
      <c r="N54" s="100"/>
      <c r="O54" s="100"/>
      <c r="P54" s="100"/>
      <c r="Q54" s="100"/>
      <c r="R54" s="101">
        <f t="shared" ref="R54:R66" si="9">SUM(N54:Q54)</f>
        <v>0</v>
      </c>
      <c r="S54" s="948"/>
      <c r="T54" s="948"/>
      <c r="U54" s="948"/>
      <c r="V54" s="948" t="e">
        <f t="shared" ref="V54:V64" si="10">(T54+U54)/S54</f>
        <v>#DIV/0!</v>
      </c>
    </row>
    <row r="55" spans="1:22" s="93" customFormat="1" ht="25.5" x14ac:dyDescent="0.25">
      <c r="A55" s="1038"/>
      <c r="B55" s="1044"/>
      <c r="C55" s="956" t="str">
        <f>'1. DireccyConducc '!C56</f>
        <v>Porcentaje de instituciones  ejecutanto acciones del programa Nacional para la Prevención y Control de VIH-sida</v>
      </c>
      <c r="D55" s="978">
        <f>'1. DireccyConducc '!D56</f>
        <v>0.6</v>
      </c>
      <c r="E55" s="978">
        <f>'1. DireccyConducc '!E56</f>
        <v>0.1</v>
      </c>
      <c r="F55" s="959">
        <f>'1. DireccyConducc '!F56</f>
        <v>22.4</v>
      </c>
      <c r="G55" s="124" t="str">
        <f>'1. DireccyConducc '!G56</f>
        <v xml:space="preserve">Implementación de las acciones  del Plan Estratégico Nacional para la Prevención y Control de VIH-sida </v>
      </c>
      <c r="H55" s="124">
        <f>'1. DireccyConducc '!H56</f>
        <v>1</v>
      </c>
      <c r="I55" s="233">
        <f>'1. DireccyConducc '!I56</f>
        <v>1</v>
      </c>
      <c r="J55" s="233">
        <f>'1. DireccyConducc '!J56</f>
        <v>0</v>
      </c>
      <c r="K55" s="233">
        <f>'1. DireccyConducc '!K56</f>
        <v>0</v>
      </c>
      <c r="L55" s="233">
        <f>'1. DireccyConducc '!L56</f>
        <v>0</v>
      </c>
      <c r="M55" s="233">
        <f>'1. DireccyConducc '!M56</f>
        <v>1</v>
      </c>
      <c r="N55" s="100"/>
      <c r="O55" s="100"/>
      <c r="P55" s="100"/>
      <c r="Q55" s="100"/>
      <c r="R55" s="101">
        <f t="shared" si="9"/>
        <v>0</v>
      </c>
      <c r="S55" s="948"/>
      <c r="T55" s="948"/>
      <c r="U55" s="948"/>
      <c r="V55" s="948" t="e">
        <f t="shared" si="10"/>
        <v>#DIV/0!</v>
      </c>
    </row>
    <row r="56" spans="1:22" s="93" customFormat="1" ht="38.25" x14ac:dyDescent="0.25">
      <c r="A56" s="1038"/>
      <c r="B56" s="1044"/>
      <c r="C56" s="957">
        <f>'1. DireccyConducc '!C57</f>
        <v>0</v>
      </c>
      <c r="D56" s="979">
        <f>'1. DireccyConducc '!D57</f>
        <v>0</v>
      </c>
      <c r="E56" s="979">
        <f>'1. DireccyConducc '!E57</f>
        <v>0</v>
      </c>
      <c r="F56" s="960">
        <f>'1. DireccyConducc '!F57</f>
        <v>0</v>
      </c>
      <c r="G56" s="124" t="str">
        <f>'1. DireccyConducc '!G57</f>
        <v>Implementación de las acciones desarrolladas por las Redes de Atención de VIH SIDA (Cantón Central de Puntarenas, Limón y San Carlos)</v>
      </c>
      <c r="H56" s="124">
        <f>'1. DireccyConducc '!H57</f>
        <v>0</v>
      </c>
      <c r="I56" s="233">
        <f>'1. DireccyConducc '!I57</f>
        <v>0</v>
      </c>
      <c r="J56" s="233">
        <f>'1. DireccyConducc '!J57</f>
        <v>0</v>
      </c>
      <c r="K56" s="233">
        <f>'1. DireccyConducc '!K57</f>
        <v>0</v>
      </c>
      <c r="L56" s="233">
        <f>'1. DireccyConducc '!L57</f>
        <v>0</v>
      </c>
      <c r="M56" s="233">
        <f>'1. DireccyConducc '!M57</f>
        <v>0</v>
      </c>
      <c r="N56" s="100"/>
      <c r="O56" s="100"/>
      <c r="P56" s="100"/>
      <c r="Q56" s="100"/>
      <c r="R56" s="101">
        <f t="shared" si="9"/>
        <v>0</v>
      </c>
      <c r="S56" s="948"/>
      <c r="T56" s="948"/>
      <c r="U56" s="948"/>
      <c r="V56" s="948" t="e">
        <f t="shared" si="10"/>
        <v>#DIV/0!</v>
      </c>
    </row>
    <row r="57" spans="1:22" s="93" customFormat="1" ht="38.25" x14ac:dyDescent="0.25">
      <c r="A57" s="1038"/>
      <c r="B57" s="1044"/>
      <c r="C57" s="958">
        <f>'1. DireccyConducc '!C58</f>
        <v>0</v>
      </c>
      <c r="D57" s="980">
        <f>'1. DireccyConducc '!D58</f>
        <v>0</v>
      </c>
      <c r="E57" s="980">
        <f>'1. DireccyConducc '!E58</f>
        <v>0</v>
      </c>
      <c r="F57" s="961">
        <f>'1. DireccyConducc '!F58</f>
        <v>0</v>
      </c>
      <c r="G57" s="124" t="str">
        <f>'1. DireccyConducc '!G58</f>
        <v>Implementación de las acciones del Proyecto de Prevención Combinada VIH SIDA  en las RCS, RCE, RCN, PPC, cantones centrales..</v>
      </c>
      <c r="H57" s="124">
        <f>'1. DireccyConducc '!H58</f>
        <v>1</v>
      </c>
      <c r="I57" s="233">
        <f>'1. DireccyConducc '!I58</f>
        <v>1</v>
      </c>
      <c r="J57" s="233">
        <f>'1. DireccyConducc '!J58</f>
        <v>0</v>
      </c>
      <c r="K57" s="233">
        <f>'1. DireccyConducc '!K58</f>
        <v>0</v>
      </c>
      <c r="L57" s="233">
        <f>'1. DireccyConducc '!L58</f>
        <v>0</v>
      </c>
      <c r="M57" s="233">
        <f>'1. DireccyConducc '!M58</f>
        <v>1</v>
      </c>
      <c r="N57" s="100"/>
      <c r="O57" s="100"/>
      <c r="P57" s="100"/>
      <c r="Q57" s="100"/>
      <c r="R57" s="101">
        <f t="shared" si="9"/>
        <v>0</v>
      </c>
      <c r="S57" s="948"/>
      <c r="T57" s="948"/>
      <c r="U57" s="948"/>
      <c r="V57" s="948" t="e">
        <f t="shared" si="10"/>
        <v>#DIV/0!</v>
      </c>
    </row>
    <row r="58" spans="1:22" s="93" customFormat="1" ht="25.5" x14ac:dyDescent="0.25">
      <c r="A58" s="1038"/>
      <c r="B58" s="1044"/>
      <c r="C58" s="956" t="str">
        <f>'1. DireccyConducc '!C59</f>
        <v>Número  de instituciones  ejecutanto acciones en el marco  de la Estrategia Nacional para la Vejez y envejecimiento saludable</v>
      </c>
      <c r="D58" s="959">
        <f>'1. DireccyConducc '!D59</f>
        <v>0</v>
      </c>
      <c r="E58" s="959">
        <f>'1. DireccyConducc '!E59</f>
        <v>20</v>
      </c>
      <c r="F58" s="959">
        <f>'1. DireccyConducc '!F59</f>
        <v>27.8</v>
      </c>
      <c r="G58" s="124" t="str">
        <f>'1. DireccyConducc '!G59</f>
        <v xml:space="preserve">Implementación de la Estrategia Nacional para la vejez y envejecimiento saludable </v>
      </c>
      <c r="H58" s="124">
        <f>'1. DireccyConducc '!H59</f>
        <v>2</v>
      </c>
      <c r="I58" s="233">
        <f>'1. DireccyConducc '!I59</f>
        <v>1</v>
      </c>
      <c r="J58" s="233">
        <f>'1. DireccyConducc '!J59</f>
        <v>0</v>
      </c>
      <c r="K58" s="233">
        <f>'1. DireccyConducc '!K59</f>
        <v>0.5</v>
      </c>
      <c r="L58" s="233">
        <f>'1. DireccyConducc '!L59</f>
        <v>0</v>
      </c>
      <c r="M58" s="233">
        <f>'1. DireccyConducc '!M59</f>
        <v>0.5</v>
      </c>
      <c r="N58" s="100"/>
      <c r="O58" s="100"/>
      <c r="P58" s="100"/>
      <c r="Q58" s="100"/>
      <c r="R58" s="101">
        <f t="shared" si="9"/>
        <v>0</v>
      </c>
      <c r="S58" s="948"/>
      <c r="T58" s="948"/>
      <c r="U58" s="948"/>
      <c r="V58" s="948" t="e">
        <f t="shared" si="10"/>
        <v>#DIV/0!</v>
      </c>
    </row>
    <row r="59" spans="1:22" s="93" customFormat="1" ht="38.25" x14ac:dyDescent="0.25">
      <c r="A59" s="1038"/>
      <c r="B59" s="1044"/>
      <c r="C59" s="957">
        <f>'1. DireccyConducc '!C60</f>
        <v>0</v>
      </c>
      <c r="D59" s="960"/>
      <c r="E59" s="960">
        <f>'1. DireccyConducc '!E60</f>
        <v>0</v>
      </c>
      <c r="F59" s="960"/>
      <c r="G59" s="124" t="str">
        <f>'1. DireccyConducc '!G60</f>
        <v>Implementación del Sistema de Seguimiento y Evaluaciónde la Estratégia Nacional para la Vejez y envejecimiento saludable</v>
      </c>
      <c r="H59" s="124">
        <f>'1. DireccyConducc '!H60</f>
        <v>2</v>
      </c>
      <c r="I59" s="233">
        <f>'1. DireccyConducc '!I60</f>
        <v>1</v>
      </c>
      <c r="J59" s="233">
        <f>'1. DireccyConducc '!J60</f>
        <v>0</v>
      </c>
      <c r="K59" s="233">
        <f>'1. DireccyConducc '!K60</f>
        <v>0.5</v>
      </c>
      <c r="L59" s="233">
        <f>'1. DireccyConducc '!L60</f>
        <v>0</v>
      </c>
      <c r="M59" s="233">
        <f>'1. DireccyConducc '!M60</f>
        <v>0.5</v>
      </c>
      <c r="N59" s="100"/>
      <c r="O59" s="100"/>
      <c r="P59" s="100"/>
      <c r="Q59" s="100"/>
      <c r="R59" s="101">
        <f t="shared" si="9"/>
        <v>0</v>
      </c>
      <c r="S59" s="948"/>
      <c r="T59" s="948"/>
      <c r="U59" s="948"/>
      <c r="V59" s="948" t="e">
        <f t="shared" si="10"/>
        <v>#DIV/0!</v>
      </c>
    </row>
    <row r="60" spans="1:22" s="93" customFormat="1" ht="25.5" x14ac:dyDescent="0.25">
      <c r="A60" s="1038"/>
      <c r="B60" s="1044"/>
      <c r="C60" s="958">
        <f>'1. DireccyConducc '!C61</f>
        <v>0</v>
      </c>
      <c r="D60" s="961"/>
      <c r="E60" s="961">
        <f>'1. DireccyConducc '!E61</f>
        <v>0</v>
      </c>
      <c r="F60" s="961"/>
      <c r="G60" s="124" t="str">
        <f>'1. DireccyConducc '!G61</f>
        <v>Implementación de Estretagia de ciudades amigables en el Cantón Central de Cartago</v>
      </c>
      <c r="H60" s="124">
        <f>'1. DireccyConducc '!H61</f>
        <v>0</v>
      </c>
      <c r="I60" s="233">
        <f>'1. DireccyConducc '!I61</f>
        <v>0</v>
      </c>
      <c r="J60" s="233">
        <f>'1. DireccyConducc '!J61</f>
        <v>0</v>
      </c>
      <c r="K60" s="233">
        <f>'1. DireccyConducc '!K61</f>
        <v>0</v>
      </c>
      <c r="L60" s="233">
        <f>'1. DireccyConducc '!L61</f>
        <v>0</v>
      </c>
      <c r="M60" s="233">
        <f>'1. DireccyConducc '!M61</f>
        <v>0</v>
      </c>
      <c r="N60" s="100"/>
      <c r="O60" s="100"/>
      <c r="P60" s="100"/>
      <c r="Q60" s="100"/>
      <c r="R60" s="101">
        <f t="shared" si="9"/>
        <v>0</v>
      </c>
      <c r="S60" s="948"/>
      <c r="T60" s="948"/>
      <c r="U60" s="948"/>
      <c r="V60" s="948" t="e">
        <f t="shared" si="10"/>
        <v>#DIV/0!</v>
      </c>
    </row>
    <row r="61" spans="1:22" s="93" customFormat="1" ht="38.25" x14ac:dyDescent="0.25">
      <c r="A61" s="1038"/>
      <c r="B61" s="1044"/>
      <c r="C61" s="124" t="str">
        <f>'1. DireccyConducc '!C62</f>
        <v>Porcentaje de unidades organizativas ejecutanto el Plan contra el estigma y discriminación LGTBI</v>
      </c>
      <c r="D61" s="124" t="str">
        <f>'1. DireccyConducc '!D62</f>
        <v>Decreto Ejecutivo No 38999</v>
      </c>
      <c r="E61" s="124">
        <f>'1. DireccyConducc '!E62</f>
        <v>20</v>
      </c>
      <c r="F61" s="124">
        <f>'1. DireccyConducc '!F62</f>
        <v>28</v>
      </c>
      <c r="G61" s="124" t="str">
        <f>'1. DireccyConducc '!G62</f>
        <v>Seguimiento a la implementación de las acciones del Plan Institucional contra el estigma y discriminación LGTBI</v>
      </c>
      <c r="H61" s="124">
        <f>'1. DireccyConducc '!H62</f>
        <v>1</v>
      </c>
      <c r="I61" s="233">
        <f>'1. DireccyConducc '!I62</f>
        <v>1</v>
      </c>
      <c r="J61" s="233">
        <f>'1. DireccyConducc '!J62</f>
        <v>0</v>
      </c>
      <c r="K61" s="233">
        <f>'1. DireccyConducc '!K62</f>
        <v>0</v>
      </c>
      <c r="L61" s="233">
        <f>'1. DireccyConducc '!L62</f>
        <v>0</v>
      </c>
      <c r="M61" s="233">
        <f>'1. DireccyConducc '!M62</f>
        <v>1</v>
      </c>
      <c r="N61" s="100"/>
      <c r="O61" s="100"/>
      <c r="P61" s="100"/>
      <c r="Q61" s="100"/>
      <c r="R61" s="101">
        <f t="shared" si="9"/>
        <v>0</v>
      </c>
      <c r="S61" s="948"/>
      <c r="T61" s="948"/>
      <c r="U61" s="948"/>
      <c r="V61" s="948" t="e">
        <f t="shared" si="10"/>
        <v>#DIV/0!</v>
      </c>
    </row>
    <row r="62" spans="1:22" s="93" customFormat="1" ht="38.25" x14ac:dyDescent="0.25">
      <c r="A62" s="1038"/>
      <c r="B62" s="1044"/>
      <c r="C62" s="124" t="str">
        <f>'1. DireccyConducc '!C63</f>
        <v xml:space="preserve">Porcentaje de Unidades Organizativas implementando las responsabilidades rectoras para la igualdad, y equidad de género </v>
      </c>
      <c r="D62" s="262">
        <f>'1. DireccyConducc '!D63</f>
        <v>0.7</v>
      </c>
      <c r="E62" s="262">
        <f>'1. DireccyConducc '!E63</f>
        <v>0.05</v>
      </c>
      <c r="F62" s="124">
        <f>'1. DireccyConducc '!F63</f>
        <v>19</v>
      </c>
      <c r="G62" s="124" t="str">
        <f>'1. DireccyConducc '!G63</f>
        <v>Seguimiento a la implementación de las acciones rectoras para la igualdad y equidad de género en el marco de la Politica de igualdad y equidad de género (PIEG)</v>
      </c>
      <c r="H62" s="124">
        <f>'1. DireccyConducc '!H63</f>
        <v>1</v>
      </c>
      <c r="I62" s="233">
        <f>'1. DireccyConducc '!I63</f>
        <v>1</v>
      </c>
      <c r="J62" s="233">
        <f>'1. DireccyConducc '!J63</f>
        <v>0</v>
      </c>
      <c r="K62" s="233">
        <f>'1. DireccyConducc '!K63</f>
        <v>0</v>
      </c>
      <c r="L62" s="233">
        <f>'1. DireccyConducc '!L63</f>
        <v>0</v>
      </c>
      <c r="M62" s="233">
        <f>'1. DireccyConducc '!M63</f>
        <v>1</v>
      </c>
      <c r="N62" s="100"/>
      <c r="O62" s="100"/>
      <c r="P62" s="100"/>
      <c r="Q62" s="100"/>
      <c r="R62" s="101">
        <f t="shared" si="9"/>
        <v>0</v>
      </c>
      <c r="S62" s="948"/>
      <c r="T62" s="948"/>
      <c r="U62" s="948"/>
      <c r="V62" s="948" t="e">
        <f t="shared" si="10"/>
        <v>#DIV/0!</v>
      </c>
    </row>
    <row r="63" spans="1:22" s="93" customFormat="1" ht="51" x14ac:dyDescent="0.25">
      <c r="A63" s="1038"/>
      <c r="B63" s="1044"/>
      <c r="C63" s="124" t="str">
        <f>'1. DireccyConducc '!C64</f>
        <v>Porcentaje de Unidades Organizativas implementando las responsabilidades rectoras para la  prevención de la violencia contra las mujeres e intrafamilar</v>
      </c>
      <c r="D63" s="262">
        <f>'1. DireccyConducc '!D64</f>
        <v>0.75</v>
      </c>
      <c r="E63" s="262">
        <f>'1. DireccyConducc '!E64</f>
        <v>0.05</v>
      </c>
      <c r="F63" s="124">
        <f>'1. DireccyConducc '!F64</f>
        <v>20.9</v>
      </c>
      <c r="G63" s="124" t="str">
        <f>'1. DireccyConducc '!G64</f>
        <v>Seguimiento a la implementación de las acciones rectoras para la prevención de violencia contra las mujeres e intrafamiliar</v>
      </c>
      <c r="H63" s="124">
        <f>'1. DireccyConducc '!H64</f>
        <v>2</v>
      </c>
      <c r="I63" s="233">
        <f>'1. DireccyConducc '!I64</f>
        <v>1</v>
      </c>
      <c r="J63" s="233">
        <f>'1. DireccyConducc '!J64</f>
        <v>0</v>
      </c>
      <c r="K63" s="233">
        <f>'1. DireccyConducc '!K64</f>
        <v>0.5</v>
      </c>
      <c r="L63" s="233">
        <f>'1. DireccyConducc '!L64</f>
        <v>0</v>
      </c>
      <c r="M63" s="233">
        <f>'1. DireccyConducc '!M64</f>
        <v>0.5</v>
      </c>
      <c r="N63" s="100"/>
      <c r="O63" s="100"/>
      <c r="P63" s="100"/>
      <c r="Q63" s="100"/>
      <c r="R63" s="101">
        <f t="shared" si="9"/>
        <v>0</v>
      </c>
      <c r="S63" s="948"/>
      <c r="T63" s="948"/>
      <c r="U63" s="948"/>
      <c r="V63" s="948" t="e">
        <f t="shared" si="10"/>
        <v>#DIV/0!</v>
      </c>
    </row>
    <row r="64" spans="1:22" s="93" customFormat="1" ht="51" x14ac:dyDescent="0.25">
      <c r="A64" s="1038"/>
      <c r="B64" s="1045"/>
      <c r="C64" s="124" t="str">
        <f>'1. DireccyConducc '!C65</f>
        <v>Número de Unidades Organizativas implementando las competencias rectoras para la garantía del derecho a la salud de la población migrante.</v>
      </c>
      <c r="D64" s="124">
        <f>'1. DireccyConducc '!D65</f>
        <v>11</v>
      </c>
      <c r="E64" s="124">
        <f>'1. DireccyConducc '!E65</f>
        <v>2</v>
      </c>
      <c r="F64" s="124">
        <f>'1. DireccyConducc '!F65</f>
        <v>19.8</v>
      </c>
      <c r="G64" s="124" t="str">
        <f>'1. DireccyConducc '!G65</f>
        <v>Seguimiento a la implementación de las acciones rectoras para la garantía del derecho a la salud de la población migrante.</v>
      </c>
      <c r="H64" s="124">
        <f>'1. DireccyConducc '!H65</f>
        <v>2</v>
      </c>
      <c r="I64" s="233">
        <f>'1. DireccyConducc '!I65</f>
        <v>1</v>
      </c>
      <c r="J64" s="233">
        <f>'1. DireccyConducc '!J65</f>
        <v>0</v>
      </c>
      <c r="K64" s="233">
        <f>'1. DireccyConducc '!K65</f>
        <v>0.5</v>
      </c>
      <c r="L64" s="233">
        <f>'1. DireccyConducc '!L65</f>
        <v>0</v>
      </c>
      <c r="M64" s="233">
        <f>'1. DireccyConducc '!M65</f>
        <v>0.5</v>
      </c>
      <c r="N64" s="100"/>
      <c r="O64" s="100"/>
      <c r="P64" s="100"/>
      <c r="Q64" s="100"/>
      <c r="R64" s="101">
        <f t="shared" si="9"/>
        <v>0</v>
      </c>
      <c r="S64" s="949"/>
      <c r="T64" s="949"/>
      <c r="U64" s="949"/>
      <c r="V64" s="949" t="e">
        <f t="shared" si="10"/>
        <v>#DIV/0!</v>
      </c>
    </row>
    <row r="65" spans="1:22" s="93" customFormat="1" ht="21" customHeight="1" x14ac:dyDescent="0.25">
      <c r="A65" s="1038"/>
      <c r="B65" s="202"/>
      <c r="C65" s="211"/>
      <c r="D65" s="211"/>
      <c r="E65" s="211"/>
      <c r="F65" s="212">
        <f>SUM(F44:F64)</f>
        <v>263.8</v>
      </c>
      <c r="G65" s="944" t="s">
        <v>479</v>
      </c>
      <c r="H65" s="945"/>
      <c r="I65" s="945"/>
      <c r="J65" s="945"/>
      <c r="K65" s="945"/>
      <c r="L65" s="945"/>
      <c r="M65" s="971"/>
      <c r="N65" s="174" t="e">
        <f>AVERAGE(N44:N64)</f>
        <v>#DIV/0!</v>
      </c>
      <c r="O65" s="174" t="e">
        <f>AVERAGE(O44:O64)</f>
        <v>#DIV/0!</v>
      </c>
      <c r="P65" s="174" t="e">
        <f>AVERAGE(P44:P64)</f>
        <v>#DIV/0!</v>
      </c>
      <c r="Q65" s="174" t="e">
        <f>AVERAGE(Q44:Q64)</f>
        <v>#DIV/0!</v>
      </c>
      <c r="R65" s="174">
        <f>AVERAGE(R44:R64)</f>
        <v>0</v>
      </c>
      <c r="S65" s="203">
        <f>SUM(S44:S64)</f>
        <v>0</v>
      </c>
      <c r="T65" s="203">
        <f>SUM(T44:T64)</f>
        <v>0</v>
      </c>
      <c r="U65" s="203">
        <f>SUM(U44:U64)</f>
        <v>0</v>
      </c>
      <c r="V65" s="203" t="e">
        <f>AVERAGE(V44:V64)</f>
        <v>#DIV/0!</v>
      </c>
    </row>
    <row r="66" spans="1:22" s="93" customFormat="1" ht="38.25" customHeight="1" x14ac:dyDescent="0.25">
      <c r="A66" s="1038"/>
      <c r="B66" s="956" t="str">
        <f>'1. DireccyConducc '!B66</f>
        <v>RE1. P6 Dirección de  promoción de la salud ajustada de acuerdo al nuevo modelo</v>
      </c>
      <c r="C66" s="956" t="str">
        <f>'1. DireccyConducc '!C66</f>
        <v xml:space="preserve">Etapa  de avance </v>
      </c>
      <c r="D66" s="956">
        <f>'1. DireccyConducc '!D66</f>
        <v>0</v>
      </c>
      <c r="E66" s="956" t="str">
        <f>'1. DireccyConducc '!E66</f>
        <v>Etapa II</v>
      </c>
      <c r="F66" s="959">
        <f>'1. DireccyConducc '!F66</f>
        <v>40</v>
      </c>
      <c r="G66" s="124" t="str">
        <f>'1. DireccyConducc '!G66</f>
        <v>Participación en las capacitaciones en  Rectoría en Promoción de la Salud, según requerimientos del  modelo a nivel regional, sujeto a convocatoria del nivel central.</v>
      </c>
      <c r="H66" s="124">
        <f>'1. DireccyConducc '!H66</f>
        <v>1</v>
      </c>
      <c r="I66" s="233">
        <f>'1. DireccyConducc '!I66</f>
        <v>1</v>
      </c>
      <c r="J66" s="233">
        <f>'1. DireccyConducc '!J66</f>
        <v>0</v>
      </c>
      <c r="K66" s="233">
        <f>'1. DireccyConducc '!K66</f>
        <v>0</v>
      </c>
      <c r="L66" s="233">
        <f>'1. DireccyConducc '!L66</f>
        <v>0</v>
      </c>
      <c r="M66" s="233">
        <f>'1. DireccyConducc '!M66</f>
        <v>1</v>
      </c>
      <c r="N66" s="100"/>
      <c r="O66" s="100"/>
      <c r="P66" s="100"/>
      <c r="Q66" s="100"/>
      <c r="R66" s="101">
        <f t="shared" si="9"/>
        <v>0</v>
      </c>
      <c r="S66" s="947">
        <f>'1. DireccyConducc '!N66</f>
        <v>0</v>
      </c>
      <c r="T66" s="947"/>
      <c r="U66" s="947"/>
      <c r="V66" s="947" t="e">
        <f>(T66+U66)/S66</f>
        <v>#DIV/0!</v>
      </c>
    </row>
    <row r="67" spans="1:22" s="93" customFormat="1" ht="25.5" x14ac:dyDescent="0.25">
      <c r="A67" s="1038"/>
      <c r="B67" s="957"/>
      <c r="C67" s="957">
        <f>'1. DireccyConducc '!C67</f>
        <v>0</v>
      </c>
      <c r="D67" s="957">
        <f>'1. DireccyConducc '!D67</f>
        <v>0</v>
      </c>
      <c r="E67" s="957">
        <f>'1. DireccyConducc '!E67</f>
        <v>0</v>
      </c>
      <c r="F67" s="960"/>
      <c r="G67" s="124" t="str">
        <f>'1. DireccyConducc '!G67</f>
        <v>Capacitaciones en  Rectoría en Promoción de la Salud, a nivel local según requerimientos.</v>
      </c>
      <c r="H67" s="124">
        <f>'1. DireccyConducc '!H67</f>
        <v>1</v>
      </c>
      <c r="I67" s="233">
        <f>'1. DireccyConducc '!I67</f>
        <v>1</v>
      </c>
      <c r="J67" s="233">
        <f>'1. DireccyConducc '!J67</f>
        <v>0</v>
      </c>
      <c r="K67" s="233">
        <f>'1. DireccyConducc '!K67</f>
        <v>1</v>
      </c>
      <c r="L67" s="233">
        <f>'1. DireccyConducc '!L67</f>
        <v>0</v>
      </c>
      <c r="M67" s="233">
        <f>'1. DireccyConducc '!M67</f>
        <v>0</v>
      </c>
      <c r="N67" s="100"/>
      <c r="O67" s="100"/>
      <c r="P67" s="100"/>
      <c r="Q67" s="100"/>
      <c r="R67" s="101">
        <f t="shared" ref="R67:R71" si="11">SUM(N67:Q67)</f>
        <v>0</v>
      </c>
      <c r="S67" s="948"/>
      <c r="T67" s="948"/>
      <c r="U67" s="948"/>
      <c r="V67" s="948" t="e">
        <f>(T67+U67)/S67</f>
        <v>#DIV/0!</v>
      </c>
    </row>
    <row r="68" spans="1:22" s="93" customFormat="1" ht="38.25" x14ac:dyDescent="0.25">
      <c r="A68" s="1038"/>
      <c r="B68" s="957"/>
      <c r="C68" s="957">
        <f>'1. DireccyConducc '!C68</f>
        <v>0</v>
      </c>
      <c r="D68" s="957">
        <f>'1. DireccyConducc '!D68</f>
        <v>0</v>
      </c>
      <c r="E68" s="957">
        <f>'1. DireccyConducc '!E68</f>
        <v>0</v>
      </c>
      <c r="F68" s="960"/>
      <c r="G68" s="124" t="str">
        <f>'1. DireccyConducc '!G68</f>
        <v>Participarción en la capacitación para la implementación de los procedimientos de Rectoría Promoción de la Salud, sujeto a convocatoria NC</v>
      </c>
      <c r="H68" s="124">
        <f>'1. DireccyConducc '!H68</f>
        <v>2</v>
      </c>
      <c r="I68" s="233">
        <f>'1. DireccyConducc '!I68</f>
        <v>1</v>
      </c>
      <c r="J68" s="233">
        <f>'1. DireccyConducc '!J68</f>
        <v>0</v>
      </c>
      <c r="K68" s="233">
        <f>'1. DireccyConducc '!K68</f>
        <v>0.5</v>
      </c>
      <c r="L68" s="233">
        <f>'1. DireccyConducc '!L68</f>
        <v>0</v>
      </c>
      <c r="M68" s="233">
        <f>'1. DireccyConducc '!M68</f>
        <v>0.5</v>
      </c>
      <c r="N68" s="100"/>
      <c r="O68" s="100"/>
      <c r="P68" s="100"/>
      <c r="Q68" s="100"/>
      <c r="R68" s="101">
        <f t="shared" si="11"/>
        <v>0</v>
      </c>
      <c r="S68" s="948"/>
      <c r="T68" s="948"/>
      <c r="U68" s="948"/>
      <c r="V68" s="948" t="e">
        <f>(T68+U68)/S68</f>
        <v>#DIV/0!</v>
      </c>
    </row>
    <row r="69" spans="1:22" s="93" customFormat="1" ht="38.25" x14ac:dyDescent="0.25">
      <c r="A69" s="1038"/>
      <c r="B69" s="957"/>
      <c r="C69" s="957">
        <f>'1. DireccyConducc '!C69</f>
        <v>0</v>
      </c>
      <c r="D69" s="957">
        <f>'1. DireccyConducc '!D69</f>
        <v>0</v>
      </c>
      <c r="E69" s="957">
        <f>'1. DireccyConducc '!E69</f>
        <v>0</v>
      </c>
      <c r="F69" s="960"/>
      <c r="G69" s="124" t="str">
        <f>'1. DireccyConducc '!G69</f>
        <v>Seguimiento a la implementación de manuales de procedimientos de promoción de la salud en el nivel regional y local</v>
      </c>
      <c r="H69" s="124">
        <f>'1. DireccyConducc '!H69</f>
        <v>2</v>
      </c>
      <c r="I69" s="233">
        <f>'1. DireccyConducc '!I69</f>
        <v>1</v>
      </c>
      <c r="J69" s="233">
        <f>'1. DireccyConducc '!J69</f>
        <v>0</v>
      </c>
      <c r="K69" s="233">
        <f>'1. DireccyConducc '!K69</f>
        <v>0.5</v>
      </c>
      <c r="L69" s="233">
        <f>'1. DireccyConducc '!L69</f>
        <v>0</v>
      </c>
      <c r="M69" s="233">
        <f>'1. DireccyConducc '!M69</f>
        <v>0.5</v>
      </c>
      <c r="N69" s="100"/>
      <c r="O69" s="100"/>
      <c r="P69" s="100"/>
      <c r="Q69" s="100"/>
      <c r="R69" s="101">
        <f t="shared" si="11"/>
        <v>0</v>
      </c>
      <c r="S69" s="948"/>
      <c r="T69" s="948"/>
      <c r="U69" s="948"/>
      <c r="V69" s="948" t="e">
        <f>(T69+U69)/S69</f>
        <v>#DIV/0!</v>
      </c>
    </row>
    <row r="70" spans="1:22" s="93" customFormat="1" ht="21" customHeight="1" x14ac:dyDescent="0.25">
      <c r="A70" s="1038"/>
      <c r="B70" s="202"/>
      <c r="C70" s="211"/>
      <c r="D70" s="211"/>
      <c r="E70" s="211"/>
      <c r="F70" s="272">
        <f>SUM(F66)</f>
        <v>40</v>
      </c>
      <c r="G70" s="944" t="s">
        <v>479</v>
      </c>
      <c r="H70" s="945"/>
      <c r="I70" s="945"/>
      <c r="J70" s="945"/>
      <c r="K70" s="945"/>
      <c r="L70" s="945"/>
      <c r="M70" s="971"/>
      <c r="N70" s="174" t="e">
        <f>AVERAGE(N66:N69)</f>
        <v>#DIV/0!</v>
      </c>
      <c r="O70" s="174" t="e">
        <f>AVERAGE(O66:O69)</f>
        <v>#DIV/0!</v>
      </c>
      <c r="P70" s="174" t="e">
        <f>AVERAGE(P66:P69)</f>
        <v>#DIV/0!</v>
      </c>
      <c r="Q70" s="174" t="e">
        <f>AVERAGE(Q66:Q69)</f>
        <v>#DIV/0!</v>
      </c>
      <c r="R70" s="174">
        <f>AVERAGE(R66:R69)</f>
        <v>0</v>
      </c>
      <c r="S70" s="203">
        <f>SUM(S66)</f>
        <v>0</v>
      </c>
      <c r="T70" s="203">
        <f>SUM(T66)</f>
        <v>0</v>
      </c>
      <c r="U70" s="203">
        <f>SUM(U66)</f>
        <v>0</v>
      </c>
      <c r="V70" s="174" t="e">
        <f>AVERAGE(V66:V69)</f>
        <v>#DIV/0!</v>
      </c>
    </row>
    <row r="71" spans="1:22" s="93" customFormat="1" ht="73.5" customHeight="1" x14ac:dyDescent="0.25">
      <c r="A71" s="1038"/>
      <c r="B71" s="956" t="str">
        <f>'1. DireccyConducc '!B70</f>
        <v xml:space="preserve">RE1. P7 Modelo de Promoción de la Salud  articulado con actores sociales sectoriales e intersectoriales </v>
      </c>
      <c r="C71" s="956" t="str">
        <f>'1. DireccyConducc '!C70</f>
        <v>Número de instancias externas ejecutando acciones del componente de promoción de la salud incluido en el Plan Nacional de Salud 2016-2020</v>
      </c>
      <c r="D71" s="959">
        <f>'1. DireccyConducc '!D70</f>
        <v>0</v>
      </c>
      <c r="E71" s="959">
        <f>'1. DireccyConducc '!E70</f>
        <v>30</v>
      </c>
      <c r="F71" s="959">
        <f>'1. DireccyConducc '!F70</f>
        <v>99</v>
      </c>
      <c r="G71" s="124" t="str">
        <f>'1. DireccyConducc '!G70</f>
        <v>Participación en la elaboración de la metodología  para la identificación y análisis de los factores determinantes y asociados al escenario salud sujeto a convocatoria del nivel central.</v>
      </c>
      <c r="H71" s="124">
        <f>'1. DireccyConducc '!H70</f>
        <v>2</v>
      </c>
      <c r="I71" s="233">
        <f>'1. DireccyConducc '!I70</f>
        <v>1</v>
      </c>
      <c r="J71" s="233">
        <f>'1. DireccyConducc '!J70</f>
        <v>0</v>
      </c>
      <c r="K71" s="233">
        <f>'1. DireccyConducc '!K70</f>
        <v>0.5</v>
      </c>
      <c r="L71" s="233">
        <f>'1. DireccyConducc '!L70</f>
        <v>0</v>
      </c>
      <c r="M71" s="233">
        <f>'1. DireccyConducc '!M70</f>
        <v>0.5</v>
      </c>
      <c r="N71" s="100"/>
      <c r="O71" s="100"/>
      <c r="P71" s="100"/>
      <c r="Q71" s="100"/>
      <c r="R71" s="101">
        <f t="shared" si="11"/>
        <v>0</v>
      </c>
      <c r="S71" s="947">
        <f>'1. DireccyConducc '!N70</f>
        <v>0</v>
      </c>
      <c r="T71" s="947"/>
      <c r="U71" s="947"/>
      <c r="V71" s="1063" t="e">
        <f>(T71+U71)/S71</f>
        <v>#DIV/0!</v>
      </c>
    </row>
    <row r="72" spans="1:22" s="93" customFormat="1" ht="50.25" customHeight="1" x14ac:dyDescent="0.25">
      <c r="A72" s="1038"/>
      <c r="B72" s="957"/>
      <c r="C72" s="957">
        <f>'1. DireccyConducc '!C71</f>
        <v>0</v>
      </c>
      <c r="D72" s="960">
        <f>'1. DireccyConducc '!D71</f>
        <v>0</v>
      </c>
      <c r="E72" s="960">
        <f>'1. DireccyConducc '!E71</f>
        <v>0</v>
      </c>
      <c r="F72" s="960"/>
      <c r="G72" s="124" t="str">
        <f>'1. DireccyConducc '!G71</f>
        <v xml:space="preserve">Validación de la metodología para la identificación de análisis de los factores determinantes y asociados al escenario de salud, sujeto a convocatoria del nivel central. </v>
      </c>
      <c r="H72" s="124">
        <f>'1. DireccyConducc '!H71</f>
        <v>1</v>
      </c>
      <c r="I72" s="233">
        <f>'1. DireccyConducc '!I71</f>
        <v>1</v>
      </c>
      <c r="J72" s="233">
        <f>'1. DireccyConducc '!J71</f>
        <v>0</v>
      </c>
      <c r="K72" s="233">
        <f>'1. DireccyConducc '!K71</f>
        <v>1</v>
      </c>
      <c r="L72" s="233">
        <f>'1. DireccyConducc '!L71</f>
        <v>0</v>
      </c>
      <c r="M72" s="233">
        <f>'1. DireccyConducc '!M71</f>
        <v>1</v>
      </c>
      <c r="N72" s="100"/>
      <c r="O72" s="100"/>
      <c r="P72" s="100"/>
      <c r="Q72" s="100"/>
      <c r="R72" s="101">
        <f t="shared" ref="R72:R82" si="12">SUM(N72:Q72)</f>
        <v>0</v>
      </c>
      <c r="S72" s="948"/>
      <c r="T72" s="948"/>
      <c r="U72" s="948"/>
      <c r="V72" s="1064"/>
    </row>
    <row r="73" spans="1:22" s="93" customFormat="1" ht="78" customHeight="1" x14ac:dyDescent="0.25">
      <c r="A73" s="1038"/>
      <c r="B73" s="957"/>
      <c r="C73" s="957">
        <f>'1. DireccyConducc '!C72</f>
        <v>0</v>
      </c>
      <c r="D73" s="960">
        <f>'1. DireccyConducc '!D72</f>
        <v>0</v>
      </c>
      <c r="E73" s="960">
        <f>'1. DireccyConducc '!E72</f>
        <v>0</v>
      </c>
      <c r="F73" s="960"/>
      <c r="G73" s="124" t="str">
        <f>'1. DireccyConducc '!G72</f>
        <v>Aplicación de la metodología de análisis de actores sociales en el nivel regional.</v>
      </c>
      <c r="H73" s="124">
        <f>'1. DireccyConducc '!H72</f>
        <v>1</v>
      </c>
      <c r="I73" s="233">
        <f>'1. DireccyConducc '!I72</f>
        <v>1</v>
      </c>
      <c r="J73" s="233">
        <f>'1. DireccyConducc '!J72</f>
        <v>0</v>
      </c>
      <c r="K73" s="233">
        <f>'1. DireccyConducc '!K72</f>
        <v>0</v>
      </c>
      <c r="L73" s="233">
        <f>'1. DireccyConducc '!L72</f>
        <v>0</v>
      </c>
      <c r="M73" s="233">
        <f>'1. DireccyConducc '!M72</f>
        <v>1</v>
      </c>
      <c r="N73" s="100"/>
      <c r="O73" s="100"/>
      <c r="P73" s="100"/>
      <c r="Q73" s="100"/>
      <c r="R73" s="101">
        <f t="shared" si="12"/>
        <v>0</v>
      </c>
      <c r="S73" s="948"/>
      <c r="T73" s="948"/>
      <c r="U73" s="948"/>
      <c r="V73" s="1064"/>
    </row>
    <row r="74" spans="1:22" s="93" customFormat="1" ht="58.5" customHeight="1" x14ac:dyDescent="0.25">
      <c r="A74" s="1038"/>
      <c r="B74" s="957"/>
      <c r="C74" s="957">
        <f>'1. DireccyConducc '!C73</f>
        <v>0</v>
      </c>
      <c r="D74" s="960">
        <f>'1. DireccyConducc '!D73</f>
        <v>0</v>
      </c>
      <c r="E74" s="960">
        <f>'1. DireccyConducc '!E73</f>
        <v>0</v>
      </c>
      <c r="F74" s="960"/>
      <c r="G74" s="124" t="str">
        <f>'1. DireccyConducc '!G73</f>
        <v>Identificación de requerimientos de investigación en Promoción de la Salud, a partir de prioridades del escenario Salud.</v>
      </c>
      <c r="H74" s="124">
        <f>'1. DireccyConducc '!H73</f>
        <v>1</v>
      </c>
      <c r="I74" s="233">
        <f>'1. DireccyConducc '!I73</f>
        <v>1</v>
      </c>
      <c r="J74" s="233">
        <f>'1. DireccyConducc '!J73</f>
        <v>0</v>
      </c>
      <c r="K74" s="233">
        <f>'1. DireccyConducc '!K73</f>
        <v>1</v>
      </c>
      <c r="L74" s="233">
        <f>'1. DireccyConducc '!L73</f>
        <v>0</v>
      </c>
      <c r="M74" s="233">
        <f>'1. DireccyConducc '!M73</f>
        <v>0</v>
      </c>
      <c r="N74" s="100"/>
      <c r="O74" s="100"/>
      <c r="P74" s="100"/>
      <c r="Q74" s="100"/>
      <c r="R74" s="101">
        <f t="shared" si="12"/>
        <v>0</v>
      </c>
      <c r="S74" s="948"/>
      <c r="T74" s="948"/>
      <c r="U74" s="948"/>
      <c r="V74" s="1064"/>
    </row>
    <row r="75" spans="1:22" s="93" customFormat="1" ht="58.5" customHeight="1" x14ac:dyDescent="0.25">
      <c r="A75" s="1038"/>
      <c r="B75" s="957"/>
      <c r="C75" s="957"/>
      <c r="D75" s="960"/>
      <c r="E75" s="960"/>
      <c r="F75" s="960"/>
      <c r="G75" s="124" t="str">
        <f>'1. DireccyConducc '!G74</f>
        <v>Desarrollo de alianzas con centros formativos en apoyo a  procesos y acciones de promoción de la salud, según requerimientos institucionales</v>
      </c>
      <c r="H75" s="124">
        <f>'1. DireccyConducc '!H74</f>
        <v>1</v>
      </c>
      <c r="I75" s="233">
        <f>'1. DireccyConducc '!I74</f>
        <v>1</v>
      </c>
      <c r="J75" s="233">
        <f>'1. DireccyConducc '!J74</f>
        <v>0</v>
      </c>
      <c r="K75" s="233">
        <f>'1. DireccyConducc '!K74</f>
        <v>1</v>
      </c>
      <c r="L75" s="233">
        <f>'1. DireccyConducc '!L74</f>
        <v>0</v>
      </c>
      <c r="M75" s="233">
        <f>'1. DireccyConducc '!M74</f>
        <v>0</v>
      </c>
      <c r="N75" s="100"/>
      <c r="O75" s="100"/>
      <c r="P75" s="100"/>
      <c r="Q75" s="100"/>
      <c r="R75" s="101">
        <f t="shared" si="12"/>
        <v>0</v>
      </c>
      <c r="S75" s="948"/>
      <c r="T75" s="948"/>
      <c r="U75" s="948"/>
      <c r="V75" s="1064"/>
    </row>
    <row r="76" spans="1:22" s="93" customFormat="1" ht="58.5" customHeight="1" x14ac:dyDescent="0.25">
      <c r="A76" s="1038"/>
      <c r="B76" s="957"/>
      <c r="C76" s="957"/>
      <c r="D76" s="960"/>
      <c r="E76" s="960"/>
      <c r="F76" s="960"/>
      <c r="G76" s="124" t="str">
        <f>'1. DireccyConducc '!G75</f>
        <v>Conducción y conformación de la Comisión Local de Promoción de la Salud, según normativa vigente.</v>
      </c>
      <c r="H76" s="124">
        <f>'1. DireccyConducc '!H75</f>
        <v>4</v>
      </c>
      <c r="I76" s="233">
        <f>'1. DireccyConducc '!I75</f>
        <v>1</v>
      </c>
      <c r="J76" s="233">
        <f>'1. DireccyConducc '!J75</f>
        <v>0.25</v>
      </c>
      <c r="K76" s="233">
        <f>'1. DireccyConducc '!K75</f>
        <v>0.25</v>
      </c>
      <c r="L76" s="233">
        <f>'1. DireccyConducc '!L75</f>
        <v>0.25</v>
      </c>
      <c r="M76" s="233">
        <f>'1. DireccyConducc '!M75</f>
        <v>0.25</v>
      </c>
      <c r="N76" s="100"/>
      <c r="O76" s="100"/>
      <c r="P76" s="100"/>
      <c r="Q76" s="100"/>
      <c r="R76" s="101">
        <f t="shared" si="12"/>
        <v>0</v>
      </c>
      <c r="S76" s="948"/>
      <c r="T76" s="948"/>
      <c r="U76" s="948"/>
      <c r="V76" s="1064"/>
    </row>
    <row r="77" spans="1:22" s="93" customFormat="1" ht="58.5" customHeight="1" x14ac:dyDescent="0.25">
      <c r="A77" s="1038"/>
      <c r="B77" s="957"/>
      <c r="C77" s="957"/>
      <c r="D77" s="960"/>
      <c r="E77" s="960"/>
      <c r="F77" s="960"/>
      <c r="G77" s="124" t="str">
        <f>'1. DireccyConducc '!G76</f>
        <v>Sesiones de trabajo para la revisión ajuste de políticas, planes, programas, proyectos y estrategias desarrollados por actores sociales externos integrados en la Comisión Regional de Promoción de la Salud de acuerdo al modelo según nivel de competencia</v>
      </c>
      <c r="H77" s="124">
        <f>'1. DireccyConducc '!H76</f>
        <v>4</v>
      </c>
      <c r="I77" s="233">
        <f>'1. DireccyConducc '!I76</f>
        <v>1</v>
      </c>
      <c r="J77" s="233">
        <f>'1. DireccyConducc '!J76</f>
        <v>0.25</v>
      </c>
      <c r="K77" s="233">
        <f>'1. DireccyConducc '!K76</f>
        <v>0.25</v>
      </c>
      <c r="L77" s="233">
        <f>'1. DireccyConducc '!L76</f>
        <v>0.25</v>
      </c>
      <c r="M77" s="233">
        <f>'1. DireccyConducc '!M76</f>
        <v>0.25</v>
      </c>
      <c r="N77" s="100"/>
      <c r="O77" s="100"/>
      <c r="P77" s="100"/>
      <c r="Q77" s="100"/>
      <c r="R77" s="101">
        <f t="shared" si="12"/>
        <v>0</v>
      </c>
      <c r="S77" s="948"/>
      <c r="T77" s="948"/>
      <c r="U77" s="948"/>
      <c r="V77" s="1064"/>
    </row>
    <row r="78" spans="1:22" s="93" customFormat="1" ht="41.25" customHeight="1" x14ac:dyDescent="0.25">
      <c r="A78" s="1038"/>
      <c r="B78" s="957"/>
      <c r="C78" s="957">
        <f>'1. DireccyConducc '!C77</f>
        <v>0</v>
      </c>
      <c r="D78" s="960">
        <f>'1. DireccyConducc '!D77</f>
        <v>0</v>
      </c>
      <c r="E78" s="960">
        <f>'1. DireccyConducc '!E77</f>
        <v>0</v>
      </c>
      <c r="F78" s="960"/>
      <c r="G78" s="124" t="str">
        <f>'1. DireccyConducc '!G77</f>
        <v>Continuidad proceso investigación Evaluación de resultados dela aplicación del enfoque positivo de promoción de la Salud (Región Occidente).</v>
      </c>
      <c r="H78" s="124">
        <f>'1. DireccyConducc '!H77</f>
        <v>0</v>
      </c>
      <c r="I78" s="233">
        <f>'1. DireccyConducc '!I77</f>
        <v>0</v>
      </c>
      <c r="J78" s="233">
        <f>'1. DireccyConducc '!J77</f>
        <v>0</v>
      </c>
      <c r="K78" s="233">
        <f>'1. DireccyConducc '!K77</f>
        <v>0</v>
      </c>
      <c r="L78" s="233">
        <f>'1. DireccyConducc '!L77</f>
        <v>0</v>
      </c>
      <c r="M78" s="233">
        <f>'1. DireccyConducc '!M77</f>
        <v>0</v>
      </c>
      <c r="N78" s="100"/>
      <c r="O78" s="100"/>
      <c r="P78" s="100"/>
      <c r="Q78" s="100"/>
      <c r="R78" s="101">
        <f t="shared" si="12"/>
        <v>0</v>
      </c>
      <c r="S78" s="948"/>
      <c r="T78" s="948"/>
      <c r="U78" s="948"/>
      <c r="V78" s="1064"/>
    </row>
    <row r="79" spans="1:22" s="93" customFormat="1" ht="51.75" customHeight="1" x14ac:dyDescent="0.25">
      <c r="A79" s="1038"/>
      <c r="B79" s="957"/>
      <c r="C79" s="957">
        <f>'1. DireccyConducc '!C78</f>
        <v>0</v>
      </c>
      <c r="D79" s="960">
        <f>'1. DireccyConducc '!D78</f>
        <v>0</v>
      </c>
      <c r="E79" s="960">
        <f>'1. DireccyConducc '!E78</f>
        <v>0</v>
      </c>
      <c r="F79" s="960"/>
      <c r="G79" s="124" t="str">
        <f>'1. DireccyConducc '!G78</f>
        <v xml:space="preserve">Participación en el desarrollo  del sistema de evaluación del Modelo de Promoción de la Salud, según competencia regional.  </v>
      </c>
      <c r="H79" s="124">
        <f>'1. DireccyConducc '!H78</f>
        <v>2</v>
      </c>
      <c r="I79" s="233">
        <f>'1. DireccyConducc '!I78</f>
        <v>1</v>
      </c>
      <c r="J79" s="233">
        <f>'1. DireccyConducc '!J78</f>
        <v>0</v>
      </c>
      <c r="K79" s="233">
        <f>'1. DireccyConducc '!K78</f>
        <v>0</v>
      </c>
      <c r="L79" s="233">
        <f>'1. DireccyConducc '!L78</f>
        <v>0.5</v>
      </c>
      <c r="M79" s="233">
        <f>'1. DireccyConducc '!M78</f>
        <v>0.5</v>
      </c>
      <c r="N79" s="100"/>
      <c r="O79" s="100"/>
      <c r="P79" s="100"/>
      <c r="Q79" s="100"/>
      <c r="R79" s="101">
        <f t="shared" si="12"/>
        <v>0</v>
      </c>
      <c r="S79" s="948"/>
      <c r="T79" s="948"/>
      <c r="U79" s="948"/>
      <c r="V79" s="1064"/>
    </row>
    <row r="80" spans="1:22" s="93" customFormat="1" ht="25.5" customHeight="1" x14ac:dyDescent="0.25">
      <c r="A80" s="1038"/>
      <c r="B80" s="957"/>
      <c r="C80" s="957">
        <f>'1. DireccyConducc '!C79</f>
        <v>0</v>
      </c>
      <c r="D80" s="960">
        <f>'1. DireccyConducc '!D79</f>
        <v>0</v>
      </c>
      <c r="E80" s="960">
        <f>'1. DireccyConducc '!E79</f>
        <v>0</v>
      </c>
      <c r="F80" s="960"/>
      <c r="G80" s="124" t="str">
        <f>'1. DireccyConducc '!G79</f>
        <v>Seguimiento a la implementación del Programa Ponele a la Vida</v>
      </c>
      <c r="H80" s="124">
        <f>'1. DireccyConducc '!H79</f>
        <v>0</v>
      </c>
      <c r="I80" s="233">
        <f>'1. DireccyConducc '!I79</f>
        <v>0</v>
      </c>
      <c r="J80" s="233">
        <f>'1. DireccyConducc '!J79</f>
        <v>0</v>
      </c>
      <c r="K80" s="233">
        <f>'1. DireccyConducc '!K79</f>
        <v>0</v>
      </c>
      <c r="L80" s="233">
        <f>'1. DireccyConducc '!L79</f>
        <v>0</v>
      </c>
      <c r="M80" s="233">
        <f>'1. DireccyConducc '!M79</f>
        <v>0</v>
      </c>
      <c r="N80" s="100"/>
      <c r="O80" s="100"/>
      <c r="P80" s="100"/>
      <c r="Q80" s="100"/>
      <c r="R80" s="101">
        <f t="shared" si="12"/>
        <v>0</v>
      </c>
      <c r="S80" s="948"/>
      <c r="T80" s="948"/>
      <c r="U80" s="948"/>
      <c r="V80" s="1064"/>
    </row>
    <row r="81" spans="1:22" s="93" customFormat="1" ht="39" customHeight="1" x14ac:dyDescent="0.25">
      <c r="A81" s="1038"/>
      <c r="B81" s="957"/>
      <c r="C81" s="957">
        <f>'1. DireccyConducc '!C80</f>
        <v>0</v>
      </c>
      <c r="D81" s="960">
        <f>'1. DireccyConducc '!D80</f>
        <v>0</v>
      </c>
      <c r="E81" s="960">
        <f>'1. DireccyConducc '!E80</f>
        <v>0</v>
      </c>
      <c r="F81" s="960"/>
      <c r="G81" s="124" t="str">
        <f>'1. DireccyConducc '!G80</f>
        <v>Implementación del proyecto de comunicación social de la perspectiva de rectoría de promoción de la salud.</v>
      </c>
      <c r="H81" s="124">
        <f>'1. DireccyConducc '!H80</f>
        <v>1</v>
      </c>
      <c r="I81" s="233">
        <f>'1. DireccyConducc '!I80</f>
        <v>1</v>
      </c>
      <c r="J81" s="233">
        <f>'1. DireccyConducc '!J80</f>
        <v>0</v>
      </c>
      <c r="K81" s="233">
        <f>'1. DireccyConducc '!K80</f>
        <v>1</v>
      </c>
      <c r="L81" s="233">
        <f>'1. DireccyConducc '!L80</f>
        <v>0</v>
      </c>
      <c r="M81" s="233">
        <f>'1. DireccyConducc '!M80</f>
        <v>0</v>
      </c>
      <c r="N81" s="100"/>
      <c r="O81" s="100"/>
      <c r="P81" s="100"/>
      <c r="Q81" s="100"/>
      <c r="R81" s="101">
        <f t="shared" si="12"/>
        <v>0</v>
      </c>
      <c r="S81" s="948"/>
      <c r="T81" s="948"/>
      <c r="U81" s="948"/>
      <c r="V81" s="1064"/>
    </row>
    <row r="82" spans="1:22" s="93" customFormat="1" ht="41.25" customHeight="1" x14ac:dyDescent="0.25">
      <c r="A82" s="1038"/>
      <c r="B82" s="958"/>
      <c r="C82" s="958">
        <f>'1. DireccyConducc '!C81</f>
        <v>0</v>
      </c>
      <c r="D82" s="961">
        <f>'1. DireccyConducc '!D81</f>
        <v>0</v>
      </c>
      <c r="E82" s="961">
        <f>'1. DireccyConducc '!E81</f>
        <v>0</v>
      </c>
      <c r="F82" s="961"/>
      <c r="G82" s="124" t="str">
        <f>'1. DireccyConducc '!G81</f>
        <v>Participación en la capacitación del Programa Habilidades para la Vida</v>
      </c>
      <c r="H82" s="124">
        <f>'1. DireccyConducc '!H81</f>
        <v>0</v>
      </c>
      <c r="I82" s="233">
        <f>'1. DireccyConducc '!I81</f>
        <v>0</v>
      </c>
      <c r="J82" s="233">
        <f>'1. DireccyConducc '!J81</f>
        <v>0</v>
      </c>
      <c r="K82" s="233">
        <f>'1. DireccyConducc '!K81</f>
        <v>0</v>
      </c>
      <c r="L82" s="233">
        <f>'1. DireccyConducc '!L81</f>
        <v>0</v>
      </c>
      <c r="M82" s="233">
        <f>'1. DireccyConducc '!M81</f>
        <v>0</v>
      </c>
      <c r="N82" s="100"/>
      <c r="O82" s="100"/>
      <c r="P82" s="100"/>
      <c r="Q82" s="100"/>
      <c r="R82" s="101">
        <f t="shared" si="12"/>
        <v>0</v>
      </c>
      <c r="S82" s="949"/>
      <c r="T82" s="949"/>
      <c r="U82" s="949"/>
      <c r="V82" s="1065"/>
    </row>
    <row r="83" spans="1:22" s="93" customFormat="1" ht="21" customHeight="1" x14ac:dyDescent="0.25">
      <c r="A83" s="1038"/>
      <c r="B83" s="202"/>
      <c r="C83" s="211"/>
      <c r="D83" s="211"/>
      <c r="E83" s="211"/>
      <c r="F83" s="272">
        <f>SUM(F71:F82)</f>
        <v>99</v>
      </c>
      <c r="G83" s="944" t="s">
        <v>479</v>
      </c>
      <c r="H83" s="945"/>
      <c r="I83" s="945"/>
      <c r="J83" s="945"/>
      <c r="K83" s="945"/>
      <c r="L83" s="945"/>
      <c r="M83" s="971"/>
      <c r="N83" s="174" t="e">
        <f>AVERAGE(N71:N82)</f>
        <v>#DIV/0!</v>
      </c>
      <c r="O83" s="174" t="e">
        <f>AVERAGE(O71:O82)</f>
        <v>#DIV/0!</v>
      </c>
      <c r="P83" s="174" t="e">
        <f>AVERAGE(P71:P82)</f>
        <v>#DIV/0!</v>
      </c>
      <c r="Q83" s="174" t="e">
        <f>AVERAGE(Q71:Q82)</f>
        <v>#DIV/0!</v>
      </c>
      <c r="R83" s="174">
        <f>AVERAGE(R71:R82)</f>
        <v>0</v>
      </c>
      <c r="S83" s="203">
        <f>SUM(S71:S82)</f>
        <v>0</v>
      </c>
      <c r="T83" s="203">
        <f>SUM(T71:T82)</f>
        <v>0</v>
      </c>
      <c r="U83" s="203">
        <f>SUM(U71:U82)</f>
        <v>0</v>
      </c>
      <c r="V83" s="174" t="e">
        <f>AVERAGE(V71:V82)</f>
        <v>#DIV/0!</v>
      </c>
    </row>
    <row r="84" spans="1:22" s="93" customFormat="1" ht="38.25" x14ac:dyDescent="0.25">
      <c r="A84" s="1038"/>
      <c r="B84" s="956" t="str">
        <f>'1. DireccyConducc '!B82</f>
        <v>RE1. P8 Actores sociales con programas y acciones estretégicas para el abordaje de los factores protectores de la Salud.</v>
      </c>
      <c r="C84" s="956" t="str">
        <f>'1. DireccyConducc '!C82</f>
        <v>Numero actores sociales  desarrollando programas y acciones estratégicas para el abordaje de los factores protectores de la Salud.</v>
      </c>
      <c r="D84" s="959">
        <f>'1. DireccyConducc '!D82</f>
        <v>0</v>
      </c>
      <c r="E84" s="959">
        <f>'1. DireccyConducc '!E82</f>
        <v>300</v>
      </c>
      <c r="F84" s="959">
        <f>'1. DireccyConducc '!F82</f>
        <v>99</v>
      </c>
      <c r="G84" s="124" t="str">
        <f>'1. DireccyConducc '!G82</f>
        <v>Implementación del proyecto piloto de mapeo geo referenciado de actores sociales (Central Occidente y Brunca)</v>
      </c>
      <c r="H84" s="377">
        <f>'1. DireccyConducc '!H82</f>
        <v>0</v>
      </c>
      <c r="I84" s="379">
        <f>'1. DireccyConducc '!I82</f>
        <v>0</v>
      </c>
      <c r="J84" s="379">
        <f>'1. DireccyConducc '!J82</f>
        <v>0</v>
      </c>
      <c r="K84" s="379">
        <f>'1. DireccyConducc '!K82</f>
        <v>0</v>
      </c>
      <c r="L84" s="379">
        <f>'1. DireccyConducc '!L82</f>
        <v>0</v>
      </c>
      <c r="M84" s="379">
        <f>'1. DireccyConducc '!M82</f>
        <v>0</v>
      </c>
      <c r="N84" s="380"/>
      <c r="O84" s="380"/>
      <c r="P84" s="380"/>
      <c r="Q84" s="380"/>
      <c r="R84" s="101">
        <f>SUM(N84:Q84)</f>
        <v>0</v>
      </c>
      <c r="S84" s="947">
        <f>'1. DireccyConducc '!N82</f>
        <v>0</v>
      </c>
      <c r="T84" s="947"/>
      <c r="U84" s="947"/>
      <c r="V84" s="947" t="e">
        <f>(T84+U84)/S84</f>
        <v>#DIV/0!</v>
      </c>
    </row>
    <row r="85" spans="1:22" s="93" customFormat="1" ht="38.25" x14ac:dyDescent="0.25">
      <c r="A85" s="1038"/>
      <c r="B85" s="957"/>
      <c r="C85" s="957"/>
      <c r="D85" s="960"/>
      <c r="E85" s="960"/>
      <c r="F85" s="960"/>
      <c r="G85" s="124" t="str">
        <f>'1. DireccyConducc '!G83</f>
        <v xml:space="preserve">Desarrollo del proyecto Empoderamiento de Actores Sociales Integrantes de la Comisión Regional de Promoción de la Salud. </v>
      </c>
      <c r="H85" s="377">
        <f>'1. DireccyConducc '!H83</f>
        <v>1</v>
      </c>
      <c r="I85" s="379">
        <f>'1. DireccyConducc '!I83</f>
        <v>1</v>
      </c>
      <c r="J85" s="379">
        <f>'1. DireccyConducc '!J83</f>
        <v>0</v>
      </c>
      <c r="K85" s="379">
        <f>'1. DireccyConducc '!K83</f>
        <v>1</v>
      </c>
      <c r="L85" s="379">
        <f>'1. DireccyConducc '!L83</f>
        <v>0</v>
      </c>
      <c r="M85" s="379">
        <f>'1. DireccyConducc '!M83</f>
        <v>0</v>
      </c>
      <c r="N85" s="380"/>
      <c r="O85" s="380"/>
      <c r="P85" s="380"/>
      <c r="Q85" s="380"/>
      <c r="R85" s="101">
        <f t="shared" ref="R85" si="13">SUM(N85:Q85)</f>
        <v>0</v>
      </c>
      <c r="S85" s="948"/>
      <c r="T85" s="948"/>
      <c r="U85" s="948"/>
      <c r="V85" s="948"/>
    </row>
    <row r="86" spans="1:22" s="93" customFormat="1" ht="21" customHeight="1" x14ac:dyDescent="0.25">
      <c r="A86" s="1038"/>
      <c r="B86" s="202"/>
      <c r="C86" s="211"/>
      <c r="D86" s="211"/>
      <c r="E86" s="211"/>
      <c r="F86" s="272">
        <f>SUM(F84:F85)</f>
        <v>99</v>
      </c>
      <c r="G86" s="944" t="s">
        <v>479</v>
      </c>
      <c r="H86" s="945"/>
      <c r="I86" s="945"/>
      <c r="J86" s="945"/>
      <c r="K86" s="945"/>
      <c r="L86" s="945"/>
      <c r="M86" s="971"/>
      <c r="N86" s="174" t="e">
        <f>AVERAGE(N84:N85)</f>
        <v>#DIV/0!</v>
      </c>
      <c r="O86" s="174" t="e">
        <f>AVERAGE(O84:O85)</f>
        <v>#DIV/0!</v>
      </c>
      <c r="P86" s="174" t="e">
        <f>AVERAGE(P84:P85)</f>
        <v>#DIV/0!</v>
      </c>
      <c r="Q86" s="174" t="e">
        <f>AVERAGE(Q84:Q85)</f>
        <v>#DIV/0!</v>
      </c>
      <c r="R86" s="174">
        <f>AVERAGE(R84:R85)</f>
        <v>0</v>
      </c>
      <c r="S86" s="203">
        <f>SUM(S84:S85)</f>
        <v>0</v>
      </c>
      <c r="T86" s="203">
        <f>SUM(T84:T85)</f>
        <v>0</v>
      </c>
      <c r="U86" s="203">
        <f>SUM(U84:U85)</f>
        <v>0</v>
      </c>
      <c r="V86" s="174" t="e">
        <f>AVERAGE(V84:V85)</f>
        <v>#DIV/0!</v>
      </c>
    </row>
    <row r="87" spans="1:22" s="93" customFormat="1" ht="25.5" customHeight="1" x14ac:dyDescent="0.25">
      <c r="A87" s="1038"/>
      <c r="B87" s="956" t="str">
        <f>'1. DireccyConducc '!B84</f>
        <v>Dirección regional implementando los compromisos del modelo de rectoría en promoción de la salud de acuerdo a su competencia.</v>
      </c>
      <c r="C87" s="956" t="str">
        <f>'1. DireccyConducc '!C84</f>
        <v>Porcentaje de compromisos de rectoría en promoción de la salud, del POI implementados según competencia regional</v>
      </c>
      <c r="D87" s="956">
        <f>'1. DireccyConducc '!D84</f>
        <v>0</v>
      </c>
      <c r="E87" s="956">
        <f>'1. DireccyConducc '!E84</f>
        <v>0</v>
      </c>
      <c r="F87" s="956">
        <f>'1. DireccyConducc '!F84</f>
        <v>0</v>
      </c>
      <c r="G87" s="124" t="str">
        <f>'1. DireccyConducc '!G84</f>
        <v xml:space="preserve">Reuniones o jornadas de seguimiento  y realimentación con enlaces Locales en relación con la  implementación de las funciones  de RPS </v>
      </c>
      <c r="H87" s="124">
        <f>'1. DireccyConducc '!H84</f>
        <v>4</v>
      </c>
      <c r="I87" s="233">
        <f>'1. DireccyConducc '!I84</f>
        <v>1</v>
      </c>
      <c r="J87" s="233">
        <f>'1. DireccyConducc '!J84</f>
        <v>0.25</v>
      </c>
      <c r="K87" s="233">
        <f>'1. DireccyConducc '!K84</f>
        <v>0.25</v>
      </c>
      <c r="L87" s="233">
        <f>'1. DireccyConducc '!L84</f>
        <v>0.25</v>
      </c>
      <c r="M87" s="233">
        <f>'1. DireccyConducc '!M84</f>
        <v>0.25</v>
      </c>
      <c r="N87" s="100"/>
      <c r="O87" s="100"/>
      <c r="P87" s="100"/>
      <c r="Q87" s="100"/>
      <c r="R87" s="101">
        <f t="shared" ref="R87:R89" si="14">SUM(N87:Q87)</f>
        <v>0</v>
      </c>
      <c r="S87" s="947">
        <f>'1. DireccyConducc '!N84</f>
        <v>0</v>
      </c>
      <c r="T87" s="947"/>
      <c r="U87" s="947"/>
      <c r="V87" s="947" t="e">
        <f>(T87+U87)/S87</f>
        <v>#DIV/0!</v>
      </c>
    </row>
    <row r="88" spans="1:22" s="93" customFormat="1" ht="25.5" customHeight="1" x14ac:dyDescent="0.25">
      <c r="A88" s="1038"/>
      <c r="B88" s="957"/>
      <c r="C88" s="957">
        <f>'1. DireccyConducc '!C85</f>
        <v>0</v>
      </c>
      <c r="D88" s="957">
        <f>'1. DireccyConducc '!D85</f>
        <v>0</v>
      </c>
      <c r="E88" s="957">
        <f>'1. DireccyConducc '!E85</f>
        <v>0</v>
      </c>
      <c r="F88" s="957">
        <f>'1. DireccyConducc '!F85</f>
        <v>0</v>
      </c>
      <c r="G88" s="124" t="str">
        <f>'1. DireccyConducc '!G85</f>
        <v>Supervisiones y acompañamiento técnico a enlaces locales de RPS</v>
      </c>
      <c r="H88" s="124">
        <f>'1. DireccyConducc '!H85</f>
        <v>4</v>
      </c>
      <c r="I88" s="233">
        <f>'1. DireccyConducc '!I85</f>
        <v>1</v>
      </c>
      <c r="J88" s="233">
        <f>'1. DireccyConducc '!J85</f>
        <v>0.25</v>
      </c>
      <c r="K88" s="233">
        <f>'1. DireccyConducc '!K85</f>
        <v>0.25</v>
      </c>
      <c r="L88" s="233">
        <f>'1. DireccyConducc '!L85</f>
        <v>0.25</v>
      </c>
      <c r="M88" s="233">
        <f>'1. DireccyConducc '!M85</f>
        <v>0.25</v>
      </c>
      <c r="N88" s="100"/>
      <c r="O88" s="100"/>
      <c r="P88" s="100"/>
      <c r="Q88" s="100"/>
      <c r="R88" s="101">
        <f t="shared" si="14"/>
        <v>0</v>
      </c>
      <c r="S88" s="948"/>
      <c r="T88" s="948"/>
      <c r="U88" s="948"/>
      <c r="V88" s="948"/>
    </row>
    <row r="89" spans="1:22" s="93" customFormat="1" ht="25.5" customHeight="1" x14ac:dyDescent="0.25">
      <c r="A89" s="1038"/>
      <c r="B89" s="957"/>
      <c r="C89" s="957">
        <f>'1. DireccyConducc '!C86</f>
        <v>0</v>
      </c>
      <c r="D89" s="957">
        <f>'1. DireccyConducc '!D86</f>
        <v>0</v>
      </c>
      <c r="E89" s="957">
        <f>'1. DireccyConducc '!E86</f>
        <v>0</v>
      </c>
      <c r="F89" s="957">
        <f>'1. DireccyConducc '!F86</f>
        <v>0</v>
      </c>
      <c r="G89" s="124" t="str">
        <f>'1. DireccyConducc '!G86</f>
        <v>Sesiones del equipo técnico asesor en  seguimiento a la implementación del Modelo según compromisos establecidos con Despacho Ministerial (Solo aplica a las regiones con integrantes en dicho equipo).</v>
      </c>
      <c r="H89" s="124">
        <f>'1. DireccyConducc '!H86</f>
        <v>0</v>
      </c>
      <c r="I89" s="233">
        <f>'1. DireccyConducc '!I86</f>
        <v>0</v>
      </c>
      <c r="J89" s="233">
        <f>'1. DireccyConducc '!J86</f>
        <v>0</v>
      </c>
      <c r="K89" s="233">
        <f>'1. DireccyConducc '!K86</f>
        <v>0</v>
      </c>
      <c r="L89" s="233">
        <f>'1. DireccyConducc '!L86</f>
        <v>0</v>
      </c>
      <c r="M89" s="233">
        <f>'1. DireccyConducc '!M86</f>
        <v>0</v>
      </c>
      <c r="N89" s="100"/>
      <c r="O89" s="100"/>
      <c r="P89" s="100"/>
      <c r="Q89" s="100"/>
      <c r="R89" s="101">
        <f t="shared" si="14"/>
        <v>0</v>
      </c>
      <c r="S89" s="948"/>
      <c r="T89" s="948"/>
      <c r="U89" s="948"/>
      <c r="V89" s="948"/>
    </row>
    <row r="90" spans="1:22" s="93" customFormat="1" ht="21" customHeight="1" x14ac:dyDescent="0.25">
      <c r="A90" s="1038"/>
      <c r="B90" s="202"/>
      <c r="C90" s="211"/>
      <c r="D90" s="211"/>
      <c r="E90" s="211"/>
      <c r="F90" s="272">
        <f>SUM(F87)</f>
        <v>0</v>
      </c>
      <c r="G90" s="944" t="s">
        <v>479</v>
      </c>
      <c r="H90" s="945"/>
      <c r="I90" s="945"/>
      <c r="J90" s="945"/>
      <c r="K90" s="945"/>
      <c r="L90" s="945"/>
      <c r="M90" s="971"/>
      <c r="N90" s="174" t="e">
        <f>AVERAGE(N87:N89)</f>
        <v>#DIV/0!</v>
      </c>
      <c r="O90" s="174" t="e">
        <f>AVERAGE(O87:O89)</f>
        <v>#DIV/0!</v>
      </c>
      <c r="P90" s="174" t="e">
        <f>AVERAGE(P87:P89)</f>
        <v>#DIV/0!</v>
      </c>
      <c r="Q90" s="174" t="e">
        <f>AVERAGE(Q87:Q89)</f>
        <v>#DIV/0!</v>
      </c>
      <c r="R90" s="174">
        <f>AVERAGE(R87:R89)</f>
        <v>0</v>
      </c>
      <c r="S90" s="203">
        <f>SUM(S87:S89)</f>
        <v>0</v>
      </c>
      <c r="T90" s="203">
        <f>SUM(T87:T89)</f>
        <v>0</v>
      </c>
      <c r="U90" s="203">
        <f>SUM(U87:U89)</f>
        <v>0</v>
      </c>
      <c r="V90" s="174" t="e">
        <f>AVERAGE(V87:V89)</f>
        <v>#DIV/0!</v>
      </c>
    </row>
    <row r="91" spans="1:22" s="93" customFormat="1" ht="46.5" customHeight="1" x14ac:dyDescent="0.25">
      <c r="A91" s="1038"/>
      <c r="B91" s="996" t="str">
        <f>'1. DireccyConducc '!B88:P88</f>
        <v xml:space="preserve">Objetivo Estratégico Específico:1.2 Formular, implementar y dar seguimiento a proyectos, con el fin de contribuir al cumplimiento de los objetivos institucionales, desde el abordaje de los  determinnantes de la salud y participación </v>
      </c>
      <c r="C91" s="996"/>
      <c r="D91" s="996"/>
      <c r="E91" s="996"/>
      <c r="F91" s="996"/>
      <c r="G91" s="996"/>
      <c r="H91" s="377"/>
      <c r="I91" s="379"/>
      <c r="J91" s="379"/>
      <c r="K91" s="379"/>
      <c r="L91" s="379"/>
      <c r="M91" s="379"/>
      <c r="N91" s="380"/>
      <c r="O91" s="380"/>
      <c r="P91" s="380"/>
      <c r="Q91" s="380"/>
      <c r="R91" s="381"/>
      <c r="S91" s="382"/>
      <c r="T91" s="382"/>
      <c r="U91" s="382"/>
      <c r="V91" s="92"/>
    </row>
    <row r="92" spans="1:22" s="93" customFormat="1" ht="50.25" customHeight="1" x14ac:dyDescent="0.25">
      <c r="A92" s="1038"/>
      <c r="B92" s="548" t="str">
        <f>'1. DireccyConducc '!B89</f>
        <v>RE1. P10 Actores sociales con programas y acciones estratégicas para el abordaje de los determinantes de la salud-enfermedad-muerte desarrollados</v>
      </c>
      <c r="C92" s="535" t="str">
        <f>'1. DireccyConducc '!C89</f>
        <v xml:space="preserve">Número de instituciones  ejecutanto acciones en el marco  del Programa Nacional de prevención y control de Enfermedades Crónicas No transmisibles  </v>
      </c>
      <c r="D92" s="537">
        <f>'1. DireccyConducc '!D89</f>
        <v>0</v>
      </c>
      <c r="E92" s="537">
        <f>'1. DireccyConducc '!E89</f>
        <v>2</v>
      </c>
      <c r="F92" s="537">
        <f>'1. DireccyConducc '!F89</f>
        <v>19.8</v>
      </c>
      <c r="G92" s="124" t="str">
        <f>'1. DireccyConducc '!G89</f>
        <v>Implementación del plan de acción de la Estrategia Nacional de Enfermedades Crónicas no Transmisibles</v>
      </c>
      <c r="H92" s="377">
        <f>'1. DireccyConducc '!H89</f>
        <v>2</v>
      </c>
      <c r="I92" s="379">
        <f>'1. DireccyConducc '!I89</f>
        <v>1</v>
      </c>
      <c r="J92" s="379">
        <f>'1. DireccyConducc '!J89</f>
        <v>0</v>
      </c>
      <c r="K92" s="379">
        <f>'1. DireccyConducc '!K89</f>
        <v>0.5</v>
      </c>
      <c r="L92" s="379">
        <f>'1. DireccyConducc '!L89</f>
        <v>0</v>
      </c>
      <c r="M92" s="379">
        <f>'1. DireccyConducc '!M89</f>
        <v>0.5</v>
      </c>
      <c r="N92" s="380"/>
      <c r="O92" s="380"/>
      <c r="P92" s="380"/>
      <c r="Q92" s="380"/>
      <c r="R92" s="101">
        <f>SUM(N92:Q92)</f>
        <v>0</v>
      </c>
      <c r="S92" s="534">
        <f>'1. DireccyConducc '!N89</f>
        <v>0</v>
      </c>
      <c r="T92" s="534"/>
      <c r="U92" s="534"/>
      <c r="V92" s="534" t="e">
        <f>(T91+U91)/S91</f>
        <v>#DIV/0!</v>
      </c>
    </row>
    <row r="93" spans="1:22" s="93" customFormat="1" ht="21" customHeight="1" x14ac:dyDescent="0.25">
      <c r="A93" s="1038"/>
      <c r="B93" s="202"/>
      <c r="C93" s="211"/>
      <c r="D93" s="211"/>
      <c r="E93" s="211"/>
      <c r="F93" s="272">
        <f>SUM(F92)</f>
        <v>19.8</v>
      </c>
      <c r="G93" s="944" t="s">
        <v>479</v>
      </c>
      <c r="H93" s="945"/>
      <c r="I93" s="945"/>
      <c r="J93" s="945"/>
      <c r="K93" s="945"/>
      <c r="L93" s="945"/>
      <c r="M93" s="971"/>
      <c r="N93" s="174" t="e">
        <f>AVERAGE(N92:N92)</f>
        <v>#DIV/0!</v>
      </c>
      <c r="O93" s="174" t="e">
        <f>AVERAGE(O92:O92)</f>
        <v>#DIV/0!</v>
      </c>
      <c r="P93" s="174" t="e">
        <f>AVERAGE(P92:P92)</f>
        <v>#DIV/0!</v>
      </c>
      <c r="Q93" s="174" t="e">
        <f>AVERAGE(Q92:Q92)</f>
        <v>#DIV/0!</v>
      </c>
      <c r="R93" s="174">
        <f>AVERAGE(R92:R92)</f>
        <v>0</v>
      </c>
      <c r="S93" s="203">
        <f>SUM(S92:S92)</f>
        <v>0</v>
      </c>
      <c r="T93" s="203">
        <f>SUM(T92:T92)</f>
        <v>0</v>
      </c>
      <c r="U93" s="203">
        <f>SUM(U92:U92)</f>
        <v>0</v>
      </c>
      <c r="V93" s="174" t="e">
        <f>AVERAGE(V92:V92)</f>
        <v>#DIV/0!</v>
      </c>
    </row>
    <row r="94" spans="1:22" s="93" customFormat="1" ht="48" customHeight="1" x14ac:dyDescent="0.25">
      <c r="A94" s="1038"/>
      <c r="B94" s="455" t="str">
        <f>'1. DireccyConducc '!B90</f>
        <v xml:space="preserve">RE. P11 Reglamento de Concentraciones masivas </v>
      </c>
      <c r="C94" s="376" t="str">
        <f>'1. DireccyConducc '!C90</f>
        <v xml:space="preserve">Porcentaje de avance del  reglamento concentraciones masivas </v>
      </c>
      <c r="D94" s="376">
        <f>'1. DireccyConducc '!D90</f>
        <v>0</v>
      </c>
      <c r="E94" s="376">
        <f>'1. DireccyConducc '!E90</f>
        <v>0</v>
      </c>
      <c r="F94" s="376">
        <f>'1. DireccyConducc '!F90</f>
        <v>0</v>
      </c>
      <c r="G94" s="124">
        <f>'1. DireccyConducc '!G90</f>
        <v>0</v>
      </c>
      <c r="H94" s="124">
        <f>'1. DireccyConducc '!H90</f>
        <v>0</v>
      </c>
      <c r="I94" s="233">
        <f>'1. DireccyConducc '!I90</f>
        <v>0</v>
      </c>
      <c r="J94" s="233">
        <f>'1. DireccyConducc '!J90</f>
        <v>0</v>
      </c>
      <c r="K94" s="233">
        <f>'1. DireccyConducc '!K90</f>
        <v>0</v>
      </c>
      <c r="L94" s="233">
        <f>'1. DireccyConducc '!L90</f>
        <v>0</v>
      </c>
      <c r="M94" s="233">
        <f>'1. DireccyConducc '!M90</f>
        <v>0</v>
      </c>
      <c r="N94" s="380"/>
      <c r="O94" s="380"/>
      <c r="P94" s="380"/>
      <c r="Q94" s="380"/>
      <c r="R94" s="101">
        <f>SUM(N94:Q94)</f>
        <v>0</v>
      </c>
      <c r="S94" s="407"/>
      <c r="T94" s="407"/>
      <c r="U94" s="407"/>
      <c r="V94" s="409" t="e">
        <f>(T94+U94)/S94</f>
        <v>#DIV/0!</v>
      </c>
    </row>
    <row r="95" spans="1:22" s="93" customFormat="1" ht="21" customHeight="1" x14ac:dyDescent="0.25">
      <c r="A95" s="1038"/>
      <c r="B95" s="202"/>
      <c r="C95" s="211"/>
      <c r="D95" s="211"/>
      <c r="E95" s="211"/>
      <c r="F95" s="272">
        <f>F94</f>
        <v>0</v>
      </c>
      <c r="G95" s="944" t="s">
        <v>479</v>
      </c>
      <c r="H95" s="945"/>
      <c r="I95" s="945"/>
      <c r="J95" s="945"/>
      <c r="K95" s="945"/>
      <c r="L95" s="945"/>
      <c r="M95" s="971"/>
      <c r="N95" s="174">
        <f>N94</f>
        <v>0</v>
      </c>
      <c r="O95" s="174">
        <f>O94</f>
        <v>0</v>
      </c>
      <c r="P95" s="174">
        <f>P94</f>
        <v>0</v>
      </c>
      <c r="Q95" s="174">
        <f>Q94</f>
        <v>0</v>
      </c>
      <c r="R95" s="174">
        <f>R94</f>
        <v>0</v>
      </c>
      <c r="S95" s="203">
        <f>'1. DireccyConducc '!N90</f>
        <v>0</v>
      </c>
      <c r="T95" s="203">
        <f>SUM(T94)</f>
        <v>0</v>
      </c>
      <c r="U95" s="203">
        <f>SUM(U94)</f>
        <v>0</v>
      </c>
      <c r="V95" s="174" t="e">
        <f>V94</f>
        <v>#DIV/0!</v>
      </c>
    </row>
    <row r="96" spans="1:22" s="93" customFormat="1" ht="70.5" customHeight="1" x14ac:dyDescent="0.25">
      <c r="A96" s="1038"/>
      <c r="B96" s="455" t="str">
        <f>'1. DireccyConducc '!B91</f>
        <v>RE1. P12 Plan de Respuesta a Desastres del Ministerio de Salud</v>
      </c>
      <c r="C96" s="376" t="str">
        <f>'1. DireccyConducc '!C91</f>
        <v xml:space="preserve">Porcentaje de avance del Plan de Respuesta a Desastres del Ministerio de Salud </v>
      </c>
      <c r="D96" s="376">
        <f>'1. DireccyConducc '!D91</f>
        <v>0</v>
      </c>
      <c r="E96" s="376">
        <f>'1. DireccyConducc '!E91</f>
        <v>0</v>
      </c>
      <c r="F96" s="376">
        <f>'1. DireccyConducc '!F91</f>
        <v>0</v>
      </c>
      <c r="G96" s="124">
        <f>'1. DireccyConducc '!G91</f>
        <v>0</v>
      </c>
      <c r="H96" s="124">
        <f>'1. DireccyConducc '!H91</f>
        <v>0</v>
      </c>
      <c r="I96" s="233">
        <f>'1. DireccyConducc '!I91</f>
        <v>0</v>
      </c>
      <c r="J96" s="233">
        <f>'1. DireccyConducc '!J91</f>
        <v>0</v>
      </c>
      <c r="K96" s="233">
        <f>'1. DireccyConducc '!K91</f>
        <v>0</v>
      </c>
      <c r="L96" s="233">
        <f>'1. DireccyConducc '!L91</f>
        <v>0</v>
      </c>
      <c r="M96" s="233">
        <f>'1. DireccyConducc '!M91</f>
        <v>0</v>
      </c>
      <c r="N96" s="380"/>
      <c r="O96" s="380"/>
      <c r="P96" s="380"/>
      <c r="Q96" s="380"/>
      <c r="R96" s="101">
        <f>SUM(N96:Q96)</f>
        <v>0</v>
      </c>
      <c r="S96" s="408"/>
      <c r="T96" s="408"/>
      <c r="U96" s="408"/>
      <c r="V96" s="409" t="e">
        <f>(T96+U96)/S96</f>
        <v>#DIV/0!</v>
      </c>
    </row>
    <row r="97" spans="1:22" s="93" customFormat="1" ht="21" customHeight="1" x14ac:dyDescent="0.25">
      <c r="A97" s="1038"/>
      <c r="B97" s="202"/>
      <c r="C97" s="211"/>
      <c r="D97" s="211"/>
      <c r="E97" s="211"/>
      <c r="F97" s="272">
        <f>F96</f>
        <v>0</v>
      </c>
      <c r="G97" s="944" t="s">
        <v>479</v>
      </c>
      <c r="H97" s="945"/>
      <c r="I97" s="945"/>
      <c r="J97" s="945"/>
      <c r="K97" s="945"/>
      <c r="L97" s="945"/>
      <c r="M97" s="971"/>
      <c r="N97" s="174">
        <f>N96</f>
        <v>0</v>
      </c>
      <c r="O97" s="174">
        <f>O96</f>
        <v>0</v>
      </c>
      <c r="P97" s="174">
        <f>P96</f>
        <v>0</v>
      </c>
      <c r="Q97" s="174">
        <f>Q96</f>
        <v>0</v>
      </c>
      <c r="R97" s="174">
        <f>R96</f>
        <v>0</v>
      </c>
      <c r="S97" s="203">
        <f>'1. DireccyConducc '!N92</f>
        <v>0</v>
      </c>
      <c r="T97" s="203">
        <f>SUM(T96)</f>
        <v>0</v>
      </c>
      <c r="U97" s="203">
        <f>SUM(U96)</f>
        <v>0</v>
      </c>
      <c r="V97" s="174" t="e">
        <f>V96</f>
        <v>#DIV/0!</v>
      </c>
    </row>
    <row r="98" spans="1:22" s="93" customFormat="1" ht="60.75" customHeight="1" x14ac:dyDescent="0.25">
      <c r="A98" s="1038"/>
      <c r="B98" s="455" t="str">
        <f>'1. DireccyConducc '!B92</f>
        <v xml:space="preserve">RE1. P13  Programa de capacitación en Gestión del Riesgo para el Ministerio de Salud </v>
      </c>
      <c r="C98" s="376" t="str">
        <f>'1. DireccyConducc '!C92</f>
        <v xml:space="preserve">Nùmero de funcionarios del M Salud capacitados </v>
      </c>
      <c r="D98" s="376">
        <f>'1. DireccyConducc '!D92</f>
        <v>0</v>
      </c>
      <c r="E98" s="376">
        <f>'1. DireccyConducc '!E92</f>
        <v>0</v>
      </c>
      <c r="F98" s="376">
        <f>'1. DireccyConducc '!F92</f>
        <v>0</v>
      </c>
      <c r="G98" s="124">
        <f>'1. DireccyConducc '!G92</f>
        <v>0</v>
      </c>
      <c r="H98" s="124">
        <f>'1. DireccyConducc '!H92</f>
        <v>0</v>
      </c>
      <c r="I98" s="233">
        <f>'1. DireccyConducc '!I92</f>
        <v>0</v>
      </c>
      <c r="J98" s="233">
        <f>'1. DireccyConducc '!J92</f>
        <v>0</v>
      </c>
      <c r="K98" s="233">
        <f>'1. DireccyConducc '!K92</f>
        <v>0</v>
      </c>
      <c r="L98" s="233">
        <f>'1. DireccyConducc '!L92</f>
        <v>0</v>
      </c>
      <c r="M98" s="233">
        <f>'1. DireccyConducc '!M92</f>
        <v>0</v>
      </c>
      <c r="N98" s="380"/>
      <c r="O98" s="380"/>
      <c r="P98" s="380"/>
      <c r="Q98" s="380"/>
      <c r="R98" s="101">
        <f>SUM(N98:Q98)</f>
        <v>0</v>
      </c>
      <c r="S98" s="408"/>
      <c r="T98" s="408"/>
      <c r="U98" s="408"/>
      <c r="V98" s="409" t="e">
        <f>(T98+U98)/S98</f>
        <v>#DIV/0!</v>
      </c>
    </row>
    <row r="99" spans="1:22" s="93" customFormat="1" ht="21" customHeight="1" x14ac:dyDescent="0.25">
      <c r="A99" s="1038"/>
      <c r="B99" s="202"/>
      <c r="C99" s="211"/>
      <c r="D99" s="211"/>
      <c r="E99" s="211"/>
      <c r="F99" s="272">
        <f>F98</f>
        <v>0</v>
      </c>
      <c r="G99" s="944" t="s">
        <v>479</v>
      </c>
      <c r="H99" s="945"/>
      <c r="I99" s="945"/>
      <c r="J99" s="945"/>
      <c r="K99" s="945"/>
      <c r="L99" s="945"/>
      <c r="M99" s="971"/>
      <c r="N99" s="174">
        <f>N98</f>
        <v>0</v>
      </c>
      <c r="O99" s="174">
        <f>O98</f>
        <v>0</v>
      </c>
      <c r="P99" s="174">
        <f>P98</f>
        <v>0</v>
      </c>
      <c r="Q99" s="174">
        <f>Q98</f>
        <v>0</v>
      </c>
      <c r="R99" s="174">
        <f>R98</f>
        <v>0</v>
      </c>
      <c r="S99" s="203">
        <f>'1. DireccyConducc '!N94</f>
        <v>0</v>
      </c>
      <c r="T99" s="203">
        <f>SUM(T98)</f>
        <v>0</v>
      </c>
      <c r="U99" s="203">
        <f>SUM(U98)</f>
        <v>0</v>
      </c>
      <c r="V99" s="174" t="e">
        <f>V98</f>
        <v>#DIV/0!</v>
      </c>
    </row>
    <row r="100" spans="1:22" s="93" customFormat="1" ht="71.25" customHeight="1" x14ac:dyDescent="0.25">
      <c r="A100" s="1038"/>
      <c r="B100" s="946" t="str">
        <f>'1. DireccyConducc '!B94:P94</f>
        <v xml:space="preserve">Objetivo Estratégico Específico:1.3 Fortalecer el desarrollo de las prácticas de vida saludable, mediante la participación de las instituciones,los actores sociales y la población, para el mejoramiento del estado de salud.
</v>
      </c>
      <c r="C100" s="946"/>
      <c r="D100" s="946"/>
      <c r="E100" s="946"/>
      <c r="F100" s="946"/>
      <c r="G100" s="124"/>
      <c r="H100" s="124"/>
      <c r="I100" s="124"/>
      <c r="J100" s="124"/>
      <c r="K100" s="124"/>
      <c r="L100" s="124"/>
      <c r="M100" s="124"/>
      <c r="N100" s="100"/>
      <c r="O100" s="100"/>
      <c r="P100" s="100"/>
      <c r="Q100" s="100"/>
      <c r="R100" s="244"/>
      <c r="S100" s="100"/>
      <c r="T100" s="256"/>
      <c r="U100" s="256"/>
      <c r="V100" s="100"/>
    </row>
    <row r="101" spans="1:22" s="93" customFormat="1" ht="25.5" customHeight="1" x14ac:dyDescent="0.25">
      <c r="A101" s="1038"/>
      <c r="B101" s="994" t="str">
        <f>'1. DireccyConducc '!B95</f>
        <v>RE1. P14 Actores sociales con programas y acciones estretégicas para el abordaje de los determinantes del proceso salud enfermedad muerte</v>
      </c>
      <c r="C101" s="535" t="str">
        <f>'1. DireccyConducc '!C95</f>
        <v>Número de instituciones  ejecutanto acciones del Plan Nacional  de Actividad Física y Salud 2011-2021</v>
      </c>
      <c r="D101" s="537">
        <f>'1. DireccyConducc '!D95</f>
        <v>9</v>
      </c>
      <c r="E101" s="537">
        <f>'1. DireccyConducc '!E95</f>
        <v>11</v>
      </c>
      <c r="F101" s="537">
        <f>'1. DireccyConducc '!F95</f>
        <v>27.8</v>
      </c>
      <c r="G101" s="376" t="str">
        <f>'1. DireccyConducc '!G95</f>
        <v xml:space="preserve">Implementación del Sistema de Seguimiento y Evaluación del Plan Nacional de Actividad Física  y Salud </v>
      </c>
      <c r="H101" s="376">
        <f>'1. DireccyConducc '!H95</f>
        <v>1</v>
      </c>
      <c r="I101" s="233">
        <f>'1. DireccyConducc '!I95</f>
        <v>1</v>
      </c>
      <c r="J101" s="233">
        <f>'1. DireccyConducc '!J95</f>
        <v>0</v>
      </c>
      <c r="K101" s="233">
        <f>'1. DireccyConducc '!K95</f>
        <v>1</v>
      </c>
      <c r="L101" s="233">
        <f>'1. DireccyConducc '!L95</f>
        <v>0</v>
      </c>
      <c r="M101" s="233">
        <f>'1. DireccyConducc '!M95</f>
        <v>0</v>
      </c>
      <c r="N101" s="100"/>
      <c r="O101" s="100"/>
      <c r="P101" s="100"/>
      <c r="Q101" s="100"/>
      <c r="R101" s="101">
        <f>SUM(N101:Q101)</f>
        <v>0</v>
      </c>
      <c r="S101" s="947">
        <f>'1. DireccyConducc '!N95</f>
        <v>0</v>
      </c>
      <c r="T101" s="947"/>
      <c r="U101" s="947"/>
      <c r="V101" s="947" t="e">
        <f>(T101+U101)/S101</f>
        <v>#DIV/0!</v>
      </c>
    </row>
    <row r="102" spans="1:22" s="93" customFormat="1" ht="38.25" customHeight="1" x14ac:dyDescent="0.25">
      <c r="A102" s="1038"/>
      <c r="B102" s="995"/>
      <c r="C102" s="956" t="str">
        <f>'1. DireccyConducc '!C96</f>
        <v xml:space="preserve">Porcentaje de instituciones  ejecutanto acciones  en el marco del   Programa para la Prevención y Control de la Obesidad </v>
      </c>
      <c r="D102" s="959">
        <f>'1. DireccyConducc '!D96</f>
        <v>0</v>
      </c>
      <c r="E102" s="959">
        <f>'1. DireccyConducc '!E96</f>
        <v>25</v>
      </c>
      <c r="F102" s="959">
        <f>'1. DireccyConducc '!F96</f>
        <v>22.4</v>
      </c>
      <c r="G102" s="376" t="str">
        <f>'1. DireccyConducc '!G96</f>
        <v>Implementación de la Estratégia Nacional de Seguimiento al Reglamento de Sodas Estudiantiles(RCN, RCS Areas las define la Región y RB)</v>
      </c>
      <c r="H102" s="376">
        <f>'1. DireccyConducc '!H96</f>
        <v>0</v>
      </c>
      <c r="I102" s="233">
        <f>'1. DireccyConducc '!I96</f>
        <v>0</v>
      </c>
      <c r="J102" s="233">
        <f>'1. DireccyConducc '!J96</f>
        <v>0</v>
      </c>
      <c r="K102" s="233">
        <f>'1. DireccyConducc '!K96</f>
        <v>0</v>
      </c>
      <c r="L102" s="233">
        <f>'1. DireccyConducc '!L96</f>
        <v>0</v>
      </c>
      <c r="M102" s="233">
        <f>'1. DireccyConducc '!M96</f>
        <v>0</v>
      </c>
      <c r="N102" s="100"/>
      <c r="O102" s="100"/>
      <c r="P102" s="100"/>
      <c r="Q102" s="100"/>
      <c r="R102" s="101">
        <f t="shared" ref="R102:R103" si="15">SUM(N102:Q102)</f>
        <v>0</v>
      </c>
      <c r="S102" s="948"/>
      <c r="T102" s="948"/>
      <c r="U102" s="948"/>
      <c r="V102" s="948" t="e">
        <f t="shared" ref="V102:V103" si="16">(T102+U102)/S102</f>
        <v>#DIV/0!</v>
      </c>
    </row>
    <row r="103" spans="1:22" s="93" customFormat="1" ht="25.5" x14ac:dyDescent="0.25">
      <c r="A103" s="1038"/>
      <c r="B103" s="995"/>
      <c r="C103" s="957"/>
      <c r="D103" s="960"/>
      <c r="E103" s="960">
        <f>'1. DireccyConducc '!E97</f>
        <v>0</v>
      </c>
      <c r="F103" s="960">
        <f>'1. DireccyConducc '!F97</f>
        <v>0</v>
      </c>
      <c r="G103" s="376" t="str">
        <f>'1. DireccyConducc '!G97</f>
        <v>Implementación del Plan Intersectorial para el Abordaje Integral de la Obesidad Infantil</v>
      </c>
      <c r="H103" s="376">
        <f>'1. DireccyConducc '!H97</f>
        <v>2</v>
      </c>
      <c r="I103" s="233">
        <f>'1. DireccyConducc '!I97</f>
        <v>1</v>
      </c>
      <c r="J103" s="233">
        <f>'1. DireccyConducc '!J97</f>
        <v>0</v>
      </c>
      <c r="K103" s="233">
        <f>'1. DireccyConducc '!K97</f>
        <v>0.5</v>
      </c>
      <c r="L103" s="233">
        <f>'1. DireccyConducc '!L97</f>
        <v>0</v>
      </c>
      <c r="M103" s="233">
        <f>'1. DireccyConducc '!M97</f>
        <v>0.5</v>
      </c>
      <c r="N103" s="100"/>
      <c r="O103" s="100"/>
      <c r="P103" s="100"/>
      <c r="Q103" s="100"/>
      <c r="R103" s="101">
        <f t="shared" si="15"/>
        <v>0</v>
      </c>
      <c r="S103" s="948"/>
      <c r="T103" s="948"/>
      <c r="U103" s="948"/>
      <c r="V103" s="948" t="e">
        <f t="shared" si="16"/>
        <v>#DIV/0!</v>
      </c>
    </row>
    <row r="104" spans="1:22" s="93" customFormat="1" ht="21" customHeight="1" x14ac:dyDescent="0.25">
      <c r="A104" s="1038"/>
      <c r="B104" s="201"/>
      <c r="C104" s="211"/>
      <c r="D104" s="211"/>
      <c r="E104" s="211"/>
      <c r="F104" s="212">
        <f>SUM(F101:F103)</f>
        <v>50.2</v>
      </c>
      <c r="G104" s="944" t="s">
        <v>479</v>
      </c>
      <c r="H104" s="945"/>
      <c r="I104" s="945"/>
      <c r="J104" s="945"/>
      <c r="K104" s="945"/>
      <c r="L104" s="945"/>
      <c r="M104" s="971"/>
      <c r="N104" s="202" t="e">
        <f>AVERAGE(N101:N103)</f>
        <v>#DIV/0!</v>
      </c>
      <c r="O104" s="202" t="e">
        <f>AVERAGE(O101:O103)</f>
        <v>#DIV/0!</v>
      </c>
      <c r="P104" s="202" t="e">
        <f>AVERAGE(P101:P103)</f>
        <v>#DIV/0!</v>
      </c>
      <c r="Q104" s="202" t="e">
        <f>AVERAGE(Q101:Q103)</f>
        <v>#DIV/0!</v>
      </c>
      <c r="R104" s="202">
        <f>AVERAGE(R101:R103)</f>
        <v>0</v>
      </c>
      <c r="S104" s="258">
        <f>SUM(S101:S103)</f>
        <v>0</v>
      </c>
      <c r="T104" s="258">
        <f>SUM(T101:T103)</f>
        <v>0</v>
      </c>
      <c r="U104" s="258">
        <f>SUM(U101:U103)</f>
        <v>0</v>
      </c>
      <c r="V104" s="202" t="e">
        <f>AVERAGE(V101:V103)</f>
        <v>#DIV/0!</v>
      </c>
    </row>
    <row r="105" spans="1:22" s="93" customFormat="1" ht="76.5" customHeight="1" x14ac:dyDescent="0.25">
      <c r="A105" s="1038"/>
      <c r="B105" s="1039" t="str">
        <f>'1. DireccyConducc '!B100:P100</f>
        <v xml:space="preserve">Objetivo Estratégico Específico: 1.5 Desarrollar la planificación estratégica y operativa a corto, mediano y largo plazo, basados en gestión por resultados, para el cumplimiento de las funciones en forma eficiente y eficaz.
</v>
      </c>
      <c r="C105" s="1039"/>
      <c r="D105" s="1039"/>
      <c r="E105" s="1039"/>
      <c r="F105" s="1039"/>
      <c r="G105" s="282"/>
      <c r="H105" s="283"/>
      <c r="I105" s="233"/>
      <c r="J105" s="233"/>
      <c r="K105" s="233"/>
      <c r="L105" s="233"/>
      <c r="M105" s="233"/>
      <c r="N105" s="261"/>
      <c r="O105" s="261"/>
      <c r="P105" s="261"/>
      <c r="Q105" s="261"/>
      <c r="R105" s="101"/>
      <c r="S105" s="256"/>
      <c r="T105" s="256"/>
      <c r="U105" s="256"/>
      <c r="V105" s="100"/>
    </row>
    <row r="106" spans="1:22" s="93" customFormat="1" ht="50.25" customHeight="1" x14ac:dyDescent="0.25">
      <c r="A106" s="1038"/>
      <c r="B106" s="858" t="str">
        <f>'1. DireccyConducc '!B101</f>
        <v>RE1. P17 Política, planes, programas, proyectos y estrategias en salud</v>
      </c>
      <c r="C106" s="999" t="str">
        <f>'1. DireccyConducc '!C101</f>
        <v>Porcentaje de avance en la implementación de Planes Estratégicos Regionales y Locales en Salud con seguimiento y ajuste</v>
      </c>
      <c r="D106" s="999" t="str">
        <f>'1. DireccyConducc '!D101</f>
        <v xml:space="preserve">82 Planes Estrateégicos Locales 
9 Planes Estratégicos Regionales </v>
      </c>
      <c r="E106" s="1000">
        <f>'1. DireccyConducc '!E101</f>
        <v>0.25</v>
      </c>
      <c r="F106" s="858">
        <f>'1. DireccyConducc '!F101</f>
        <v>35</v>
      </c>
      <c r="G106" s="323" t="str">
        <f>'1. DireccyConducc '!G101</f>
        <v>Participación en la capacitación en el uso de la metodología de seguimiento y evaluación de planes estratégicos de salud locales.</v>
      </c>
      <c r="H106" s="323">
        <f>'1. DireccyConducc '!H101</f>
        <v>1</v>
      </c>
      <c r="I106" s="233">
        <f>'1. DireccyConducc '!I101</f>
        <v>1</v>
      </c>
      <c r="J106" s="233">
        <f>'1. DireccyConducc '!J101</f>
        <v>0</v>
      </c>
      <c r="K106" s="233">
        <f>'1. DireccyConducc '!K101</f>
        <v>1</v>
      </c>
      <c r="L106" s="233">
        <f>'1. DireccyConducc '!L101</f>
        <v>0</v>
      </c>
      <c r="M106" s="233">
        <f>'1. DireccyConducc '!M101</f>
        <v>0</v>
      </c>
      <c r="N106" s="261"/>
      <c r="O106" s="261"/>
      <c r="P106" s="261"/>
      <c r="Q106" s="261"/>
      <c r="R106" s="101">
        <f>SUM(N106:Q106)</f>
        <v>0</v>
      </c>
      <c r="S106" s="947">
        <f>'1. DireccyConducc '!N101</f>
        <v>0</v>
      </c>
      <c r="T106" s="947"/>
      <c r="U106" s="947"/>
      <c r="V106" s="100" t="e">
        <f>(T106+U106)/S106</f>
        <v>#DIV/0!</v>
      </c>
    </row>
    <row r="107" spans="1:22" s="93" customFormat="1" ht="47.25" customHeight="1" x14ac:dyDescent="0.25">
      <c r="A107" s="1038"/>
      <c r="B107" s="859"/>
      <c r="C107" s="999"/>
      <c r="D107" s="999">
        <f>'1. DireccyConducc '!D102</f>
        <v>0</v>
      </c>
      <c r="E107" s="1000"/>
      <c r="F107" s="859"/>
      <c r="G107" s="323" t="str">
        <f>'1. DireccyConducc '!G102</f>
        <v>Implementación de la metodología de seguimiento y evaluación de planes estratégicos de salud locales.</v>
      </c>
      <c r="H107" s="323">
        <f>'1. DireccyConducc '!H102</f>
        <v>2</v>
      </c>
      <c r="I107" s="233">
        <f>'1. DireccyConducc '!I102</f>
        <v>1</v>
      </c>
      <c r="J107" s="233">
        <f>'1. DireccyConducc '!J102</f>
        <v>0</v>
      </c>
      <c r="K107" s="233">
        <f>'1. DireccyConducc '!K102</f>
        <v>0.5</v>
      </c>
      <c r="L107" s="233">
        <f>'1. DireccyConducc '!L102</f>
        <v>0.5</v>
      </c>
      <c r="M107" s="233">
        <f>'1. DireccyConducc '!M102</f>
        <v>0</v>
      </c>
      <c r="N107" s="261"/>
      <c r="O107" s="261"/>
      <c r="P107" s="261"/>
      <c r="Q107" s="261"/>
      <c r="R107" s="101">
        <f t="shared" ref="R107:R108" si="17">SUM(N107:Q107)</f>
        <v>0</v>
      </c>
      <c r="S107" s="948"/>
      <c r="T107" s="948"/>
      <c r="U107" s="948"/>
      <c r="V107" s="100" t="e">
        <f t="shared" ref="V107:V111" si="18">(T107+U107)/S107</f>
        <v>#DIV/0!</v>
      </c>
    </row>
    <row r="108" spans="1:22" s="93" customFormat="1" ht="48" customHeight="1" x14ac:dyDescent="0.25">
      <c r="A108" s="1038"/>
      <c r="B108" s="859"/>
      <c r="C108" s="999"/>
      <c r="D108" s="999">
        <f>'1. DireccyConducc '!D103</f>
        <v>0</v>
      </c>
      <c r="E108" s="1000"/>
      <c r="F108" s="870"/>
      <c r="G108" s="323" t="str">
        <f>'1. DireccyConducc '!G103</f>
        <v>Realización de talleres con actores sociales para el seguimiento y ajuste de los planes de salud locales.</v>
      </c>
      <c r="H108" s="323">
        <f>'1. DireccyConducc '!H103</f>
        <v>1</v>
      </c>
      <c r="I108" s="233">
        <f>'1. DireccyConducc '!I103</f>
        <v>1</v>
      </c>
      <c r="J108" s="233">
        <f>'1. DireccyConducc '!J103</f>
        <v>0</v>
      </c>
      <c r="K108" s="233">
        <f>'1. DireccyConducc '!K103</f>
        <v>0</v>
      </c>
      <c r="L108" s="233">
        <f>'1. DireccyConducc '!L103</f>
        <v>1</v>
      </c>
      <c r="M108" s="233">
        <f>'1. DireccyConducc '!M103</f>
        <v>0</v>
      </c>
      <c r="N108" s="261"/>
      <c r="O108" s="261"/>
      <c r="P108" s="261"/>
      <c r="Q108" s="261"/>
      <c r="R108" s="101">
        <f t="shared" si="17"/>
        <v>0</v>
      </c>
      <c r="S108" s="948"/>
      <c r="T108" s="948"/>
      <c r="U108" s="948"/>
      <c r="V108" s="100" t="e">
        <f t="shared" si="18"/>
        <v>#DIV/0!</v>
      </c>
    </row>
    <row r="109" spans="1:22" s="93" customFormat="1" ht="22.5" customHeight="1" x14ac:dyDescent="0.25">
      <c r="A109" s="1038"/>
      <c r="B109" s="202"/>
      <c r="C109" s="211"/>
      <c r="D109" s="211"/>
      <c r="E109" s="211"/>
      <c r="F109" s="272">
        <f>SUM(F106:F108)</f>
        <v>35</v>
      </c>
      <c r="G109" s="944" t="s">
        <v>479</v>
      </c>
      <c r="H109" s="945"/>
      <c r="I109" s="945"/>
      <c r="J109" s="945"/>
      <c r="K109" s="945"/>
      <c r="L109" s="945"/>
      <c r="M109" s="971"/>
      <c r="N109" s="174" t="e">
        <f>AVERAGE(N106:N108)</f>
        <v>#DIV/0!</v>
      </c>
      <c r="O109" s="174" t="e">
        <f>AVERAGE(O106:O108)</f>
        <v>#DIV/0!</v>
      </c>
      <c r="P109" s="174" t="e">
        <f>AVERAGE(P106:P108)</f>
        <v>#DIV/0!</v>
      </c>
      <c r="Q109" s="174" t="e">
        <f>AVERAGE(Q106:Q108)</f>
        <v>#DIV/0!</v>
      </c>
      <c r="R109" s="174">
        <f>AVERAGE(R106:R108)</f>
        <v>0</v>
      </c>
      <c r="S109" s="203">
        <f>SUM(S106:S108)</f>
        <v>0</v>
      </c>
      <c r="T109" s="203">
        <f>SUM(T106:T108)</f>
        <v>0</v>
      </c>
      <c r="U109" s="203">
        <f>SUM(U106:U108)</f>
        <v>0</v>
      </c>
      <c r="V109" s="174" t="e">
        <f>AVERAGE(V106:V108)</f>
        <v>#DIV/0!</v>
      </c>
    </row>
    <row r="110" spans="1:22" s="93" customFormat="1" ht="30" customHeight="1" x14ac:dyDescent="0.25">
      <c r="A110" s="1038"/>
      <c r="B110" s="997" t="str">
        <f>'1. DireccyConducc '!B105:P105</f>
        <v xml:space="preserve">Objetivo Estratégico Específico:  1.6 Promover una cultura institucional sustentada en la calidad, mediante el desarrollo de un sistema de gestión de calidad, que permita la mejora continua de los procesos y actividades en los tres niveles de gestión. 
</v>
      </c>
      <c r="C110" s="997"/>
      <c r="D110" s="997"/>
      <c r="E110" s="997"/>
      <c r="F110" s="997"/>
      <c r="G110" s="998"/>
      <c r="H110" s="283"/>
      <c r="I110" s="383"/>
      <c r="J110" s="383"/>
      <c r="K110" s="383"/>
      <c r="L110" s="383"/>
      <c r="M110" s="383"/>
      <c r="N110" s="261"/>
      <c r="O110" s="261"/>
      <c r="P110" s="261"/>
      <c r="Q110" s="261"/>
      <c r="R110" s="101"/>
      <c r="S110" s="256"/>
      <c r="T110" s="256"/>
      <c r="U110" s="256"/>
      <c r="V110" s="100"/>
    </row>
    <row r="111" spans="1:22" s="93" customFormat="1" ht="39.75" customHeight="1" x14ac:dyDescent="0.25">
      <c r="A111" s="1038"/>
      <c r="B111" s="1054" t="str">
        <f>'1. DireccyConducc '!B106</f>
        <v>RE1. P18 Sistema institucional de gestión de calidad desarrollado.</v>
      </c>
      <c r="C111" s="775" t="str">
        <f>'1. DireccyConducc '!C106</f>
        <v>Etapa de avance</v>
      </c>
      <c r="D111" s="858">
        <f>'1. DireccyConducc '!D106</f>
        <v>0</v>
      </c>
      <c r="E111" s="858" t="str">
        <f>'1. DireccyConducc '!E106</f>
        <v>Etapa: I y II(elaboración e implementación)</v>
      </c>
      <c r="F111" s="858">
        <f>'1. DireccyConducc '!F106</f>
        <v>5000000</v>
      </c>
      <c r="G111" s="323" t="str">
        <f>'1. DireccyConducc '!G106</f>
        <v>Participación en el mapeo de los nuevos procesos de la  estructura organizacional  a nivel local.</v>
      </c>
      <c r="H111" s="323">
        <f>'1. DireccyConducc '!H106</f>
        <v>1</v>
      </c>
      <c r="I111" s="233">
        <f>'1. DireccyConducc '!I106</f>
        <v>1</v>
      </c>
      <c r="J111" s="233">
        <f>'1. DireccyConducc '!J106</f>
        <v>0</v>
      </c>
      <c r="K111" s="233">
        <f>'1. DireccyConducc '!K106</f>
        <v>0</v>
      </c>
      <c r="L111" s="233">
        <f>'1. DireccyConducc '!L106</f>
        <v>0</v>
      </c>
      <c r="M111" s="233">
        <f>'1. DireccyConducc '!M106</f>
        <v>1</v>
      </c>
      <c r="N111" s="261"/>
      <c r="O111" s="261"/>
      <c r="P111" s="261"/>
      <c r="Q111" s="261"/>
      <c r="R111" s="101">
        <f>SUM(N111:Q111)</f>
        <v>0</v>
      </c>
      <c r="S111" s="947">
        <f>'1. DireccyConducc '!N106</f>
        <v>0</v>
      </c>
      <c r="T111" s="947"/>
      <c r="U111" s="947"/>
      <c r="V111" s="953" t="e">
        <f t="shared" si="18"/>
        <v>#DIV/0!</v>
      </c>
    </row>
    <row r="112" spans="1:22" s="93" customFormat="1" ht="37.5" customHeight="1" x14ac:dyDescent="0.25">
      <c r="A112" s="1038"/>
      <c r="B112" s="1055"/>
      <c r="C112" s="776">
        <f>'1. DireccyConducc '!C107</f>
        <v>0</v>
      </c>
      <c r="D112" s="859">
        <f>'1. DireccyConducc '!D107</f>
        <v>0</v>
      </c>
      <c r="E112" s="859">
        <f>'1. DireccyConducc '!E107</f>
        <v>0</v>
      </c>
      <c r="F112" s="859">
        <f>'1. DireccyConducc '!F107</f>
        <v>0</v>
      </c>
      <c r="G112" s="323" t="str">
        <f>'1. DireccyConducc '!G107</f>
        <v>Participación en la actualización del manual de procedimientos y protocolos a nivel local</v>
      </c>
      <c r="H112" s="323">
        <f>'1. DireccyConducc '!H107</f>
        <v>1</v>
      </c>
      <c r="I112" s="233">
        <f>'1. DireccyConducc '!I107</f>
        <v>1</v>
      </c>
      <c r="J112" s="233">
        <f>'1. DireccyConducc '!J107</f>
        <v>0</v>
      </c>
      <c r="K112" s="233">
        <f>'1. DireccyConducc '!K107</f>
        <v>0</v>
      </c>
      <c r="L112" s="233">
        <f>'1. DireccyConducc '!L107</f>
        <v>0</v>
      </c>
      <c r="M112" s="233">
        <f>'1. DireccyConducc '!M107</f>
        <v>1</v>
      </c>
      <c r="N112" s="261"/>
      <c r="O112" s="261"/>
      <c r="P112" s="261"/>
      <c r="Q112" s="261"/>
      <c r="R112" s="101">
        <f t="shared" ref="R112" si="19">SUM(N112:Q112)</f>
        <v>0</v>
      </c>
      <c r="S112" s="948"/>
      <c r="T112" s="948"/>
      <c r="U112" s="948"/>
      <c r="V112" s="954"/>
    </row>
    <row r="113" spans="1:22" s="93" customFormat="1" ht="21" customHeight="1" x14ac:dyDescent="0.25">
      <c r="A113" s="1038"/>
      <c r="B113" s="202"/>
      <c r="C113" s="211"/>
      <c r="D113" s="211"/>
      <c r="E113" s="211"/>
      <c r="F113" s="272">
        <f>SUM(F111)</f>
        <v>5000000</v>
      </c>
      <c r="G113" s="944" t="s">
        <v>479</v>
      </c>
      <c r="H113" s="945"/>
      <c r="I113" s="945"/>
      <c r="J113" s="945"/>
      <c r="K113" s="945"/>
      <c r="L113" s="945"/>
      <c r="M113" s="971"/>
      <c r="N113" s="174" t="e">
        <f>AVERAGE(N111:N112)</f>
        <v>#DIV/0!</v>
      </c>
      <c r="O113" s="174" t="e">
        <f>AVERAGE(O111:O112)</f>
        <v>#DIV/0!</v>
      </c>
      <c r="P113" s="174" t="e">
        <f>AVERAGE(P111:P112)</f>
        <v>#DIV/0!</v>
      </c>
      <c r="Q113" s="174" t="e">
        <f>AVERAGE(Q111:Q112)</f>
        <v>#DIV/0!</v>
      </c>
      <c r="R113" s="174">
        <f>AVERAGE(R111:R112)</f>
        <v>0</v>
      </c>
      <c r="S113" s="203">
        <f>SUM(S111:S112)</f>
        <v>0</v>
      </c>
      <c r="T113" s="203">
        <f>SUM(T111:T112)</f>
        <v>0</v>
      </c>
      <c r="U113" s="203">
        <f>SUM(U111:U112)</f>
        <v>0</v>
      </c>
      <c r="V113" s="174" t="e">
        <f>AVERAGE(V111:V112)</f>
        <v>#DIV/0!</v>
      </c>
    </row>
    <row r="114" spans="1:22" s="93" customFormat="1" ht="38.25" customHeight="1" x14ac:dyDescent="0.25">
      <c r="A114" s="1038"/>
      <c r="B114" s="497" t="str">
        <f>'1. DireccyConducc '!B108</f>
        <v>RE1. P19 Estratégia de transparencia implementado en los tres niveles de gestión</v>
      </c>
      <c r="C114" s="497" t="str">
        <f>'1. DireccyConducc '!C108</f>
        <v>Etapa de avance</v>
      </c>
      <c r="D114" s="497">
        <f>'1. DireccyConducc '!D108</f>
        <v>0</v>
      </c>
      <c r="E114" s="497" t="str">
        <f>'1. DireccyConducc '!E108</f>
        <v>Etapas: II y III</v>
      </c>
      <c r="F114" s="497">
        <f>'1. DireccyConducc '!F108</f>
        <v>2</v>
      </c>
      <c r="G114" s="323" t="str">
        <f>'1. DireccyConducc '!G108</f>
        <v>Implementación de la Estrategia Institucional de Transparencia a nivel local</v>
      </c>
      <c r="H114" s="323">
        <f>'1. DireccyConducc '!H108</f>
        <v>1</v>
      </c>
      <c r="I114" s="233">
        <f>'1. DireccyConducc '!I108</f>
        <v>1</v>
      </c>
      <c r="J114" s="233">
        <f>'1. DireccyConducc '!J108</f>
        <v>0</v>
      </c>
      <c r="K114" s="233">
        <f>'1. DireccyConducc '!K108</f>
        <v>1</v>
      </c>
      <c r="L114" s="233">
        <f>'1. DireccyConducc '!L108</f>
        <v>0</v>
      </c>
      <c r="M114" s="233">
        <f>'1. DireccyConducc '!M108</f>
        <v>0</v>
      </c>
      <c r="N114" s="261"/>
      <c r="O114" s="261"/>
      <c r="P114" s="261"/>
      <c r="Q114" s="261"/>
      <c r="R114" s="101">
        <f>SUM(N114:Q114)</f>
        <v>0</v>
      </c>
      <c r="S114" s="494">
        <f>'1. DireccyConducc '!N108</f>
        <v>0</v>
      </c>
      <c r="T114" s="494"/>
      <c r="U114" s="494"/>
      <c r="V114" s="496" t="e">
        <f>(T114+U114)/S114</f>
        <v>#DIV/0!</v>
      </c>
    </row>
    <row r="115" spans="1:22" s="93" customFormat="1" ht="21" customHeight="1" x14ac:dyDescent="0.25">
      <c r="A115" s="1038"/>
      <c r="B115" s="202"/>
      <c r="C115" s="211"/>
      <c r="D115" s="211"/>
      <c r="E115" s="211"/>
      <c r="F115" s="272">
        <f>SUM(F114)</f>
        <v>2</v>
      </c>
      <c r="G115" s="944" t="s">
        <v>479</v>
      </c>
      <c r="H115" s="945"/>
      <c r="I115" s="945"/>
      <c r="J115" s="945"/>
      <c r="K115" s="945"/>
      <c r="L115" s="945"/>
      <c r="M115" s="971"/>
      <c r="N115" s="174" t="e">
        <f>AVERAGE(N114:N114)</f>
        <v>#DIV/0!</v>
      </c>
      <c r="O115" s="174" t="e">
        <f>AVERAGE(O114:O114)</f>
        <v>#DIV/0!</v>
      </c>
      <c r="P115" s="174" t="e">
        <f>AVERAGE(P114:P114)</f>
        <v>#DIV/0!</v>
      </c>
      <c r="Q115" s="174" t="e">
        <f>AVERAGE(Q114:Q114)</f>
        <v>#DIV/0!</v>
      </c>
      <c r="R115" s="174">
        <f>AVERAGE(R114:R114)</f>
        <v>0</v>
      </c>
      <c r="S115" s="203">
        <f>SUM(S114:S114)</f>
        <v>0</v>
      </c>
      <c r="T115" s="203">
        <f>SUM(T114:T114)</f>
        <v>0</v>
      </c>
      <c r="U115" s="203">
        <f>SUM(U114:U114)</f>
        <v>0</v>
      </c>
      <c r="V115" s="174" t="e">
        <f>AVERAGE(V114:V114)</f>
        <v>#DIV/0!</v>
      </c>
    </row>
    <row r="116" spans="1:22" s="93" customFormat="1" ht="38.25" customHeight="1" x14ac:dyDescent="0.25">
      <c r="A116" s="1038"/>
      <c r="B116" s="549" t="str">
        <f>'1. DireccyConducc '!B111</f>
        <v xml:space="preserve">RE1. P22 Planificación de Recursos Humanos en Salud de acuerdo con las necesidades del sistema de salud </v>
      </c>
      <c r="C116" s="323" t="str">
        <f>'1. DireccyConducc '!C111</f>
        <v xml:space="preserve">Número de  análisis de la situación de salud en RRHH en salud   </v>
      </c>
      <c r="D116" s="323">
        <f>'1. DireccyConducc '!D111</f>
        <v>0</v>
      </c>
      <c r="E116" s="323">
        <f>'1. DireccyConducc '!E111</f>
        <v>1</v>
      </c>
      <c r="F116" s="328">
        <f>'1. DireccyConducc '!F111</f>
        <v>3</v>
      </c>
      <c r="G116" s="323" t="str">
        <f>'1. DireccyConducc '!G111</f>
        <v>Participación en talleres de capacitación para análisis de la información generada por el SINARHUS</v>
      </c>
      <c r="H116" s="323">
        <f>'1. DireccyConducc '!H111</f>
        <v>1</v>
      </c>
      <c r="I116" s="233">
        <f>'1. DireccyConducc '!I110</f>
        <v>0</v>
      </c>
      <c r="J116" s="233">
        <f>'1. DireccyConducc '!J110</f>
        <v>0</v>
      </c>
      <c r="K116" s="233">
        <f>'1. DireccyConducc '!K110</f>
        <v>0</v>
      </c>
      <c r="L116" s="233">
        <f>'1. DireccyConducc '!L110</f>
        <v>0</v>
      </c>
      <c r="M116" s="233">
        <f>'1. DireccyConducc '!M110</f>
        <v>0</v>
      </c>
      <c r="N116" s="384"/>
      <c r="O116" s="384"/>
      <c r="P116" s="384"/>
      <c r="Q116" s="384"/>
      <c r="R116" s="101">
        <f t="shared" ref="R116" si="20">SUM(N116:Q116)</f>
        <v>0</v>
      </c>
      <c r="S116" s="550">
        <f>'1. DireccyConducc '!N111</f>
        <v>0</v>
      </c>
      <c r="T116" s="550"/>
      <c r="U116" s="550"/>
      <c r="V116" s="550" t="e">
        <f>(T116+U116)/S116</f>
        <v>#DIV/0!</v>
      </c>
    </row>
    <row r="117" spans="1:22" s="93" customFormat="1" ht="21" customHeight="1" x14ac:dyDescent="0.25">
      <c r="A117" s="1038"/>
      <c r="B117" s="202"/>
      <c r="C117" s="211"/>
      <c r="D117" s="211"/>
      <c r="E117" s="211"/>
      <c r="F117" s="272">
        <f>SUM(F116:F116)</f>
        <v>3</v>
      </c>
      <c r="G117" s="944" t="s">
        <v>479</v>
      </c>
      <c r="H117" s="945"/>
      <c r="I117" s="945"/>
      <c r="J117" s="945"/>
      <c r="K117" s="945"/>
      <c r="L117" s="945"/>
      <c r="M117" s="971"/>
      <c r="N117" s="174" t="e">
        <f>AVERAGE(N116:N116)</f>
        <v>#DIV/0!</v>
      </c>
      <c r="O117" s="174" t="e">
        <f>AVERAGE(O116:O116)</f>
        <v>#DIV/0!</v>
      </c>
      <c r="P117" s="174" t="e">
        <f>AVERAGE(P116:P116)</f>
        <v>#DIV/0!</v>
      </c>
      <c r="Q117" s="174" t="e">
        <f>AVERAGE(Q116:Q116)</f>
        <v>#DIV/0!</v>
      </c>
      <c r="R117" s="174">
        <f>AVERAGE(R116:R116)</f>
        <v>0</v>
      </c>
      <c r="S117" s="203">
        <f>SUM(S116)</f>
        <v>0</v>
      </c>
      <c r="T117" s="203">
        <f>SUM(T116)</f>
        <v>0</v>
      </c>
      <c r="U117" s="203">
        <f>SUM(U116)</f>
        <v>0</v>
      </c>
      <c r="V117" s="203" t="e">
        <f>AVERAGE(V116)</f>
        <v>#DIV/0!</v>
      </c>
    </row>
    <row r="118" spans="1:22" s="93" customFormat="1" ht="31.5" customHeight="1" x14ac:dyDescent="0.25">
      <c r="A118" s="1038"/>
      <c r="B118" s="1026" t="str">
        <f>'1. DireccyConducc '!B114</f>
        <v>RE1.MM Medidas minimizadoras del riesgo</v>
      </c>
      <c r="C118" s="1011" t="str">
        <f>'1. DireccyConducc '!C114</f>
        <v>Indicador</v>
      </c>
      <c r="D118" s="1011" t="str">
        <f>'1. DireccyConducc '!D114</f>
        <v>Meta</v>
      </c>
      <c r="E118" s="1040" t="str">
        <f>'1. DireccyConducc '!E114</f>
        <v>Meta Trimestral</v>
      </c>
      <c r="F118" s="1041"/>
      <c r="G118" s="1041"/>
      <c r="H118" s="1042"/>
      <c r="I118" s="1011" t="str">
        <f>'1. DireccyConducc '!I114</f>
        <v>Total programado</v>
      </c>
      <c r="J118" s="1005" t="str">
        <f>'1. DireccyConducc '!J114</f>
        <v>PRESUPUESTO ASIGNADO A MEDIDAS MINIMIZADORAS DEL RIESGO</v>
      </c>
      <c r="K118" s="1006"/>
      <c r="L118" s="1006"/>
      <c r="M118" s="1007"/>
      <c r="N118" s="426" t="s">
        <v>476</v>
      </c>
      <c r="O118" s="426" t="s">
        <v>341</v>
      </c>
      <c r="P118" s="426" t="s">
        <v>19</v>
      </c>
      <c r="Q118" s="426" t="s">
        <v>20</v>
      </c>
      <c r="R118" s="179"/>
      <c r="S118" s="179"/>
      <c r="T118" s="179"/>
      <c r="U118" s="179"/>
      <c r="V118" s="179"/>
    </row>
    <row r="119" spans="1:22" s="93" customFormat="1" ht="31.5" customHeight="1" x14ac:dyDescent="0.25">
      <c r="A119" s="1038"/>
      <c r="B119" s="1027"/>
      <c r="C119" s="1012"/>
      <c r="D119" s="1012"/>
      <c r="E119" s="176" t="str">
        <f>'1. DireccyConducc '!E115</f>
        <v>I</v>
      </c>
      <c r="F119" s="176" t="str">
        <f>'1. DireccyConducc '!F115</f>
        <v>II</v>
      </c>
      <c r="G119" s="176" t="str">
        <f>'1. DireccyConducc '!G115</f>
        <v>III</v>
      </c>
      <c r="H119" s="176" t="str">
        <f>'1. DireccyConducc '!H115</f>
        <v>IV</v>
      </c>
      <c r="I119" s="1012"/>
      <c r="J119" s="1008"/>
      <c r="K119" s="1009"/>
      <c r="L119" s="1009"/>
      <c r="M119" s="1010"/>
      <c r="N119" s="172" t="s">
        <v>21</v>
      </c>
      <c r="O119" s="172" t="s">
        <v>21</v>
      </c>
      <c r="P119" s="172" t="s">
        <v>21</v>
      </c>
      <c r="Q119" s="173" t="s">
        <v>21</v>
      </c>
      <c r="R119" s="179"/>
      <c r="S119" s="177"/>
      <c r="T119" s="179"/>
      <c r="U119" s="179"/>
      <c r="V119" s="179"/>
    </row>
    <row r="120" spans="1:22" s="93" customFormat="1" ht="31.5" customHeight="1" x14ac:dyDescent="0.25">
      <c r="A120" s="1038"/>
      <c r="B120" s="124" t="str">
        <f>'1. DireccyConducc '!B116</f>
        <v>Identificar y gestionar las necesidades de capacitación en cuanto a implementación de procesos de la unidad organizativa.</v>
      </c>
      <c r="C120" s="124" t="str">
        <f>'1. DireccyConducc '!C116</f>
        <v xml:space="preserve">Numero de gestiones realizads </v>
      </c>
      <c r="D120" s="124">
        <f>'1. DireccyConducc '!D116</f>
        <v>1</v>
      </c>
      <c r="E120" s="233">
        <f>'1. DireccyConducc '!E116</f>
        <v>1</v>
      </c>
      <c r="F120" s="233">
        <f>'1. DireccyConducc '!F116</f>
        <v>0</v>
      </c>
      <c r="G120" s="233">
        <f>'1. DireccyConducc '!G116</f>
        <v>0</v>
      </c>
      <c r="H120" s="233">
        <f>'1. DireccyConducc '!H116</f>
        <v>0</v>
      </c>
      <c r="I120" s="233">
        <f>'1. DireccyConducc '!I116</f>
        <v>1</v>
      </c>
      <c r="J120" s="985">
        <f>'1. DireccyConducc '!J116</f>
        <v>0</v>
      </c>
      <c r="K120" s="986"/>
      <c r="L120" s="986"/>
      <c r="M120" s="987"/>
      <c r="N120" s="100"/>
      <c r="O120" s="100"/>
      <c r="P120" s="100"/>
      <c r="Q120" s="100"/>
      <c r="R120" s="101">
        <f>SUM(N120:Q120)</f>
        <v>0</v>
      </c>
      <c r="S120" s="947"/>
      <c r="T120" s="962"/>
      <c r="U120" s="962"/>
      <c r="V120" s="953" t="e">
        <f>(T120+U120)/J120</f>
        <v>#DIV/0!</v>
      </c>
    </row>
    <row r="121" spans="1:22" s="93" customFormat="1" ht="31.5" customHeight="1" x14ac:dyDescent="0.25">
      <c r="A121" s="1038"/>
      <c r="B121" s="124">
        <f>'1. DireccyConducc '!B117</f>
        <v>0</v>
      </c>
      <c r="C121" s="124">
        <f>'1. DireccyConducc '!C117</f>
        <v>0</v>
      </c>
      <c r="D121" s="124">
        <f>'1. DireccyConducc '!D117</f>
        <v>0</v>
      </c>
      <c r="E121" s="233">
        <f>'1. DireccyConducc '!E117</f>
        <v>0</v>
      </c>
      <c r="F121" s="233">
        <f>'1. DireccyConducc '!F117</f>
        <v>0</v>
      </c>
      <c r="G121" s="233">
        <f>'1. DireccyConducc '!G117</f>
        <v>0</v>
      </c>
      <c r="H121" s="233">
        <f>'1. DireccyConducc '!H117</f>
        <v>0</v>
      </c>
      <c r="I121" s="233">
        <f>'1. DireccyConducc '!I117</f>
        <v>0</v>
      </c>
      <c r="J121" s="988"/>
      <c r="K121" s="989"/>
      <c r="L121" s="989"/>
      <c r="M121" s="990"/>
      <c r="N121" s="100"/>
      <c r="O121" s="100"/>
      <c r="P121" s="100"/>
      <c r="Q121" s="100"/>
      <c r="R121" s="101">
        <f>SUM(N121:Q121)</f>
        <v>0</v>
      </c>
      <c r="S121" s="948"/>
      <c r="T121" s="963"/>
      <c r="U121" s="963"/>
      <c r="V121" s="954"/>
    </row>
    <row r="122" spans="1:22" s="93" customFormat="1" ht="31.5" customHeight="1" x14ac:dyDescent="0.25">
      <c r="A122" s="1038"/>
      <c r="B122" s="124">
        <f>'1. DireccyConducc '!B118</f>
        <v>0</v>
      </c>
      <c r="C122" s="124">
        <f>'1. DireccyConducc '!C118</f>
        <v>0</v>
      </c>
      <c r="D122" s="124">
        <f>'1. DireccyConducc '!D118</f>
        <v>0</v>
      </c>
      <c r="E122" s="233">
        <f>'1. DireccyConducc '!E118</f>
        <v>0</v>
      </c>
      <c r="F122" s="233">
        <f>'1. DireccyConducc '!F118</f>
        <v>0</v>
      </c>
      <c r="G122" s="233">
        <f>'1. DireccyConducc '!G118</f>
        <v>0</v>
      </c>
      <c r="H122" s="233">
        <f>'1. DireccyConducc '!H118</f>
        <v>0</v>
      </c>
      <c r="I122" s="233">
        <f>'1. DireccyConducc '!I118</f>
        <v>0</v>
      </c>
      <c r="J122" s="991"/>
      <c r="K122" s="992"/>
      <c r="L122" s="992"/>
      <c r="M122" s="993"/>
      <c r="N122" s="100"/>
      <c r="O122" s="100"/>
      <c r="P122" s="100"/>
      <c r="Q122" s="100"/>
      <c r="R122" s="101">
        <f>SUM(N122:Q122)</f>
        <v>0</v>
      </c>
      <c r="S122" s="949"/>
      <c r="T122" s="964"/>
      <c r="U122" s="964"/>
      <c r="V122" s="955"/>
    </row>
    <row r="123" spans="1:22" s="93" customFormat="1" ht="31.5" customHeight="1" x14ac:dyDescent="0.25">
      <c r="A123" s="1038"/>
      <c r="B123" s="944" t="s">
        <v>480</v>
      </c>
      <c r="C123" s="945"/>
      <c r="D123" s="945"/>
      <c r="E123" s="945"/>
      <c r="F123" s="945"/>
      <c r="G123" s="945"/>
      <c r="H123" s="945"/>
      <c r="I123" s="945"/>
      <c r="J123" s="1024">
        <f>SUM(J120:M122)</f>
        <v>0</v>
      </c>
      <c r="K123" s="1024"/>
      <c r="L123" s="1024"/>
      <c r="M123" s="1025"/>
      <c r="N123" s="202" t="e">
        <f>AVERAGE(N120:N122)</f>
        <v>#DIV/0!</v>
      </c>
      <c r="O123" s="202" t="e">
        <f>AVERAGE(O120:O122)</f>
        <v>#DIV/0!</v>
      </c>
      <c r="P123" s="202" t="e">
        <f>AVERAGE(P120:P122)</f>
        <v>#DIV/0!</v>
      </c>
      <c r="Q123" s="202" t="e">
        <f>AVERAGE(Q120:Q122)</f>
        <v>#DIV/0!</v>
      </c>
      <c r="R123" s="257">
        <f>AVERAGE(R120:R122)</f>
        <v>0</v>
      </c>
      <c r="S123" s="258"/>
      <c r="T123" s="203">
        <f>SUM(T120:T122)</f>
        <v>0</v>
      </c>
      <c r="U123" s="203">
        <f>SUM(U120:U122)</f>
        <v>0</v>
      </c>
      <c r="V123" s="202" t="e">
        <f>AVERAGE(V120:V122)</f>
        <v>#DIV/0!</v>
      </c>
    </row>
    <row r="124" spans="1:22" s="93" customFormat="1" ht="31.5" customHeight="1" x14ac:dyDescent="0.25">
      <c r="A124" s="1038"/>
      <c r="B124" s="214"/>
      <c r="C124" s="214"/>
      <c r="D124" s="214"/>
      <c r="E124" s="214"/>
      <c r="F124" s="216">
        <f>SUM(F25,F43,F65,F70,F83,F86,F90,F93,F104,F109,F113,F115,F117)</f>
        <v>184000611.80000001</v>
      </c>
      <c r="G124" s="1022" t="s">
        <v>481</v>
      </c>
      <c r="H124" s="1022"/>
      <c r="I124" s="1022"/>
      <c r="J124" s="1022"/>
      <c r="K124" s="1022"/>
      <c r="L124" s="1022"/>
      <c r="M124" s="1023"/>
      <c r="N124" s="216" t="e">
        <f>AVERAGE(N25,N43,N65,N70,N83,N86,N90,N93,N104,N109,N113,N115,N117)</f>
        <v>#DIV/0!</v>
      </c>
      <c r="O124" s="216" t="e">
        <f>AVERAGE(O25,O43,O65,O70,O83,O86,O90,O93,O104,O109,O113,O115,O117)</f>
        <v>#DIV/0!</v>
      </c>
      <c r="P124" s="216" t="e">
        <f>AVERAGE(P25,P43,P65,P70,P83,P86,P90,P93,P104,P109,P113,P115,P117)</f>
        <v>#DIV/0!</v>
      </c>
      <c r="Q124" s="216" t="e">
        <f>AVERAGE(Q25,Q43,Q65,Q70,Q83,Q86,Q90,Q93,Q104,Q109,Q113,Q115,Q117)</f>
        <v>#DIV/0!</v>
      </c>
      <c r="R124" s="216">
        <f>AVERAGE(R25,R43,R65,R70,R83,R86,R90,R93,R104,R109,R113,R115,R117)</f>
        <v>0</v>
      </c>
      <c r="S124" s="216">
        <f>SUM(S25,S43,S65,S70,S83,S86,S90,S93,S104,S109,S113,S115,S117,J123)</f>
        <v>0</v>
      </c>
      <c r="T124" s="216">
        <f>SUM(T25,T43,T65,T70,T83,T86,T90,T93,T104,T109,T113,T115,T117)</f>
        <v>0</v>
      </c>
      <c r="U124" s="216">
        <f>SUM(U25,U43,U65,U70,U83,U86,U90,U93,U104,U109,U113,U115,U117)</f>
        <v>0</v>
      </c>
      <c r="V124" s="216" t="e">
        <f>AVERAGE(V25,V43,V65,V70,V83,V86,V90,V93,V104,V109,V113,V115,V117,V123)</f>
        <v>#DIV/0!</v>
      </c>
    </row>
    <row r="125" spans="1:22" s="93" customFormat="1" ht="31.5" customHeight="1" x14ac:dyDescent="0.25">
      <c r="A125" s="192"/>
      <c r="B125" s="182"/>
      <c r="C125" s="183"/>
      <c r="D125" s="184"/>
      <c r="E125" s="184"/>
      <c r="F125" s="185"/>
      <c r="G125" s="185"/>
      <c r="H125" s="186"/>
      <c r="I125" s="187"/>
      <c r="J125" s="187"/>
      <c r="K125" s="188"/>
      <c r="L125" s="187"/>
      <c r="M125" s="187"/>
      <c r="N125" s="189"/>
      <c r="O125" s="189"/>
      <c r="P125" s="189"/>
      <c r="Q125" s="189"/>
      <c r="R125" s="189"/>
      <c r="S125" s="189"/>
      <c r="T125" s="190"/>
      <c r="U125" s="190"/>
      <c r="V125" s="191"/>
    </row>
    <row r="126" spans="1:22" s="93" customFormat="1" ht="59.25" customHeight="1" x14ac:dyDescent="0.25">
      <c r="A126" s="1003" t="str">
        <f>'3. Reg en Salud'!A8</f>
        <v xml:space="preserve">
RE2.REGULACIÓN EN SALUD, EFICIENTE Y EFICAZ </v>
      </c>
      <c r="B126" s="688" t="str">
        <f>'3. Reg en Salud'!B8:F8</f>
        <v>Objetivo Estratégico Específico: 2.1 Fortalecer el registro y control de productos de interés sanitario, con el fin de garantizar su seguridad, eficacia y calidad, mediante la aplicación de la normativa vigente.</v>
      </c>
      <c r="C126" s="689"/>
      <c r="D126" s="689"/>
      <c r="E126" s="689"/>
      <c r="F126" s="763"/>
      <c r="G126" s="423"/>
      <c r="H126" s="109"/>
      <c r="I126" s="108"/>
      <c r="J126" s="108"/>
      <c r="K126" s="110"/>
      <c r="L126" s="108"/>
      <c r="M126" s="108"/>
      <c r="N126" s="100"/>
      <c r="O126" s="100"/>
      <c r="P126" s="100"/>
      <c r="Q126" s="100"/>
      <c r="R126" s="244"/>
      <c r="S126" s="100"/>
      <c r="T126" s="181"/>
      <c r="U126" s="181"/>
      <c r="V126" s="92"/>
    </row>
    <row r="127" spans="1:22" s="93" customFormat="1" ht="45" customHeight="1" x14ac:dyDescent="0.25">
      <c r="A127" s="1003"/>
      <c r="B127" s="981" t="str">
        <f>'3. Reg en Salud'!B9</f>
        <v xml:space="preserve">RE2. P1. Productos de interés sanitario registrados, regulados y controlados </v>
      </c>
      <c r="C127" s="982" t="str">
        <f>'3. Reg en Salud'!C9</f>
        <v xml:space="preserve">Número de productos con verificación de cumplimiento de normativa </v>
      </c>
      <c r="D127" s="983">
        <f>'3. Reg en Salud'!D9</f>
        <v>760</v>
      </c>
      <c r="E127" s="983">
        <f>'3. Reg en Salud'!E9</f>
        <v>950</v>
      </c>
      <c r="F127" s="983">
        <f>'3. Reg en Salud'!F9</f>
        <v>650</v>
      </c>
      <c r="G127" s="374" t="str">
        <f>'3. Reg en Salud'!G9</f>
        <v>Ejecución del Plan de Control de Productos de Interés Sanitario en forma conjunta con el Nivel Central.</v>
      </c>
      <c r="H127" s="374">
        <f>'3. Reg en Salud'!H9</f>
        <v>1</v>
      </c>
      <c r="I127" s="233">
        <f>'3. Reg en Salud'!I9</f>
        <v>1</v>
      </c>
      <c r="J127" s="233">
        <f>'3. Reg en Salud'!J9</f>
        <v>0</v>
      </c>
      <c r="K127" s="233">
        <f>'3. Reg en Salud'!K9</f>
        <v>0</v>
      </c>
      <c r="L127" s="233">
        <f>'3. Reg en Salud'!L9</f>
        <v>0</v>
      </c>
      <c r="M127" s="233">
        <f>'3. Reg en Salud'!M9</f>
        <v>1</v>
      </c>
      <c r="N127" s="100"/>
      <c r="O127" s="100"/>
      <c r="P127" s="100"/>
      <c r="Q127" s="100"/>
      <c r="R127" s="101">
        <f t="shared" ref="R127:R129" si="21">SUM(N127:Q127)</f>
        <v>0</v>
      </c>
      <c r="S127" s="948">
        <f>'3. Reg en Salud'!N14</f>
        <v>0</v>
      </c>
      <c r="T127" s="948"/>
      <c r="U127" s="948"/>
      <c r="V127" s="954"/>
    </row>
    <row r="128" spans="1:22" s="93" customFormat="1" ht="44.25" customHeight="1" x14ac:dyDescent="0.25">
      <c r="A128" s="1003"/>
      <c r="B128" s="981"/>
      <c r="C128" s="981"/>
      <c r="D128" s="984"/>
      <c r="E128" s="984">
        <f>'3. Reg en Salud'!E10</f>
        <v>0</v>
      </c>
      <c r="F128" s="984">
        <f>'3. Reg en Salud'!F10</f>
        <v>0</v>
      </c>
      <c r="G128" s="374" t="str">
        <f>'3. Reg en Salud'!G10</f>
        <v>Apoyo técnico en la atención de denuncias según indicaciones del Nivel Central</v>
      </c>
      <c r="H128" s="374">
        <f>'3. Reg en Salud'!H10</f>
        <v>1</v>
      </c>
      <c r="I128" s="233">
        <f>'3. Reg en Salud'!I10</f>
        <v>1</v>
      </c>
      <c r="J128" s="233">
        <f>'3. Reg en Salud'!J10</f>
        <v>0</v>
      </c>
      <c r="K128" s="233">
        <f>'3. Reg en Salud'!K10</f>
        <v>0</v>
      </c>
      <c r="L128" s="233">
        <f>'3. Reg en Salud'!L10</f>
        <v>0</v>
      </c>
      <c r="M128" s="233">
        <f>'3. Reg en Salud'!M10</f>
        <v>1</v>
      </c>
      <c r="N128" s="100"/>
      <c r="O128" s="100"/>
      <c r="P128" s="100"/>
      <c r="Q128" s="100"/>
      <c r="R128" s="101">
        <f t="shared" si="21"/>
        <v>0</v>
      </c>
      <c r="S128" s="948"/>
      <c r="T128" s="948"/>
      <c r="U128" s="948"/>
      <c r="V128" s="954"/>
    </row>
    <row r="129" spans="1:23" s="93" customFormat="1" ht="44.25" customHeight="1" x14ac:dyDescent="0.25">
      <c r="A129" s="1003"/>
      <c r="B129" s="981"/>
      <c r="C129" s="981"/>
      <c r="D129" s="984"/>
      <c r="E129" s="984">
        <f>'3. Reg en Salud'!E11</f>
        <v>0</v>
      </c>
      <c r="F129" s="984">
        <f>'3. Reg en Salud'!F11</f>
        <v>0</v>
      </c>
      <c r="G129" s="374" t="str">
        <f>'3. Reg en Salud'!G11</f>
        <v>Seguimiento al cumplimiento de las órdenes sanitarias relacionadas con productos de interés sanitario</v>
      </c>
      <c r="H129" s="374">
        <f>'3. Reg en Salud'!H11</f>
        <v>1</v>
      </c>
      <c r="I129" s="233">
        <f>'3. Reg en Salud'!I11</f>
        <v>1</v>
      </c>
      <c r="J129" s="233">
        <f>'3. Reg en Salud'!J11</f>
        <v>0</v>
      </c>
      <c r="K129" s="233">
        <f>'3. Reg en Salud'!K11</f>
        <v>0</v>
      </c>
      <c r="L129" s="233">
        <f>'3. Reg en Salud'!L11</f>
        <v>0</v>
      </c>
      <c r="M129" s="233">
        <f>'3. Reg en Salud'!M11</f>
        <v>1</v>
      </c>
      <c r="N129" s="100"/>
      <c r="O129" s="100"/>
      <c r="P129" s="100"/>
      <c r="Q129" s="100"/>
      <c r="R129" s="101">
        <f t="shared" si="21"/>
        <v>0</v>
      </c>
      <c r="S129" s="948"/>
      <c r="T129" s="948"/>
      <c r="U129" s="948"/>
      <c r="V129" s="954"/>
    </row>
    <row r="130" spans="1:23" s="93" customFormat="1" ht="15.75" customHeight="1" x14ac:dyDescent="0.25">
      <c r="A130" s="1003"/>
      <c r="B130" s="211"/>
      <c r="C130" s="211"/>
      <c r="D130" s="211"/>
      <c r="E130" s="211"/>
      <c r="F130" s="224">
        <f>SUM(F127:F129)</f>
        <v>650</v>
      </c>
      <c r="G130" s="944" t="s">
        <v>479</v>
      </c>
      <c r="H130" s="945"/>
      <c r="I130" s="945"/>
      <c r="J130" s="945"/>
      <c r="K130" s="945"/>
      <c r="L130" s="945"/>
      <c r="M130" s="971"/>
      <c r="N130" s="202" t="e">
        <f>AVERAGE(N127:N129)</f>
        <v>#DIV/0!</v>
      </c>
      <c r="O130" s="202" t="e">
        <f>AVERAGE(O127:O129)</f>
        <v>#DIV/0!</v>
      </c>
      <c r="P130" s="202" t="e">
        <f>AVERAGE(P127:P129)</f>
        <v>#DIV/0!</v>
      </c>
      <c r="Q130" s="202" t="e">
        <f>AVERAGE(Q127:Q129)</f>
        <v>#DIV/0!</v>
      </c>
      <c r="R130" s="202">
        <f>AVERAGE(R127:R129)</f>
        <v>0</v>
      </c>
      <c r="S130" s="258">
        <f>SUM(S127:S129)</f>
        <v>0</v>
      </c>
      <c r="T130" s="258">
        <f>SUM(T127:T129)</f>
        <v>0</v>
      </c>
      <c r="U130" s="258">
        <f>SUM(U127:U129)</f>
        <v>0</v>
      </c>
      <c r="V130" s="202" t="e">
        <f>AVERAGE(V127:V129)</f>
        <v>#DIV/0!</v>
      </c>
      <c r="W130" s="194"/>
    </row>
    <row r="131" spans="1:23" s="93" customFormat="1" ht="76.5" customHeight="1" x14ac:dyDescent="0.25">
      <c r="A131" s="1003"/>
      <c r="B131" s="1018" t="str">
        <f>'3. Reg en Salud'!B13:P13</f>
        <v>Objetivo Estratégico Específico: 2.2 Fortalecer la regulación de servicios, establecimientos y eventos mediante la aplicación de la normativa vigente, con el fin de proteger y mejorar la salud de la población.</v>
      </c>
      <c r="C131" s="1018"/>
      <c r="D131" s="1018"/>
      <c r="E131" s="1018"/>
      <c r="F131" s="1018"/>
      <c r="G131" s="1018"/>
      <c r="H131" s="374"/>
      <c r="I131" s="233"/>
      <c r="J131" s="233"/>
      <c r="K131" s="233"/>
      <c r="L131" s="233"/>
      <c r="M131" s="233"/>
      <c r="N131" s="100"/>
      <c r="O131" s="100"/>
      <c r="P131" s="100"/>
      <c r="Q131" s="100"/>
      <c r="R131" s="101"/>
      <c r="S131" s="256"/>
      <c r="T131" s="256"/>
      <c r="U131" s="256"/>
      <c r="V131" s="100"/>
    </row>
    <row r="132" spans="1:23" s="93" customFormat="1" ht="44.25" customHeight="1" x14ac:dyDescent="0.25">
      <c r="A132" s="1003"/>
      <c r="B132" s="171" t="str">
        <f>'3. Reg en Salud'!B14</f>
        <v xml:space="preserve">RE2. P2. Operativos para la verificación de la normativa de productos de interés sanitario realizados </v>
      </c>
      <c r="C132" s="171" t="str">
        <f>'3. Reg en Salud'!C14</f>
        <v xml:space="preserve">Número de operativos </v>
      </c>
      <c r="D132" s="171">
        <f>'3. Reg en Salud'!D14</f>
        <v>5</v>
      </c>
      <c r="E132" s="171">
        <f>'3. Reg en Salud'!E14</f>
        <v>20</v>
      </c>
      <c r="F132" s="171">
        <f>'3. Reg en Salud'!F14</f>
        <v>6</v>
      </c>
      <c r="G132" s="171" t="str">
        <f>'3. Reg en Salud'!G14</f>
        <v>Participación en la realización de operativos para la verificación de la normativa de productos de interés sanitario</v>
      </c>
      <c r="H132" s="171">
        <f>'3. Reg en Salud'!H14</f>
        <v>1</v>
      </c>
      <c r="I132" s="233">
        <f>'3. Reg en Salud'!I14</f>
        <v>1</v>
      </c>
      <c r="J132" s="233">
        <f>'3. Reg en Salud'!J14</f>
        <v>0</v>
      </c>
      <c r="K132" s="233">
        <f>'3. Reg en Salud'!K14</f>
        <v>0</v>
      </c>
      <c r="L132" s="233">
        <f>'3. Reg en Salud'!L14</f>
        <v>0</v>
      </c>
      <c r="M132" s="233">
        <f>'3. Reg en Salud'!M14</f>
        <v>1</v>
      </c>
      <c r="N132" s="100"/>
      <c r="O132" s="100"/>
      <c r="P132" s="100"/>
      <c r="Q132" s="100"/>
      <c r="R132" s="101">
        <f>SUM(N132:Q132)</f>
        <v>0</v>
      </c>
      <c r="S132" s="256">
        <f>'3. Reg en Salud'!N14</f>
        <v>0</v>
      </c>
      <c r="T132" s="256"/>
      <c r="U132" s="256"/>
      <c r="V132" s="385" t="e">
        <f>(T132+U132)/S132</f>
        <v>#DIV/0!</v>
      </c>
    </row>
    <row r="133" spans="1:23" s="93" customFormat="1" ht="21" customHeight="1" x14ac:dyDescent="0.25">
      <c r="A133" s="1003"/>
      <c r="B133" s="202"/>
      <c r="C133" s="211"/>
      <c r="D133" s="211"/>
      <c r="E133" s="211"/>
      <c r="F133" s="272">
        <f>F132</f>
        <v>6</v>
      </c>
      <c r="G133" s="944" t="s">
        <v>479</v>
      </c>
      <c r="H133" s="945"/>
      <c r="I133" s="945"/>
      <c r="J133" s="945"/>
      <c r="K133" s="945"/>
      <c r="L133" s="945"/>
      <c r="M133" s="971"/>
      <c r="N133" s="174" t="e">
        <f>AVERAGE(N132)</f>
        <v>#DIV/0!</v>
      </c>
      <c r="O133" s="174" t="e">
        <f>AVERAGE(O132)</f>
        <v>#DIV/0!</v>
      </c>
      <c r="P133" s="174" t="e">
        <f>AVERAGE(P132)</f>
        <v>#DIV/0!</v>
      </c>
      <c r="Q133" s="174" t="e">
        <f>AVERAGE(Q132)</f>
        <v>#DIV/0!</v>
      </c>
      <c r="R133" s="174">
        <f>AVERAGE(R132)</f>
        <v>0</v>
      </c>
      <c r="S133" s="203">
        <f>SUM(S132)</f>
        <v>0</v>
      </c>
      <c r="T133" s="203">
        <f>SUM(T132)</f>
        <v>0</v>
      </c>
      <c r="U133" s="203">
        <f>SUM(U132)</f>
        <v>0</v>
      </c>
      <c r="V133" s="174" t="e">
        <f>AVERAGE(V132)</f>
        <v>#DIV/0!</v>
      </c>
    </row>
    <row r="134" spans="1:23" s="93" customFormat="1" ht="36" customHeight="1" x14ac:dyDescent="0.25">
      <c r="A134" s="1003"/>
      <c r="B134" s="981" t="str">
        <f>'3. Reg en Salud'!B15</f>
        <v>RE2. P3. Ambiente humano mejorado acorde con el desarrollo sostenible</v>
      </c>
      <c r="C134" s="982" t="str">
        <f>'3. Reg en Salud'!C15</f>
        <v xml:space="preserve">Número de acciones de vigilancia estatal  </v>
      </c>
      <c r="D134" s="983">
        <f>'3. Reg en Salud'!D15</f>
        <v>200</v>
      </c>
      <c r="E134" s="983">
        <f>'3. Reg en Salud'!E15</f>
        <v>197</v>
      </c>
      <c r="F134" s="983">
        <f>'3. Reg en Salud'!F15</f>
        <v>127</v>
      </c>
      <c r="G134" s="171" t="str">
        <f>'3. Reg en Salud'!G15</f>
        <v>Coordinación con el Nivel Central y Regional las acciones de vigilancia estatal</v>
      </c>
      <c r="H134" s="171">
        <f>'3. Reg en Salud'!H15</f>
        <v>1</v>
      </c>
      <c r="I134" s="233">
        <f>'3. Reg en Salud'!I15</f>
        <v>1</v>
      </c>
      <c r="J134" s="233">
        <f>'3. Reg en Salud'!J15</f>
        <v>0</v>
      </c>
      <c r="K134" s="233">
        <f>'3. Reg en Salud'!K15</f>
        <v>1</v>
      </c>
      <c r="L134" s="233">
        <f>'3. Reg en Salud'!L15</f>
        <v>0</v>
      </c>
      <c r="M134" s="233">
        <f>'3. Reg en Salud'!M15</f>
        <v>0</v>
      </c>
      <c r="N134" s="100"/>
      <c r="O134" s="100"/>
      <c r="P134" s="100"/>
      <c r="Q134" s="100"/>
      <c r="R134" s="101">
        <f t="shared" ref="R134:R140" si="22">SUM(N134:Q134)</f>
        <v>0</v>
      </c>
      <c r="S134" s="1057">
        <f>'3. Reg en Salud'!N15</f>
        <v>0</v>
      </c>
      <c r="T134" s="1057"/>
      <c r="U134" s="1057"/>
      <c r="V134" s="954"/>
    </row>
    <row r="135" spans="1:23" s="93" customFormat="1" ht="36" customHeight="1" x14ac:dyDescent="0.25">
      <c r="A135" s="1003"/>
      <c r="B135" s="981"/>
      <c r="C135" s="981"/>
      <c r="D135" s="984"/>
      <c r="E135" s="984"/>
      <c r="F135" s="984"/>
      <c r="G135" s="171" t="str">
        <f>'3. Reg en Salud'!G16</f>
        <v>Realización de las inspecciones de vigilancia estatal y acompañamiento del Nivel Central (cuando proceda)</v>
      </c>
      <c r="H135" s="171">
        <f>'3. Reg en Salud'!H16</f>
        <v>1</v>
      </c>
      <c r="I135" s="233">
        <f>'3. Reg en Salud'!I16</f>
        <v>1</v>
      </c>
      <c r="J135" s="233">
        <f>'3. Reg en Salud'!J16</f>
        <v>0</v>
      </c>
      <c r="K135" s="233">
        <f>'3. Reg en Salud'!K16</f>
        <v>1</v>
      </c>
      <c r="L135" s="233">
        <f>'3. Reg en Salud'!L16</f>
        <v>0</v>
      </c>
      <c r="M135" s="233">
        <f>'3. Reg en Salud'!M16</f>
        <v>0</v>
      </c>
      <c r="N135" s="100"/>
      <c r="O135" s="100"/>
      <c r="P135" s="100"/>
      <c r="Q135" s="100"/>
      <c r="R135" s="101">
        <f t="shared" ref="R135:R138" si="23">SUM(N135:Q135)</f>
        <v>0</v>
      </c>
      <c r="S135" s="1057"/>
      <c r="T135" s="1057"/>
      <c r="U135" s="1057"/>
      <c r="V135" s="954"/>
    </row>
    <row r="136" spans="1:23" s="93" customFormat="1" ht="32.25" customHeight="1" x14ac:dyDescent="0.25">
      <c r="A136" s="1003"/>
      <c r="B136" s="981"/>
      <c r="C136" s="981"/>
      <c r="D136" s="984">
        <f>'3. Reg en Salud'!D16</f>
        <v>0</v>
      </c>
      <c r="E136" s="984">
        <f>'3. Reg en Salud'!E16</f>
        <v>0</v>
      </c>
      <c r="F136" s="984">
        <f>'3. Reg en Salud'!F16</f>
        <v>0</v>
      </c>
      <c r="G136" s="171" t="str">
        <f>'3. Reg en Salud'!G17</f>
        <v>Elaboración de reportes operacionales de la vigilancia estatal</v>
      </c>
      <c r="H136" s="171">
        <f>'3. Reg en Salud'!H17</f>
        <v>1</v>
      </c>
      <c r="I136" s="233">
        <f>'3. Reg en Salud'!I17</f>
        <v>1</v>
      </c>
      <c r="J136" s="233">
        <f>'3. Reg en Salud'!J17</f>
        <v>0</v>
      </c>
      <c r="K136" s="233">
        <f>'3. Reg en Salud'!K17</f>
        <v>0</v>
      </c>
      <c r="L136" s="233">
        <f>'3. Reg en Salud'!L17</f>
        <v>1</v>
      </c>
      <c r="M136" s="233">
        <f>'3. Reg en Salud'!M17</f>
        <v>0</v>
      </c>
      <c r="N136" s="100"/>
      <c r="O136" s="100"/>
      <c r="P136" s="100"/>
      <c r="Q136" s="100"/>
      <c r="R136" s="101">
        <f t="shared" si="23"/>
        <v>0</v>
      </c>
      <c r="S136" s="1057"/>
      <c r="T136" s="1057"/>
      <c r="U136" s="1057"/>
      <c r="V136" s="954"/>
    </row>
    <row r="137" spans="1:23" s="93" customFormat="1" ht="37.5" customHeight="1" x14ac:dyDescent="0.25">
      <c r="A137" s="1003"/>
      <c r="B137" s="981"/>
      <c r="C137" s="981"/>
      <c r="D137" s="984">
        <f>'3. Reg en Salud'!D18</f>
        <v>0</v>
      </c>
      <c r="E137" s="984">
        <f>'3. Reg en Salud'!E18</f>
        <v>0</v>
      </c>
      <c r="F137" s="984">
        <f>'3. Reg en Salud'!F18</f>
        <v>0</v>
      </c>
      <c r="G137" s="171" t="str">
        <f>'3. Reg en Salud'!G18</f>
        <v>Emisión y seguiento a órdenes sanitarias de vigilancia estatal de acuerdo con el informe emitido por el nivel local y Nivel Central (cuando proceda)</v>
      </c>
      <c r="H137" s="171">
        <f>'3. Reg en Salud'!H18</f>
        <v>1</v>
      </c>
      <c r="I137" s="233">
        <f>'3. Reg en Salud'!I18</f>
        <v>1</v>
      </c>
      <c r="J137" s="233">
        <f>'3. Reg en Salud'!J18</f>
        <v>0</v>
      </c>
      <c r="K137" s="233">
        <f>'3. Reg en Salud'!K18</f>
        <v>0</v>
      </c>
      <c r="L137" s="233">
        <f>'3. Reg en Salud'!L18</f>
        <v>0</v>
      </c>
      <c r="M137" s="233">
        <f>'3. Reg en Salud'!M18</f>
        <v>1</v>
      </c>
      <c r="N137" s="100"/>
      <c r="O137" s="100"/>
      <c r="P137" s="100"/>
      <c r="Q137" s="100"/>
      <c r="R137" s="101">
        <f t="shared" si="23"/>
        <v>0</v>
      </c>
      <c r="S137" s="1057"/>
      <c r="T137" s="1057"/>
      <c r="U137" s="1057"/>
      <c r="V137" s="954"/>
    </row>
    <row r="138" spans="1:23" s="93" customFormat="1" ht="30.75" customHeight="1" x14ac:dyDescent="0.25">
      <c r="A138" s="1003"/>
      <c r="B138" s="1066"/>
      <c r="C138" s="1066"/>
      <c r="D138" s="1058">
        <f>'3. Reg en Salud'!D19</f>
        <v>0</v>
      </c>
      <c r="E138" s="1058">
        <f>'3. Reg en Salud'!E19</f>
        <v>0</v>
      </c>
      <c r="F138" s="1058">
        <f>'3. Reg en Salud'!F19</f>
        <v>0</v>
      </c>
      <c r="G138" s="171" t="str">
        <f>'3. Reg en Salud'!G19</f>
        <v>Realizar la certificación de calidad de aguas residuales</v>
      </c>
      <c r="H138" s="171">
        <f>'3. Reg en Salud'!H19</f>
        <v>1</v>
      </c>
      <c r="I138" s="233">
        <f>'3. Reg en Salud'!I19</f>
        <v>1</v>
      </c>
      <c r="J138" s="233">
        <f>'3. Reg en Salud'!J19</f>
        <v>0</v>
      </c>
      <c r="K138" s="233">
        <f>'3. Reg en Salud'!K19</f>
        <v>0</v>
      </c>
      <c r="L138" s="233">
        <f>'3. Reg en Salud'!L19</f>
        <v>0</v>
      </c>
      <c r="M138" s="233">
        <f>'3. Reg en Salud'!M19</f>
        <v>1</v>
      </c>
      <c r="N138" s="100"/>
      <c r="O138" s="100"/>
      <c r="P138" s="100"/>
      <c r="Q138" s="100"/>
      <c r="R138" s="101">
        <f t="shared" si="23"/>
        <v>0</v>
      </c>
      <c r="S138" s="1059"/>
      <c r="T138" s="1059"/>
      <c r="U138" s="1059"/>
      <c r="V138" s="955"/>
    </row>
    <row r="139" spans="1:23" s="93" customFormat="1" ht="15.75" customHeight="1" x14ac:dyDescent="0.25">
      <c r="A139" s="1003"/>
      <c r="B139" s="211"/>
      <c r="C139" s="211"/>
      <c r="D139" s="211"/>
      <c r="E139" s="211"/>
      <c r="F139" s="224">
        <f>SUM(F134:F138)</f>
        <v>127</v>
      </c>
      <c r="G139" s="944" t="s">
        <v>479</v>
      </c>
      <c r="H139" s="945"/>
      <c r="I139" s="945"/>
      <c r="J139" s="945"/>
      <c r="K139" s="945"/>
      <c r="L139" s="945"/>
      <c r="M139" s="971"/>
      <c r="N139" s="202" t="e">
        <f>AVERAGE(N134:N138)</f>
        <v>#DIV/0!</v>
      </c>
      <c r="O139" s="202" t="e">
        <f>AVERAGE(O134:O138)</f>
        <v>#DIV/0!</v>
      </c>
      <c r="P139" s="202" t="e">
        <f>AVERAGE(P134:P138)</f>
        <v>#DIV/0!</v>
      </c>
      <c r="Q139" s="202" t="e">
        <f>AVERAGE(Q134:Q138)</f>
        <v>#DIV/0!</v>
      </c>
      <c r="R139" s="202">
        <f>AVERAGE(R134:R138)</f>
        <v>0</v>
      </c>
      <c r="S139" s="258">
        <f>SUM(S134:S138)</f>
        <v>0</v>
      </c>
      <c r="T139" s="258">
        <f>SUM(T134:T138)</f>
        <v>0</v>
      </c>
      <c r="U139" s="258">
        <f>SUM(U134:U138)</f>
        <v>0</v>
      </c>
      <c r="V139" s="202" t="e">
        <f>AVERAGE(V134:V138)</f>
        <v>#DIV/0!</v>
      </c>
      <c r="W139" s="194"/>
    </row>
    <row r="140" spans="1:23" s="93" customFormat="1" ht="60.75" customHeight="1" x14ac:dyDescent="0.25">
      <c r="A140" s="1003"/>
      <c r="B140" s="982" t="str">
        <f>'3. Reg en Salud'!B20</f>
        <v>RE2. P4. Establecimientos y actividades controladas según la  normativa nacional vigente</v>
      </c>
      <c r="C140" s="171" t="str">
        <f>'3. Reg en Salud'!C20</f>
        <v xml:space="preserve">Número de capacitaciones realizadas </v>
      </c>
      <c r="D140" s="171">
        <f>'3. Reg en Salud'!D20</f>
        <v>1</v>
      </c>
      <c r="E140" s="171">
        <f>'3. Reg en Salud'!E20</f>
        <v>9</v>
      </c>
      <c r="F140" s="171">
        <f>'3. Reg en Salud'!F20</f>
        <v>9</v>
      </c>
      <c r="G140" s="171" t="str">
        <f>'3. Reg en Salud'!G20</f>
        <v>Participación en capacitación sobre reglamentación emitida vía decreto ejecutivo</v>
      </c>
      <c r="H140" s="171">
        <f>'3. Reg en Salud'!H20</f>
        <v>1</v>
      </c>
      <c r="I140" s="233">
        <f>'3. Reg en Salud'!I20</f>
        <v>1</v>
      </c>
      <c r="J140" s="233">
        <f>'3. Reg en Salud'!J20</f>
        <v>0</v>
      </c>
      <c r="K140" s="233">
        <f>'3. Reg en Salud'!K20</f>
        <v>0</v>
      </c>
      <c r="L140" s="233">
        <f>'3. Reg en Salud'!L20</f>
        <v>1</v>
      </c>
      <c r="M140" s="233">
        <f>'3. Reg en Salud'!M20</f>
        <v>0</v>
      </c>
      <c r="N140" s="100"/>
      <c r="O140" s="100"/>
      <c r="P140" s="100"/>
      <c r="Q140" s="100"/>
      <c r="R140" s="101">
        <f t="shared" si="22"/>
        <v>0</v>
      </c>
      <c r="S140" s="1056">
        <f>'3. Reg en Salud'!N20</f>
        <v>0</v>
      </c>
      <c r="T140" s="1056"/>
      <c r="U140" s="1056"/>
      <c r="V140" s="953" t="e">
        <f>(T140+U140)/S140</f>
        <v>#DIV/0!</v>
      </c>
    </row>
    <row r="141" spans="1:23" s="93" customFormat="1" ht="60.75" customHeight="1" x14ac:dyDescent="0.25">
      <c r="A141" s="1003"/>
      <c r="B141" s="981"/>
      <c r="C141" s="171" t="str">
        <f>'3. Reg en Salud'!C21</f>
        <v xml:space="preserve">Número de permisos verificados </v>
      </c>
      <c r="D141" s="171">
        <f>'3. Reg en Salud'!D21</f>
        <v>2959</v>
      </c>
      <c r="E141" s="171">
        <f>'3. Reg en Salud'!E21</f>
        <v>3087</v>
      </c>
      <c r="F141" s="171">
        <f>'3. Reg en Salud'!F21</f>
        <v>0</v>
      </c>
      <c r="G141" s="171" t="str">
        <f>'3. Reg en Salud'!G21</f>
        <v>Realización de visitas de verificación sobre los permisos sanitarios de funcionamiento otorgados</v>
      </c>
      <c r="H141" s="171">
        <f>'3. Reg en Salud'!H21</f>
        <v>50</v>
      </c>
      <c r="I141" s="233">
        <f>'3. Reg en Salud'!I21</f>
        <v>1</v>
      </c>
      <c r="J141" s="233">
        <f>'3. Reg en Salud'!J21</f>
        <v>0.25</v>
      </c>
      <c r="K141" s="233">
        <f>'3. Reg en Salud'!K21</f>
        <v>0.25</v>
      </c>
      <c r="L141" s="233">
        <f>'3. Reg en Salud'!L21</f>
        <v>0.25</v>
      </c>
      <c r="M141" s="233">
        <f>'3. Reg en Salud'!M21</f>
        <v>0.25</v>
      </c>
      <c r="N141" s="100"/>
      <c r="O141" s="100"/>
      <c r="P141" s="100"/>
      <c r="Q141" s="100"/>
      <c r="R141" s="101">
        <f t="shared" ref="R141" si="24">SUM(N141:Q141)</f>
        <v>0</v>
      </c>
      <c r="S141" s="1057"/>
      <c r="T141" s="1057"/>
      <c r="U141" s="1057"/>
      <c r="V141" s="954"/>
    </row>
    <row r="142" spans="1:23" s="93" customFormat="1" ht="60.75" customHeight="1" x14ac:dyDescent="0.25">
      <c r="A142" s="1003"/>
      <c r="B142" s="981"/>
      <c r="C142" s="982" t="str">
        <f>'3. Reg en Salud'!C22</f>
        <v xml:space="preserve">Número de permisos sanitarios de funcionamineto otorgados </v>
      </c>
      <c r="D142" s="171">
        <f>'3. Reg en Salud'!D22</f>
        <v>51253</v>
      </c>
      <c r="E142" s="171">
        <f>'3. Reg en Salud'!E22</f>
        <v>52169</v>
      </c>
      <c r="F142" s="171">
        <f>'3. Reg en Salud'!F22</f>
        <v>0</v>
      </c>
      <c r="G142" s="171" t="str">
        <f>'3. Reg en Salud'!G22</f>
        <v>Permisos sanitarios de funcionamiento tipo A de primera vez otorgados.</v>
      </c>
      <c r="H142" s="171">
        <f>'3. Reg en Salud'!H22</f>
        <v>2</v>
      </c>
      <c r="I142" s="233">
        <f>'3. Reg en Salud'!I22</f>
        <v>1</v>
      </c>
      <c r="J142" s="233">
        <f>'3. Reg en Salud'!J22</f>
        <v>0</v>
      </c>
      <c r="K142" s="233">
        <f>'3. Reg en Salud'!K22</f>
        <v>0.5</v>
      </c>
      <c r="L142" s="233">
        <f>'3. Reg en Salud'!L22</f>
        <v>0</v>
      </c>
      <c r="M142" s="233">
        <f>'3. Reg en Salud'!M22</f>
        <v>0.5</v>
      </c>
      <c r="N142" s="100"/>
      <c r="O142" s="100"/>
      <c r="P142" s="100"/>
      <c r="Q142" s="100"/>
      <c r="R142" s="101">
        <f t="shared" ref="R142:R146" si="25">SUM(N142:Q142)</f>
        <v>0</v>
      </c>
      <c r="S142" s="1057"/>
      <c r="T142" s="1057"/>
      <c r="U142" s="1057"/>
      <c r="V142" s="954"/>
    </row>
    <row r="143" spans="1:23" s="93" customFormat="1" ht="60.75" customHeight="1" x14ac:dyDescent="0.25">
      <c r="A143" s="1003"/>
      <c r="B143" s="981"/>
      <c r="C143" s="981"/>
      <c r="D143" s="171">
        <f>'3. Reg en Salud'!D23</f>
        <v>0</v>
      </c>
      <c r="E143" s="171">
        <f>'3. Reg en Salud'!E23</f>
        <v>0</v>
      </c>
      <c r="F143" s="171">
        <f>'3. Reg en Salud'!F23</f>
        <v>0</v>
      </c>
      <c r="G143" s="171" t="str">
        <f>'3. Reg en Salud'!G23</f>
        <v>Permisos sanitarios de funcionamiento tipo B de primera vez otorgados.</v>
      </c>
      <c r="H143" s="171">
        <f>'3. Reg en Salud'!H23</f>
        <v>50</v>
      </c>
      <c r="I143" s="233">
        <f>'3. Reg en Salud'!I23</f>
        <v>1</v>
      </c>
      <c r="J143" s="233">
        <f>'3. Reg en Salud'!J23</f>
        <v>0.25</v>
      </c>
      <c r="K143" s="233">
        <f>'3. Reg en Salud'!K23</f>
        <v>0.25</v>
      </c>
      <c r="L143" s="233">
        <f>'3. Reg en Salud'!L23</f>
        <v>0.25</v>
      </c>
      <c r="M143" s="233">
        <f>'3. Reg en Salud'!M23</f>
        <v>0.25</v>
      </c>
      <c r="N143" s="100"/>
      <c r="O143" s="100"/>
      <c r="P143" s="100"/>
      <c r="Q143" s="100"/>
      <c r="R143" s="101">
        <f t="shared" si="25"/>
        <v>0</v>
      </c>
      <c r="S143" s="1057"/>
      <c r="T143" s="1057"/>
      <c r="U143" s="1057"/>
      <c r="V143" s="954"/>
    </row>
    <row r="144" spans="1:23" s="93" customFormat="1" ht="60.75" customHeight="1" x14ac:dyDescent="0.25">
      <c r="A144" s="1003"/>
      <c r="B144" s="981"/>
      <c r="C144" s="981"/>
      <c r="D144" s="171">
        <f>'3. Reg en Salud'!D24</f>
        <v>0</v>
      </c>
      <c r="E144" s="171">
        <f>'3. Reg en Salud'!E24</f>
        <v>0</v>
      </c>
      <c r="F144" s="171">
        <f>'3. Reg en Salud'!F24</f>
        <v>0</v>
      </c>
      <c r="G144" s="171" t="str">
        <f>'3. Reg en Salud'!G24</f>
        <v>Permisos sanitarios de funcionamiento tipo C de primera vez otorgados.</v>
      </c>
      <c r="H144" s="171">
        <f>'3. Reg en Salud'!H24</f>
        <v>50</v>
      </c>
      <c r="I144" s="233">
        <f>'3. Reg en Salud'!I24</f>
        <v>1</v>
      </c>
      <c r="J144" s="233">
        <f>'3. Reg en Salud'!J24</f>
        <v>0.25</v>
      </c>
      <c r="K144" s="233">
        <f>'3. Reg en Salud'!K24</f>
        <v>0.25</v>
      </c>
      <c r="L144" s="233">
        <f>'3. Reg en Salud'!L24</f>
        <v>0.25</v>
      </c>
      <c r="M144" s="233">
        <f>'3. Reg en Salud'!M24</f>
        <v>0.25</v>
      </c>
      <c r="N144" s="100"/>
      <c r="O144" s="100"/>
      <c r="P144" s="100"/>
      <c r="Q144" s="100"/>
      <c r="R144" s="101">
        <f t="shared" si="25"/>
        <v>0</v>
      </c>
      <c r="S144" s="1057"/>
      <c r="T144" s="1057"/>
      <c r="U144" s="1057"/>
      <c r="V144" s="954"/>
    </row>
    <row r="145" spans="1:22" s="93" customFormat="1" ht="60.75" customHeight="1" x14ac:dyDescent="0.25">
      <c r="A145" s="1003"/>
      <c r="B145" s="981"/>
      <c r="C145" s="981"/>
      <c r="D145" s="171">
        <f>'3. Reg en Salud'!D25</f>
        <v>0</v>
      </c>
      <c r="E145" s="171">
        <f>'3. Reg en Salud'!E25</f>
        <v>0</v>
      </c>
      <c r="F145" s="171">
        <f>'3. Reg en Salud'!F25</f>
        <v>0</v>
      </c>
      <c r="G145" s="171" t="str">
        <f>'3. Reg en Salud'!G25</f>
        <v>Permisos sanitarios de funcionamiento tipo A de renovados</v>
      </c>
      <c r="H145" s="171">
        <f>'3. Reg en Salud'!H25</f>
        <v>2</v>
      </c>
      <c r="I145" s="233">
        <f>'3. Reg en Salud'!I25</f>
        <v>1</v>
      </c>
      <c r="J145" s="233">
        <f>'3. Reg en Salud'!J25</f>
        <v>0</v>
      </c>
      <c r="K145" s="233">
        <f>'3. Reg en Salud'!K25</f>
        <v>0.33</v>
      </c>
      <c r="L145" s="233">
        <f>'3. Reg en Salud'!L25</f>
        <v>0.33</v>
      </c>
      <c r="M145" s="233">
        <f>'3. Reg en Salud'!M25</f>
        <v>0.34</v>
      </c>
      <c r="N145" s="100"/>
      <c r="O145" s="100"/>
      <c r="P145" s="100"/>
      <c r="Q145" s="100"/>
      <c r="R145" s="101">
        <f t="shared" si="25"/>
        <v>0</v>
      </c>
      <c r="S145" s="1057"/>
      <c r="T145" s="1057"/>
      <c r="U145" s="1057"/>
      <c r="V145" s="954"/>
    </row>
    <row r="146" spans="1:22" s="93" customFormat="1" ht="60.75" customHeight="1" x14ac:dyDescent="0.25">
      <c r="A146" s="1003"/>
      <c r="B146" s="981"/>
      <c r="C146" s="981"/>
      <c r="D146" s="171">
        <f>'3. Reg en Salud'!D26</f>
        <v>0</v>
      </c>
      <c r="E146" s="171">
        <f>'3. Reg en Salud'!E26</f>
        <v>0</v>
      </c>
      <c r="F146" s="171">
        <f>'3. Reg en Salud'!F26</f>
        <v>0</v>
      </c>
      <c r="G146" s="171" t="str">
        <f>'3. Reg en Salud'!G26</f>
        <v>Permisos sanitarios de funcionamiento tipo B de renovados</v>
      </c>
      <c r="H146" s="171">
        <f>'3. Reg en Salud'!H26</f>
        <v>100</v>
      </c>
      <c r="I146" s="233">
        <f>'3. Reg en Salud'!I26</f>
        <v>1</v>
      </c>
      <c r="J146" s="233">
        <f>'3. Reg en Salud'!J26</f>
        <v>0.25</v>
      </c>
      <c r="K146" s="233">
        <f>'3. Reg en Salud'!K26</f>
        <v>0.25</v>
      </c>
      <c r="L146" s="233">
        <f>'3. Reg en Salud'!L26</f>
        <v>0.25</v>
      </c>
      <c r="M146" s="233">
        <f>'3. Reg en Salud'!M26</f>
        <v>0.25</v>
      </c>
      <c r="N146" s="100"/>
      <c r="O146" s="100"/>
      <c r="P146" s="100"/>
      <c r="Q146" s="100"/>
      <c r="R146" s="101">
        <f t="shared" si="25"/>
        <v>0</v>
      </c>
      <c r="S146" s="1057"/>
      <c r="T146" s="1057"/>
      <c r="U146" s="1057"/>
      <c r="V146" s="954"/>
    </row>
    <row r="147" spans="1:22" s="93" customFormat="1" ht="60.75" customHeight="1" x14ac:dyDescent="0.25">
      <c r="A147" s="1003"/>
      <c r="B147" s="981"/>
      <c r="C147" s="1066"/>
      <c r="D147" s="171">
        <f>'3. Reg en Salud'!D27</f>
        <v>0</v>
      </c>
      <c r="E147" s="171">
        <f>'3. Reg en Salud'!E27</f>
        <v>0</v>
      </c>
      <c r="F147" s="171">
        <f>'3. Reg en Salud'!F27</f>
        <v>0</v>
      </c>
      <c r="G147" s="171" t="str">
        <f>'3. Reg en Salud'!G27</f>
        <v>Permisos sanitarios de funcionamiento tipo C de renovados</v>
      </c>
      <c r="H147" s="171">
        <f>'3. Reg en Salud'!H27</f>
        <v>100</v>
      </c>
      <c r="I147" s="233">
        <f>'3. Reg en Salud'!I27</f>
        <v>1</v>
      </c>
      <c r="J147" s="233">
        <f>'3. Reg en Salud'!J27</f>
        <v>0.25</v>
      </c>
      <c r="K147" s="233">
        <f>'3. Reg en Salud'!K27</f>
        <v>0.25</v>
      </c>
      <c r="L147" s="233">
        <f>'3. Reg en Salud'!L27</f>
        <v>0.25</v>
      </c>
      <c r="M147" s="233">
        <f>'3. Reg en Salud'!M27</f>
        <v>0.25</v>
      </c>
      <c r="N147" s="100"/>
      <c r="O147" s="100"/>
      <c r="P147" s="100"/>
      <c r="Q147" s="100"/>
      <c r="R147" s="101">
        <f t="shared" ref="R147:R150" si="26">SUM(N147:Q147)</f>
        <v>0</v>
      </c>
      <c r="S147" s="1057"/>
      <c r="T147" s="1057"/>
      <c r="U147" s="1057"/>
      <c r="V147" s="954"/>
    </row>
    <row r="148" spans="1:22" s="93" customFormat="1" ht="60.75" customHeight="1" x14ac:dyDescent="0.25">
      <c r="A148" s="1003"/>
      <c r="B148" s="981"/>
      <c r="C148" s="171" t="str">
        <f>'3. Reg en Salud'!C28</f>
        <v>Número de autorizaciones sanitarias otorgadas</v>
      </c>
      <c r="D148" s="171">
        <f>'3. Reg en Salud'!D28</f>
        <v>9612</v>
      </c>
      <c r="E148" s="171">
        <f>'3. Reg en Salud'!E28</f>
        <v>10252</v>
      </c>
      <c r="F148" s="171">
        <f>'3. Reg en Salud'!F28</f>
        <v>0</v>
      </c>
      <c r="G148" s="171" t="str">
        <f>'3. Reg en Salud'!G28</f>
        <v>Autorizaciones sanitarias otorgadas</v>
      </c>
      <c r="H148" s="171">
        <f>'3. Reg en Salud'!H28</f>
        <v>40</v>
      </c>
      <c r="I148" s="233">
        <f>'3. Reg en Salud'!I28</f>
        <v>1</v>
      </c>
      <c r="J148" s="233">
        <f>'3. Reg en Salud'!J28</f>
        <v>0.25</v>
      </c>
      <c r="K148" s="233">
        <f>'3. Reg en Salud'!K28</f>
        <v>0.25</v>
      </c>
      <c r="L148" s="233">
        <f>'3. Reg en Salud'!L28</f>
        <v>0.25</v>
      </c>
      <c r="M148" s="233">
        <f>'3. Reg en Salud'!M28</f>
        <v>0.25</v>
      </c>
      <c r="N148" s="100"/>
      <c r="O148" s="100"/>
      <c r="P148" s="100"/>
      <c r="Q148" s="100"/>
      <c r="R148" s="101">
        <f t="shared" si="26"/>
        <v>0</v>
      </c>
      <c r="S148" s="1057"/>
      <c r="T148" s="1057"/>
      <c r="U148" s="1057"/>
      <c r="V148" s="954"/>
    </row>
    <row r="149" spans="1:22" s="93" customFormat="1" ht="60.75" customHeight="1" x14ac:dyDescent="0.25">
      <c r="A149" s="1003"/>
      <c r="B149" s="981"/>
      <c r="C149" s="982" t="str">
        <f>'3. Reg en Salud'!C29</f>
        <v>Número de inspecciones realizadas</v>
      </c>
      <c r="D149" s="983">
        <f>'3. Reg en Salud'!D29</f>
        <v>9790</v>
      </c>
      <c r="E149" s="983">
        <f>'3. Reg en Salud'!E29</f>
        <v>10876</v>
      </c>
      <c r="F149" s="983">
        <f>'3. Reg en Salud'!F29</f>
        <v>0</v>
      </c>
      <c r="G149" s="171" t="str">
        <f>'3. Reg en Salud'!G29</f>
        <v>Inspecciones previas a establecimiento tipo A, para otorgamiento de permiso sanitario de funcionamiento</v>
      </c>
      <c r="H149" s="171">
        <f>'3. Reg en Salud'!H29</f>
        <v>2</v>
      </c>
      <c r="I149" s="233">
        <f>'3. Reg en Salud'!I29</f>
        <v>1</v>
      </c>
      <c r="J149" s="233">
        <f>'3. Reg en Salud'!J29</f>
        <v>0</v>
      </c>
      <c r="K149" s="233">
        <f>'3. Reg en Salud'!K29</f>
        <v>0.5</v>
      </c>
      <c r="L149" s="233">
        <f>'3. Reg en Salud'!L29</f>
        <v>0</v>
      </c>
      <c r="M149" s="233">
        <f>'3. Reg en Salud'!M29</f>
        <v>0.5</v>
      </c>
      <c r="N149" s="100"/>
      <c r="O149" s="100"/>
      <c r="P149" s="100"/>
      <c r="Q149" s="100"/>
      <c r="R149" s="101">
        <f t="shared" si="26"/>
        <v>0</v>
      </c>
      <c r="S149" s="1057"/>
      <c r="T149" s="1057"/>
      <c r="U149" s="1057"/>
      <c r="V149" s="954"/>
    </row>
    <row r="150" spans="1:22" s="93" customFormat="1" ht="60.75" customHeight="1" x14ac:dyDescent="0.25">
      <c r="A150" s="1003"/>
      <c r="B150" s="981"/>
      <c r="C150" s="1066"/>
      <c r="D150" s="1058"/>
      <c r="E150" s="1058">
        <f>'3. Reg en Salud'!E30</f>
        <v>0</v>
      </c>
      <c r="F150" s="1058">
        <f>'3. Reg en Salud'!F30</f>
        <v>0</v>
      </c>
      <c r="G150" s="171" t="str">
        <f>'3. Reg en Salud'!G30</f>
        <v>Inspecciones de seguimiento a establecimientos tipo B</v>
      </c>
      <c r="H150" s="171">
        <f>'3. Reg en Salud'!H30</f>
        <v>40</v>
      </c>
      <c r="I150" s="233">
        <f>'3. Reg en Salud'!I30</f>
        <v>1</v>
      </c>
      <c r="J150" s="233">
        <f>'3. Reg en Salud'!J30</f>
        <v>0.25</v>
      </c>
      <c r="K150" s="233">
        <f>'3. Reg en Salud'!K30</f>
        <v>0.25</v>
      </c>
      <c r="L150" s="233">
        <f>'3. Reg en Salud'!L30</f>
        <v>0.25</v>
      </c>
      <c r="M150" s="233">
        <f>'3. Reg en Salud'!M30</f>
        <v>0.25</v>
      </c>
      <c r="N150" s="100"/>
      <c r="O150" s="100"/>
      <c r="P150" s="100"/>
      <c r="Q150" s="100"/>
      <c r="R150" s="101">
        <f t="shared" si="26"/>
        <v>0</v>
      </c>
      <c r="S150" s="1057"/>
      <c r="T150" s="1057"/>
      <c r="U150" s="1057"/>
      <c r="V150" s="954"/>
    </row>
    <row r="151" spans="1:22" s="93" customFormat="1" ht="54" customHeight="1" x14ac:dyDescent="0.25">
      <c r="A151" s="1003"/>
      <c r="B151" s="981"/>
      <c r="C151" s="1067" t="str">
        <f>'3. Reg en Salud'!C32</f>
        <v>Número de Establecimientos y actividades controlados aplicando la normativa nacional vigente</v>
      </c>
      <c r="D151" s="983">
        <f>'3. Reg en Salud'!D32</f>
        <v>0</v>
      </c>
      <c r="E151" s="983">
        <f>'3. Reg en Salud'!E32</f>
        <v>0</v>
      </c>
      <c r="F151" s="983">
        <f>'3. Reg en Salud'!F32</f>
        <v>0</v>
      </c>
      <c r="G151" s="171" t="str">
        <f>'3. Reg en Salud'!G32</f>
        <v>Control de gestores de residuos peligrosos, ordiarios y de manejo especial, con base en la Ley GIR</v>
      </c>
      <c r="H151" s="171">
        <f>'3. Reg en Salud'!H32</f>
        <v>2</v>
      </c>
      <c r="I151" s="233">
        <f>'3. Reg en Salud'!I32</f>
        <v>1</v>
      </c>
      <c r="J151" s="233">
        <f>'3. Reg en Salud'!J32</f>
        <v>0</v>
      </c>
      <c r="K151" s="233">
        <f>'3. Reg en Salud'!K32</f>
        <v>0.5</v>
      </c>
      <c r="L151" s="233">
        <f>'3. Reg en Salud'!L32</f>
        <v>0</v>
      </c>
      <c r="M151" s="233">
        <f>'3. Reg en Salud'!M32</f>
        <v>0.5</v>
      </c>
      <c r="N151" s="100"/>
      <c r="O151" s="100"/>
      <c r="P151" s="100"/>
      <c r="Q151" s="100"/>
      <c r="R151" s="101">
        <f t="shared" ref="R151" si="27">SUM(N151:Q151)</f>
        <v>0</v>
      </c>
      <c r="S151" s="1057"/>
      <c r="T151" s="1057"/>
      <c r="U151" s="1057"/>
      <c r="V151" s="954"/>
    </row>
    <row r="152" spans="1:22" s="93" customFormat="1" ht="50.25" customHeight="1" x14ac:dyDescent="0.25">
      <c r="A152" s="1003"/>
      <c r="B152" s="981"/>
      <c r="C152" s="1068"/>
      <c r="D152" s="984">
        <f>'3. Reg en Salud'!D33</f>
        <v>0</v>
      </c>
      <c r="E152" s="984">
        <f>'3. Reg en Salud'!E33</f>
        <v>0</v>
      </c>
      <c r="F152" s="984">
        <f>'3. Reg en Salud'!F33</f>
        <v>0</v>
      </c>
      <c r="G152" s="171" t="str">
        <f>'3. Reg en Salud'!G33</f>
        <v xml:space="preserve">Seguimiento al Plan Nacional y Planes Municiples de Gestión Integral de Residuos </v>
      </c>
      <c r="H152" s="171">
        <f>'3. Reg en Salud'!H33</f>
        <v>2</v>
      </c>
      <c r="I152" s="233">
        <f>'3. Reg en Salud'!I33</f>
        <v>1</v>
      </c>
      <c r="J152" s="233">
        <f>'3. Reg en Salud'!J33</f>
        <v>0</v>
      </c>
      <c r="K152" s="233">
        <f>'3. Reg en Salud'!K33</f>
        <v>0.5</v>
      </c>
      <c r="L152" s="233">
        <f>'3. Reg en Salud'!L33</f>
        <v>0</v>
      </c>
      <c r="M152" s="233">
        <f>'3. Reg en Salud'!M33</f>
        <v>0.5</v>
      </c>
      <c r="N152" s="100"/>
      <c r="O152" s="100"/>
      <c r="P152" s="100"/>
      <c r="Q152" s="100"/>
      <c r="R152" s="101">
        <f t="shared" ref="R152:R155" si="28">SUM(N152:Q152)</f>
        <v>0</v>
      </c>
      <c r="S152" s="1057"/>
      <c r="T152" s="1057"/>
      <c r="U152" s="1057"/>
      <c r="V152" s="954"/>
    </row>
    <row r="153" spans="1:22" s="93" customFormat="1" ht="55.5" customHeight="1" x14ac:dyDescent="0.25">
      <c r="A153" s="1003"/>
      <c r="B153" s="981"/>
      <c r="C153" s="1068"/>
      <c r="D153" s="984">
        <f>'3. Reg en Salud'!D34</f>
        <v>0</v>
      </c>
      <c r="E153" s="984">
        <f>'3. Reg en Salud'!E34</f>
        <v>0</v>
      </c>
      <c r="F153" s="984">
        <f>'3. Reg en Salud'!F34</f>
        <v>0</v>
      </c>
      <c r="G153" s="171" t="str">
        <f>'3. Reg en Salud'!G34</f>
        <v>Realización de la verificación de los datos ingresados en el Sistema Informático de Registro de Reportes Operacionales de Aguas Residuales (SIRROAR)</v>
      </c>
      <c r="H153" s="171">
        <f>'3. Reg en Salud'!H34</f>
        <v>60</v>
      </c>
      <c r="I153" s="233">
        <f>'3. Reg en Salud'!I34</f>
        <v>1</v>
      </c>
      <c r="J153" s="233">
        <f>'3. Reg en Salud'!J34</f>
        <v>0.25</v>
      </c>
      <c r="K153" s="233">
        <f>'3. Reg en Salud'!K34</f>
        <v>0.25</v>
      </c>
      <c r="L153" s="233">
        <f>'3. Reg en Salud'!L34</f>
        <v>0.25</v>
      </c>
      <c r="M153" s="233">
        <f>'3. Reg en Salud'!M34</f>
        <v>0.25</v>
      </c>
      <c r="N153" s="100"/>
      <c r="O153" s="100"/>
      <c r="P153" s="100"/>
      <c r="Q153" s="100"/>
      <c r="R153" s="101">
        <f t="shared" si="28"/>
        <v>0</v>
      </c>
      <c r="S153" s="1057"/>
      <c r="T153" s="1057"/>
      <c r="U153" s="1057"/>
      <c r="V153" s="954"/>
    </row>
    <row r="154" spans="1:22" s="93" customFormat="1" ht="45" customHeight="1" x14ac:dyDescent="0.25">
      <c r="A154" s="1003"/>
      <c r="B154" s="981"/>
      <c r="C154" s="1068"/>
      <c r="D154" s="984">
        <f>'3. Reg en Salud'!D35</f>
        <v>0</v>
      </c>
      <c r="E154" s="984">
        <f>'3. Reg en Salud'!E35</f>
        <v>0</v>
      </c>
      <c r="F154" s="984">
        <f>'3. Reg en Salud'!F35</f>
        <v>0</v>
      </c>
      <c r="G154" s="171" t="str">
        <f>'3. Reg en Salud'!G35</f>
        <v xml:space="preserve">Apoyo en cuanto al seguimiento de la Estrategia Nacional de Separación, Recolección y Valorización de Residuos </v>
      </c>
      <c r="H154" s="171">
        <f>'3. Reg en Salud'!H35</f>
        <v>1</v>
      </c>
      <c r="I154" s="233">
        <f>'3. Reg en Salud'!I35</f>
        <v>1</v>
      </c>
      <c r="J154" s="233">
        <f>'3. Reg en Salud'!J35</f>
        <v>0</v>
      </c>
      <c r="K154" s="233">
        <f>'3. Reg en Salud'!K35</f>
        <v>0</v>
      </c>
      <c r="L154" s="233">
        <f>'3. Reg en Salud'!L35</f>
        <v>1</v>
      </c>
      <c r="M154" s="233">
        <f>'3. Reg en Salud'!M35</f>
        <v>0</v>
      </c>
      <c r="N154" s="100"/>
      <c r="O154" s="100"/>
      <c r="P154" s="100"/>
      <c r="Q154" s="100"/>
      <c r="R154" s="101">
        <f t="shared" si="28"/>
        <v>0</v>
      </c>
      <c r="S154" s="1057"/>
      <c r="T154" s="1057"/>
      <c r="U154" s="1057"/>
      <c r="V154" s="954"/>
    </row>
    <row r="155" spans="1:22" s="93" customFormat="1" ht="45" customHeight="1" x14ac:dyDescent="0.25">
      <c r="A155" s="1003"/>
      <c r="B155" s="981"/>
      <c r="C155" s="1068"/>
      <c r="D155" s="984">
        <f>'3. Reg en Salud'!D36</f>
        <v>0</v>
      </c>
      <c r="E155" s="984">
        <f>'3. Reg en Salud'!E36</f>
        <v>0</v>
      </c>
      <c r="F155" s="984">
        <f>'3. Reg en Salud'!F36</f>
        <v>0</v>
      </c>
      <c r="G155" s="171" t="str">
        <f>'3. Reg en Salud'!G36</f>
        <v>Apoyo técnico y operativo en el suministro de información al Sistema Nacional de Información en Gestión Integral de Residuos (SINIGIR)</v>
      </c>
      <c r="H155" s="171">
        <f>'3. Reg en Salud'!H36</f>
        <v>1</v>
      </c>
      <c r="I155" s="233">
        <f>'3. Reg en Salud'!I36</f>
        <v>1</v>
      </c>
      <c r="J155" s="233">
        <f>'3. Reg en Salud'!J36</f>
        <v>0</v>
      </c>
      <c r="K155" s="233">
        <f>'3. Reg en Salud'!K36</f>
        <v>0</v>
      </c>
      <c r="L155" s="233">
        <f>'3. Reg en Salud'!L36</f>
        <v>1</v>
      </c>
      <c r="M155" s="233">
        <f>'3. Reg en Salud'!M36</f>
        <v>0</v>
      </c>
      <c r="N155" s="100"/>
      <c r="O155" s="100"/>
      <c r="P155" s="100"/>
      <c r="Q155" s="100"/>
      <c r="R155" s="101">
        <f t="shared" si="28"/>
        <v>0</v>
      </c>
      <c r="S155" s="1057"/>
      <c r="T155" s="1057"/>
      <c r="U155" s="1057"/>
      <c r="V155" s="954"/>
    </row>
    <row r="156" spans="1:22" s="93" customFormat="1" ht="44.25" customHeight="1" x14ac:dyDescent="0.25">
      <c r="A156" s="1003"/>
      <c r="B156" s="981"/>
      <c r="C156" s="1068"/>
      <c r="D156" s="984">
        <f>'3. Reg en Salud'!D37</f>
        <v>0</v>
      </c>
      <c r="E156" s="984">
        <f>'3. Reg en Salud'!E37</f>
        <v>0</v>
      </c>
      <c r="F156" s="984">
        <f>'3. Reg en Salud'!F37</f>
        <v>0</v>
      </c>
      <c r="G156" s="171" t="str">
        <f>'3. Reg en Salud'!G37</f>
        <v>Acompañamiento al nivel central respecto a la validación normativa referente a protección radiológica, según corresponda</v>
      </c>
      <c r="H156" s="171">
        <f>'3. Reg en Salud'!H37</f>
        <v>1</v>
      </c>
      <c r="I156" s="233">
        <f>'3. Reg en Salud'!I37</f>
        <v>1</v>
      </c>
      <c r="J156" s="233">
        <f>'3. Reg en Salud'!J37</f>
        <v>0</v>
      </c>
      <c r="K156" s="233">
        <f>'3. Reg en Salud'!K37</f>
        <v>0</v>
      </c>
      <c r="L156" s="233">
        <f>'3. Reg en Salud'!L37</f>
        <v>0</v>
      </c>
      <c r="M156" s="233">
        <f>'3. Reg en Salud'!M37</f>
        <v>1</v>
      </c>
      <c r="N156" s="100"/>
      <c r="O156" s="100"/>
      <c r="P156" s="100"/>
      <c r="Q156" s="100"/>
      <c r="R156" s="101">
        <f t="shared" ref="R156:R168" si="29">SUM(N156:Q156)</f>
        <v>0</v>
      </c>
      <c r="S156" s="1057"/>
      <c r="T156" s="1057"/>
      <c r="U156" s="1057"/>
      <c r="V156" s="954"/>
    </row>
    <row r="157" spans="1:22" s="93" customFormat="1" ht="29.25" customHeight="1" x14ac:dyDescent="0.25">
      <c r="A157" s="1003"/>
      <c r="B157" s="981"/>
      <c r="C157" s="1068"/>
      <c r="D157" s="984">
        <f>'3. Reg en Salud'!D38</f>
        <v>0</v>
      </c>
      <c r="E157" s="984">
        <f>'3. Reg en Salud'!E38</f>
        <v>0</v>
      </c>
      <c r="F157" s="984">
        <f>'3. Reg en Salud'!F38</f>
        <v>0</v>
      </c>
      <c r="G157" s="171" t="str">
        <f>'3. Reg en Salud'!G38</f>
        <v>Otorgamiento de las autorizaciones del uso de las fuentes radioactivas en las prácticas odontológicas</v>
      </c>
      <c r="H157" s="171">
        <f>'3. Reg en Salud'!H38</f>
        <v>1</v>
      </c>
      <c r="I157" s="233">
        <f>'3. Reg en Salud'!I38</f>
        <v>1</v>
      </c>
      <c r="J157" s="233">
        <f>'3. Reg en Salud'!J38</f>
        <v>0</v>
      </c>
      <c r="K157" s="233">
        <f>'3. Reg en Salud'!K38</f>
        <v>0</v>
      </c>
      <c r="L157" s="233">
        <f>'3. Reg en Salud'!L38</f>
        <v>0</v>
      </c>
      <c r="M157" s="233">
        <f>'3. Reg en Salud'!M38</f>
        <v>1</v>
      </c>
      <c r="N157" s="100"/>
      <c r="O157" s="100"/>
      <c r="P157" s="100"/>
      <c r="Q157" s="100"/>
      <c r="R157" s="101">
        <f t="shared" si="29"/>
        <v>0</v>
      </c>
      <c r="S157" s="1057"/>
      <c r="T157" s="1057"/>
      <c r="U157" s="1057"/>
      <c r="V157" s="954"/>
    </row>
    <row r="158" spans="1:22" s="93" customFormat="1" ht="33.75" customHeight="1" x14ac:dyDescent="0.25">
      <c r="A158" s="1003"/>
      <c r="B158" s="981"/>
      <c r="C158" s="1068"/>
      <c r="D158" s="984">
        <f>'3. Reg en Salud'!D39</f>
        <v>0</v>
      </c>
      <c r="E158" s="984">
        <f>'3. Reg en Salud'!E39</f>
        <v>0</v>
      </c>
      <c r="F158" s="984">
        <f>'3. Reg en Salud'!F39</f>
        <v>0</v>
      </c>
      <c r="G158" s="171" t="str">
        <f>'3. Reg en Salud'!G39</f>
        <v>Control y acompañamiento al nivel central sobre manejo y disposición de lodos ordinarios y peligrosos  provenientes de plantas de tratamiento</v>
      </c>
      <c r="H158" s="171">
        <f>'3. Reg en Salud'!H39</f>
        <v>1</v>
      </c>
      <c r="I158" s="233">
        <f>'3. Reg en Salud'!I39</f>
        <v>1</v>
      </c>
      <c r="J158" s="233">
        <f>'3. Reg en Salud'!J39</f>
        <v>0</v>
      </c>
      <c r="K158" s="233">
        <f>'3. Reg en Salud'!K39</f>
        <v>0</v>
      </c>
      <c r="L158" s="233">
        <f>'3. Reg en Salud'!L39</f>
        <v>1</v>
      </c>
      <c r="M158" s="233">
        <f>'3. Reg en Salud'!M39</f>
        <v>0</v>
      </c>
      <c r="N158" s="100"/>
      <c r="O158" s="100"/>
      <c r="P158" s="100"/>
      <c r="Q158" s="100"/>
      <c r="R158" s="101">
        <f t="shared" si="29"/>
        <v>0</v>
      </c>
      <c r="S158" s="1057"/>
      <c r="T158" s="1057"/>
      <c r="U158" s="1057"/>
      <c r="V158" s="954"/>
    </row>
    <row r="159" spans="1:22" s="93" customFormat="1" ht="32.25" customHeight="1" x14ac:dyDescent="0.25">
      <c r="A159" s="1003"/>
      <c r="B159" s="981"/>
      <c r="C159" s="1068"/>
      <c r="D159" s="984">
        <f>'3. Reg en Salud'!D40</f>
        <v>0</v>
      </c>
      <c r="E159" s="984">
        <f>'3. Reg en Salud'!E40</f>
        <v>0</v>
      </c>
      <c r="F159" s="984">
        <f>'3. Reg en Salud'!F40</f>
        <v>0</v>
      </c>
      <c r="G159" s="171" t="str">
        <f>'3. Reg en Salud'!G40</f>
        <v>Atención de recomendaciones productos del apoyo técnico y jurídico del Nivel Regional</v>
      </c>
      <c r="H159" s="171">
        <f>'3. Reg en Salud'!H40</f>
        <v>3</v>
      </c>
      <c r="I159" s="233">
        <f>'3. Reg en Salud'!I40</f>
        <v>1</v>
      </c>
      <c r="J159" s="233">
        <f>'3. Reg en Salud'!J40</f>
        <v>0</v>
      </c>
      <c r="K159" s="233">
        <f>'3. Reg en Salud'!K40</f>
        <v>0.33</v>
      </c>
      <c r="L159" s="233">
        <f>'3. Reg en Salud'!L40</f>
        <v>0.34</v>
      </c>
      <c r="M159" s="233">
        <f>'3. Reg en Salud'!M40</f>
        <v>0.33</v>
      </c>
      <c r="N159" s="100"/>
      <c r="O159" s="100"/>
      <c r="P159" s="100"/>
      <c r="Q159" s="100"/>
      <c r="R159" s="101">
        <f t="shared" si="29"/>
        <v>0</v>
      </c>
      <c r="S159" s="1057"/>
      <c r="T159" s="1057"/>
      <c r="U159" s="1057"/>
      <c r="V159" s="954"/>
    </row>
    <row r="160" spans="1:22" s="93" customFormat="1" ht="44.25" customHeight="1" x14ac:dyDescent="0.25">
      <c r="A160" s="1003"/>
      <c r="B160" s="981"/>
      <c r="C160" s="1068"/>
      <c r="D160" s="984">
        <f>'3. Reg en Salud'!D41</f>
        <v>0</v>
      </c>
      <c r="E160" s="984">
        <f>'3. Reg en Salud'!E41</f>
        <v>0</v>
      </c>
      <c r="F160" s="984">
        <f>'3. Reg en Salud'!F41</f>
        <v>0</v>
      </c>
      <c r="G160" s="171" t="str">
        <f>'3. Reg en Salud'!G41</f>
        <v>Control y acompañmiento al nivel central en la implementación del programa de Control de Servicios de Alimentación al Público</v>
      </c>
      <c r="H160" s="171">
        <f>'3. Reg en Salud'!H41</f>
        <v>1</v>
      </c>
      <c r="I160" s="233">
        <f>'3. Reg en Salud'!I41</f>
        <v>1</v>
      </c>
      <c r="J160" s="233">
        <f>'3. Reg en Salud'!J41</f>
        <v>0</v>
      </c>
      <c r="K160" s="233">
        <f>'3. Reg en Salud'!K41</f>
        <v>0</v>
      </c>
      <c r="L160" s="233">
        <f>'3. Reg en Salud'!L41</f>
        <v>1</v>
      </c>
      <c r="M160" s="233">
        <f>'3. Reg en Salud'!M41</f>
        <v>0</v>
      </c>
      <c r="N160" s="100"/>
      <c r="O160" s="100"/>
      <c r="P160" s="100"/>
      <c r="Q160" s="100"/>
      <c r="R160" s="101">
        <f t="shared" si="29"/>
        <v>0</v>
      </c>
      <c r="S160" s="1057"/>
      <c r="T160" s="1057"/>
      <c r="U160" s="1057"/>
      <c r="V160" s="954"/>
    </row>
    <row r="161" spans="1:23" s="93" customFormat="1" ht="39.75" customHeight="1" x14ac:dyDescent="0.25">
      <c r="A161" s="1003"/>
      <c r="B161" s="981"/>
      <c r="C161" s="1068"/>
      <c r="D161" s="984">
        <f>'3. Reg en Salud'!D42</f>
        <v>0</v>
      </c>
      <c r="E161" s="984">
        <f>'3. Reg en Salud'!E42</f>
        <v>0</v>
      </c>
      <c r="F161" s="984">
        <f>'3. Reg en Salud'!F42</f>
        <v>0</v>
      </c>
      <c r="G161" s="171" t="str">
        <f>'3. Reg en Salud'!G42</f>
        <v xml:space="preserve">Emisión de ordenes sanitarias y seguimiento a su cumplimiento referidas al programa de Control de Servicios de Alimentación al Público </v>
      </c>
      <c r="H161" s="171">
        <f>'3. Reg en Salud'!H42</f>
        <v>1</v>
      </c>
      <c r="I161" s="233">
        <f>'3. Reg en Salud'!I42</f>
        <v>1</v>
      </c>
      <c r="J161" s="233">
        <f>'3. Reg en Salud'!J42</f>
        <v>0</v>
      </c>
      <c r="K161" s="233">
        <f>'3. Reg en Salud'!K42</f>
        <v>0</v>
      </c>
      <c r="L161" s="233">
        <f>'3. Reg en Salud'!L42</f>
        <v>1</v>
      </c>
      <c r="M161" s="233">
        <f>'3. Reg en Salud'!M42</f>
        <v>0</v>
      </c>
      <c r="N161" s="100"/>
      <c r="O161" s="100"/>
      <c r="P161" s="100"/>
      <c r="Q161" s="100"/>
      <c r="R161" s="101">
        <f t="shared" si="29"/>
        <v>0</v>
      </c>
      <c r="S161" s="1057"/>
      <c r="T161" s="1057"/>
      <c r="U161" s="1057"/>
      <c r="V161" s="954"/>
    </row>
    <row r="162" spans="1:23" s="93" customFormat="1" ht="30.75" customHeight="1" x14ac:dyDescent="0.25">
      <c r="A162" s="1003"/>
      <c r="B162" s="981"/>
      <c r="C162" s="1068"/>
      <c r="D162" s="984">
        <f>'3. Reg en Salud'!D43</f>
        <v>0</v>
      </c>
      <c r="E162" s="984">
        <f>'3. Reg en Salud'!E43</f>
        <v>0</v>
      </c>
      <c r="F162" s="984">
        <f>'3. Reg en Salud'!F43</f>
        <v>0</v>
      </c>
      <c r="G162" s="171" t="str">
        <f>'3. Reg en Salud'!G43</f>
        <v>Revisión y seguimiento de proyectos constructivos mediante el sistema APC</v>
      </c>
      <c r="H162" s="171">
        <f>'3. Reg en Salud'!H43</f>
        <v>30</v>
      </c>
      <c r="I162" s="233">
        <f>'3. Reg en Salud'!I43</f>
        <v>1</v>
      </c>
      <c r="J162" s="233">
        <f>'3. Reg en Salud'!J43</f>
        <v>0.25</v>
      </c>
      <c r="K162" s="233">
        <f>'3. Reg en Salud'!K43</f>
        <v>0.25</v>
      </c>
      <c r="L162" s="233">
        <f>'3. Reg en Salud'!L43</f>
        <v>0.25</v>
      </c>
      <c r="M162" s="233">
        <f>'3. Reg en Salud'!M43</f>
        <v>0.25</v>
      </c>
      <c r="N162" s="100"/>
      <c r="O162" s="100"/>
      <c r="P162" s="100"/>
      <c r="Q162" s="100"/>
      <c r="R162" s="101">
        <f t="shared" si="29"/>
        <v>0</v>
      </c>
      <c r="S162" s="1057"/>
      <c r="T162" s="1057"/>
      <c r="U162" s="1057"/>
      <c r="V162" s="954"/>
    </row>
    <row r="163" spans="1:23" s="93" customFormat="1" ht="30.75" customHeight="1" x14ac:dyDescent="0.25">
      <c r="A163" s="1003"/>
      <c r="B163" s="981"/>
      <c r="C163" s="1068"/>
      <c r="D163" s="984"/>
      <c r="E163" s="984"/>
      <c r="F163" s="984"/>
      <c r="G163" s="171" t="str">
        <f>'3. Reg en Salud'!G44</f>
        <v xml:space="preserve">Realización de Sonometrías </v>
      </c>
      <c r="H163" s="171">
        <f>'3. Reg en Salud'!H44</f>
        <v>6</v>
      </c>
      <c r="I163" s="233">
        <f>'3. Reg en Salud'!I44</f>
        <v>1</v>
      </c>
      <c r="J163" s="233">
        <f>'3. Reg en Salud'!J44</f>
        <v>0.25</v>
      </c>
      <c r="K163" s="233">
        <f>'3. Reg en Salud'!K44</f>
        <v>0.25</v>
      </c>
      <c r="L163" s="233">
        <f>'3. Reg en Salud'!L44</f>
        <v>0.25</v>
      </c>
      <c r="M163" s="233">
        <f>'3. Reg en Salud'!M44</f>
        <v>0.25</v>
      </c>
      <c r="N163" s="100"/>
      <c r="O163" s="100"/>
      <c r="P163" s="100"/>
      <c r="Q163" s="100"/>
      <c r="R163" s="101">
        <f t="shared" si="29"/>
        <v>0</v>
      </c>
      <c r="S163" s="1057"/>
      <c r="T163" s="1057"/>
      <c r="U163" s="1057"/>
      <c r="V163" s="954"/>
    </row>
    <row r="164" spans="1:23" s="93" customFormat="1" ht="30.75" customHeight="1" x14ac:dyDescent="0.25">
      <c r="A164" s="1003"/>
      <c r="B164" s="981"/>
      <c r="C164" s="1068"/>
      <c r="D164" s="984"/>
      <c r="E164" s="984"/>
      <c r="F164" s="984"/>
      <c r="G164" s="171" t="str">
        <f>'3. Reg en Salud'!G45</f>
        <v>Revisión de planes de confinamiento</v>
      </c>
      <c r="H164" s="171">
        <f>'3. Reg en Salud'!H45</f>
        <v>3</v>
      </c>
      <c r="I164" s="233">
        <f>'3. Reg en Salud'!I45</f>
        <v>1</v>
      </c>
      <c r="J164" s="233">
        <f>'3. Reg en Salud'!J45</f>
        <v>0</v>
      </c>
      <c r="K164" s="233">
        <f>'3. Reg en Salud'!K45</f>
        <v>0.33</v>
      </c>
      <c r="L164" s="233">
        <f>'3. Reg en Salud'!L45</f>
        <v>0.34</v>
      </c>
      <c r="M164" s="233">
        <f>'3. Reg en Salud'!M45</f>
        <v>0.33</v>
      </c>
      <c r="N164" s="100"/>
      <c r="O164" s="100"/>
      <c r="P164" s="100"/>
      <c r="Q164" s="100"/>
      <c r="R164" s="101">
        <f t="shared" ref="R164" si="30">SUM(N164:Q164)</f>
        <v>0</v>
      </c>
      <c r="S164" s="1057"/>
      <c r="T164" s="1057"/>
      <c r="U164" s="1057"/>
      <c r="V164" s="954"/>
    </row>
    <row r="165" spans="1:23" s="93" customFormat="1" ht="30.75" customHeight="1" x14ac:dyDescent="0.25">
      <c r="A165" s="1003"/>
      <c r="B165" s="981"/>
      <c r="C165" s="1068"/>
      <c r="D165" s="984"/>
      <c r="E165" s="984"/>
      <c r="F165" s="984"/>
      <c r="G165" s="171" t="str">
        <f>'3. Reg en Salud'!G46</f>
        <v>Vigilancia sobre manejo y disposición de lodos ordinarios y peligrosos  provenientes de plantas de tratamiento</v>
      </c>
      <c r="H165" s="171">
        <f>'3. Reg en Salud'!H46</f>
        <v>1</v>
      </c>
      <c r="I165" s="233">
        <f>'3. Reg en Salud'!I46</f>
        <v>1</v>
      </c>
      <c r="J165" s="233">
        <f>'3. Reg en Salud'!J46</f>
        <v>0</v>
      </c>
      <c r="K165" s="233">
        <f>'3. Reg en Salud'!K46</f>
        <v>0</v>
      </c>
      <c r="L165" s="233">
        <f>'3. Reg en Salud'!L46</f>
        <v>0</v>
      </c>
      <c r="M165" s="233">
        <f>'3. Reg en Salud'!M46</f>
        <v>1</v>
      </c>
      <c r="N165" s="100"/>
      <c r="O165" s="100"/>
      <c r="P165" s="100"/>
      <c r="Q165" s="100"/>
      <c r="R165" s="101">
        <f t="shared" si="29"/>
        <v>0</v>
      </c>
      <c r="S165" s="1057"/>
      <c r="T165" s="1057"/>
      <c r="U165" s="1057"/>
      <c r="V165" s="954"/>
    </row>
    <row r="166" spans="1:23" s="93" customFormat="1" ht="30.75" customHeight="1" x14ac:dyDescent="0.25">
      <c r="A166" s="1003"/>
      <c r="B166" s="981"/>
      <c r="C166" s="1068"/>
      <c r="D166" s="984"/>
      <c r="E166" s="984"/>
      <c r="F166" s="984"/>
      <c r="G166" s="171" t="str">
        <f>'3. Reg en Salud'!G47</f>
        <v>Coordinación con el Nivel Central y Regional las acciones de calidad del agua de piscinas</v>
      </c>
      <c r="H166" s="171">
        <f>'3. Reg en Salud'!H47</f>
        <v>1</v>
      </c>
      <c r="I166" s="233">
        <f>'3. Reg en Salud'!I47</f>
        <v>1</v>
      </c>
      <c r="J166" s="233">
        <f>'3. Reg en Salud'!J47</f>
        <v>0</v>
      </c>
      <c r="K166" s="233">
        <f>'3. Reg en Salud'!K47</f>
        <v>0</v>
      </c>
      <c r="L166" s="233">
        <f>'3. Reg en Salud'!L47</f>
        <v>1</v>
      </c>
      <c r="M166" s="233">
        <f>'3. Reg en Salud'!M47</f>
        <v>0</v>
      </c>
      <c r="N166" s="100"/>
      <c r="O166" s="100"/>
      <c r="P166" s="100"/>
      <c r="Q166" s="100"/>
      <c r="R166" s="101">
        <f t="shared" si="29"/>
        <v>0</v>
      </c>
      <c r="S166" s="1057"/>
      <c r="T166" s="1057"/>
      <c r="U166" s="1057"/>
      <c r="V166" s="954"/>
    </row>
    <row r="167" spans="1:23" s="93" customFormat="1" ht="30.75" customHeight="1" x14ac:dyDescent="0.25">
      <c r="A167" s="1003"/>
      <c r="B167" s="981"/>
      <c r="C167" s="1068"/>
      <c r="D167" s="984"/>
      <c r="E167" s="984"/>
      <c r="F167" s="984"/>
      <c r="G167" s="171" t="str">
        <f>'3. Reg en Salud'!G48</f>
        <v>Verificación del cumplimiento del protocolo de hidratación para trabajadores agrícolas con énfasis en la zona de Guanacaste y Puntarenas</v>
      </c>
      <c r="H167" s="171">
        <f>'3. Reg en Salud'!H48</f>
        <v>1</v>
      </c>
      <c r="I167" s="233">
        <f>'3. Reg en Salud'!I48</f>
        <v>1</v>
      </c>
      <c r="J167" s="233">
        <f>'3. Reg en Salud'!J48</f>
        <v>0</v>
      </c>
      <c r="K167" s="233">
        <f>'3. Reg en Salud'!K48</f>
        <v>0</v>
      </c>
      <c r="L167" s="233">
        <f>'3. Reg en Salud'!L48</f>
        <v>1</v>
      </c>
      <c r="M167" s="233">
        <f>'3. Reg en Salud'!M48</f>
        <v>0</v>
      </c>
      <c r="N167" s="100"/>
      <c r="O167" s="100"/>
      <c r="P167" s="100"/>
      <c r="Q167" s="100"/>
      <c r="R167" s="101">
        <f t="shared" si="29"/>
        <v>0</v>
      </c>
      <c r="S167" s="1057"/>
      <c r="T167" s="1057"/>
      <c r="U167" s="1057"/>
      <c r="V167" s="954"/>
    </row>
    <row r="168" spans="1:23" s="93" customFormat="1" ht="30.75" customHeight="1" x14ac:dyDescent="0.25">
      <c r="A168" s="1003"/>
      <c r="B168" s="981"/>
      <c r="C168" s="1068"/>
      <c r="D168" s="984"/>
      <c r="E168" s="984"/>
      <c r="F168" s="984"/>
      <c r="G168" s="171" t="str">
        <f>'3. Reg en Salud'!G49</f>
        <v>Acompañamiento en la implementación del proyecto de verificación del cumplimiento de la ley 9028 y sus reglamentos</v>
      </c>
      <c r="H168" s="171">
        <f>'3. Reg en Salud'!H49</f>
        <v>1</v>
      </c>
      <c r="I168" s="233">
        <f>'3. Reg en Salud'!I49</f>
        <v>1</v>
      </c>
      <c r="J168" s="233">
        <f>'3. Reg en Salud'!J49</f>
        <v>0</v>
      </c>
      <c r="K168" s="233">
        <f>'3. Reg en Salud'!K49</f>
        <v>0</v>
      </c>
      <c r="L168" s="233">
        <f>'3. Reg en Salud'!L49</f>
        <v>1</v>
      </c>
      <c r="M168" s="233">
        <f>'3. Reg en Salud'!M49</f>
        <v>0</v>
      </c>
      <c r="N168" s="100"/>
      <c r="O168" s="100"/>
      <c r="P168" s="100"/>
      <c r="Q168" s="100"/>
      <c r="R168" s="101">
        <f t="shared" si="29"/>
        <v>0</v>
      </c>
      <c r="S168" s="1057"/>
      <c r="T168" s="1057"/>
      <c r="U168" s="1057"/>
      <c r="V168" s="954"/>
    </row>
    <row r="169" spans="1:23" s="93" customFormat="1" ht="15.75" customHeight="1" x14ac:dyDescent="0.25">
      <c r="A169" s="1003"/>
      <c r="B169" s="211"/>
      <c r="C169" s="211"/>
      <c r="D169" s="211"/>
      <c r="E169" s="211"/>
      <c r="F169" s="224">
        <f>SUM(F140:F168)</f>
        <v>9</v>
      </c>
      <c r="G169" s="944" t="s">
        <v>479</v>
      </c>
      <c r="H169" s="945"/>
      <c r="I169" s="945"/>
      <c r="J169" s="945"/>
      <c r="K169" s="945"/>
      <c r="L169" s="945"/>
      <c r="M169" s="971"/>
      <c r="N169" s="202" t="e">
        <f>AVERAGE(N140:N168)</f>
        <v>#DIV/0!</v>
      </c>
      <c r="O169" s="202" t="e">
        <f>AVERAGE(O140:O168)</f>
        <v>#DIV/0!</v>
      </c>
      <c r="P169" s="202" t="e">
        <f>AVERAGE(P140:P168)</f>
        <v>#DIV/0!</v>
      </c>
      <c r="Q169" s="202" t="e">
        <f>AVERAGE(Q140:Q168)</f>
        <v>#DIV/0!</v>
      </c>
      <c r="R169" s="202">
        <f>AVERAGE(R140:R168)</f>
        <v>0</v>
      </c>
      <c r="S169" s="258">
        <f>SUM(S140:S168)</f>
        <v>0</v>
      </c>
      <c r="T169" s="258">
        <f>SUM(T140:T168)</f>
        <v>0</v>
      </c>
      <c r="U169" s="258">
        <f>SUM(U140:U168)</f>
        <v>0</v>
      </c>
      <c r="V169" s="202" t="e">
        <f>AVERAGE(V160:V168)</f>
        <v>#DIV/0!</v>
      </c>
      <c r="W169" s="194"/>
    </row>
    <row r="170" spans="1:23" s="93" customFormat="1" ht="51.75" customHeight="1" x14ac:dyDescent="0.25">
      <c r="A170" s="1003"/>
      <c r="B170" s="1068" t="str">
        <f>'3. Reg en Salud'!B50</f>
        <v>RE2. P5. Servicios de salud con calidad de acuerdo con las necesidades de la población</v>
      </c>
      <c r="C170" s="471" t="str">
        <f>'3. Reg en Salud'!C50</f>
        <v xml:space="preserve">Número de normas promulgadas
</v>
      </c>
      <c r="D170" s="472">
        <f>'3. Reg en Salud'!D50</f>
        <v>6</v>
      </c>
      <c r="E170" s="472">
        <f>'3. Reg en Salud'!E50</f>
        <v>10</v>
      </c>
      <c r="F170" s="472">
        <f>'3. Reg en Salud'!F50</f>
        <v>20</v>
      </c>
      <c r="G170" s="171" t="str">
        <f>'3. Reg en Salud'!G50</f>
        <v>Participación en la capacitación en normativa al nivel regional y local u otros actores interesados</v>
      </c>
      <c r="H170" s="171">
        <f>'3. Reg en Salud'!H50</f>
        <v>1</v>
      </c>
      <c r="I170" s="233">
        <f>'3. Reg en Salud'!I50</f>
        <v>1</v>
      </c>
      <c r="J170" s="233">
        <f>'3. Reg en Salud'!J50</f>
        <v>0</v>
      </c>
      <c r="K170" s="233">
        <f>'3. Reg en Salud'!K50</f>
        <v>0</v>
      </c>
      <c r="L170" s="233">
        <f>'3. Reg en Salud'!L50</f>
        <v>0</v>
      </c>
      <c r="M170" s="233">
        <f>'3. Reg en Salud'!M50</f>
        <v>1</v>
      </c>
      <c r="N170" s="100"/>
      <c r="O170" s="100"/>
      <c r="P170" s="100"/>
      <c r="Q170" s="100"/>
      <c r="R170" s="101">
        <f t="shared" ref="R170:R174" si="31">SUM(N170:Q170)</f>
        <v>0</v>
      </c>
      <c r="S170" s="1120">
        <f>'4. Estimación RE2'!C627</f>
        <v>0</v>
      </c>
      <c r="T170" s="1057"/>
      <c r="U170" s="1057"/>
      <c r="V170" s="948" t="e">
        <f t="shared" ref="V170:V175" si="32">(T170+U170)/S170</f>
        <v>#DIV/0!</v>
      </c>
    </row>
    <row r="171" spans="1:23" s="93" customFormat="1" ht="59.25" customHeight="1" x14ac:dyDescent="0.25">
      <c r="A171" s="1003"/>
      <c r="B171" s="1068"/>
      <c r="C171" s="982" t="str">
        <f>'3. Reg en Salud'!C52</f>
        <v>Número de servicios de salud públicos y privados habilitados.</v>
      </c>
      <c r="D171" s="983">
        <f>'3. Reg en Salud'!D52</f>
        <v>0</v>
      </c>
      <c r="E171" s="983">
        <f>'3. Reg en Salud'!E52</f>
        <v>3600</v>
      </c>
      <c r="F171" s="983">
        <f>'3. Reg en Salud'!F52</f>
        <v>4909.2</v>
      </c>
      <c r="G171" s="171" t="str">
        <f>'3. Reg en Salud'!G52</f>
        <v xml:space="preserve">Atención de solicitudes de habilitación de servicios de salud </v>
      </c>
      <c r="H171" s="171">
        <f>'3. Reg en Salud'!H52</f>
        <v>6</v>
      </c>
      <c r="I171" s="233">
        <f>'3. Reg en Salud'!I52</f>
        <v>1</v>
      </c>
      <c r="J171" s="233">
        <f>'3. Reg en Salud'!J52</f>
        <v>0.25</v>
      </c>
      <c r="K171" s="233">
        <f>'3. Reg en Salud'!K52</f>
        <v>0.25</v>
      </c>
      <c r="L171" s="233">
        <f>'3. Reg en Salud'!L52</f>
        <v>0.25</v>
      </c>
      <c r="M171" s="233">
        <f>'3. Reg en Salud'!M52</f>
        <v>0.25</v>
      </c>
      <c r="N171" s="100"/>
      <c r="O171" s="100"/>
      <c r="P171" s="100"/>
      <c r="Q171" s="100"/>
      <c r="R171" s="101">
        <f t="shared" si="31"/>
        <v>0</v>
      </c>
      <c r="S171" s="1120"/>
      <c r="T171" s="1057"/>
      <c r="U171" s="1057"/>
      <c r="V171" s="948" t="e">
        <f t="shared" si="32"/>
        <v>#DIV/0!</v>
      </c>
    </row>
    <row r="172" spans="1:23" s="93" customFormat="1" ht="56.25" customHeight="1" x14ac:dyDescent="0.25">
      <c r="A172" s="1003"/>
      <c r="B172" s="1068"/>
      <c r="C172" s="981"/>
      <c r="D172" s="984">
        <f>'3. Reg en Salud'!D53</f>
        <v>0</v>
      </c>
      <c r="E172" s="984">
        <f>'3. Reg en Salud'!E53</f>
        <v>0</v>
      </c>
      <c r="F172" s="984">
        <f>'3. Reg en Salud'!F53</f>
        <v>0</v>
      </c>
      <c r="G172" s="171" t="str">
        <f>'3. Reg en Salud'!G53</f>
        <v>Actualización de base de datos nacional de servicios de salud habilitados</v>
      </c>
      <c r="H172" s="171">
        <f>'3. Reg en Salud'!H53</f>
        <v>4</v>
      </c>
      <c r="I172" s="233">
        <f>'3. Reg en Salud'!I53</f>
        <v>1</v>
      </c>
      <c r="J172" s="233">
        <f>'3. Reg en Salud'!J53</f>
        <v>0.25</v>
      </c>
      <c r="K172" s="233">
        <f>'3. Reg en Salud'!K53</f>
        <v>0.25</v>
      </c>
      <c r="L172" s="233">
        <f>'3. Reg en Salud'!L53</f>
        <v>0.25</v>
      </c>
      <c r="M172" s="233">
        <f>'3. Reg en Salud'!M53</f>
        <v>0.25</v>
      </c>
      <c r="N172" s="100"/>
      <c r="O172" s="100"/>
      <c r="P172" s="100"/>
      <c r="Q172" s="100"/>
      <c r="R172" s="101">
        <f>SUM(N172:Q172)</f>
        <v>0</v>
      </c>
      <c r="S172" s="1120"/>
      <c r="T172" s="1057"/>
      <c r="U172" s="1057"/>
      <c r="V172" s="948" t="e">
        <f t="shared" si="32"/>
        <v>#DIV/0!</v>
      </c>
    </row>
    <row r="173" spans="1:23" s="93" customFormat="1" ht="65.25" customHeight="1" x14ac:dyDescent="0.25">
      <c r="A173" s="1003"/>
      <c r="B173" s="1068"/>
      <c r="C173" s="449" t="str">
        <f>'3. Reg en Salud'!C54</f>
        <v>Número de servicios de salud habilitados con seguimiento</v>
      </c>
      <c r="D173" s="448">
        <f>'3. Reg en Salud'!D54</f>
        <v>1080</v>
      </c>
      <c r="E173" s="448">
        <f>'3. Reg en Salud'!E54</f>
        <v>1080</v>
      </c>
      <c r="F173" s="448">
        <f>'3. Reg en Salud'!F54</f>
        <v>4909.2</v>
      </c>
      <c r="G173" s="171" t="str">
        <f>'3. Reg en Salud'!G54</f>
        <v xml:space="preserve">Elaboración de informes sobre  medidas sanitarias especiales por incumplimiento de la normativa </v>
      </c>
      <c r="H173" s="171">
        <f>'3. Reg en Salud'!H54</f>
        <v>6</v>
      </c>
      <c r="I173" s="233">
        <f>'3. Reg en Salud'!I54</f>
        <v>1</v>
      </c>
      <c r="J173" s="233">
        <f>'3. Reg en Salud'!J54</f>
        <v>0.25</v>
      </c>
      <c r="K173" s="233">
        <f>'3. Reg en Salud'!K54</f>
        <v>0.25</v>
      </c>
      <c r="L173" s="233">
        <f>'3. Reg en Salud'!L54</f>
        <v>0.25</v>
      </c>
      <c r="M173" s="233">
        <f>'3. Reg en Salud'!M54</f>
        <v>0.25</v>
      </c>
      <c r="N173" s="100"/>
      <c r="O173" s="100"/>
      <c r="P173" s="100"/>
      <c r="Q173" s="100"/>
      <c r="R173" s="101">
        <f>SUM(N173:Q173)</f>
        <v>0</v>
      </c>
      <c r="S173" s="1120"/>
      <c r="T173" s="1057"/>
      <c r="U173" s="1057"/>
      <c r="V173" s="948"/>
    </row>
    <row r="174" spans="1:23" s="93" customFormat="1" ht="42.75" customHeight="1" x14ac:dyDescent="0.25">
      <c r="A174" s="1003"/>
      <c r="B174" s="1068"/>
      <c r="C174" s="374" t="str">
        <f>'3. Reg en Salud'!C55</f>
        <v>Plan de cáncer</v>
      </c>
      <c r="D174" s="171">
        <f>'3. Reg en Salud'!D55</f>
        <v>1</v>
      </c>
      <c r="E174" s="171">
        <f>'3. Reg en Salud'!E55</f>
        <v>1</v>
      </c>
      <c r="F174" s="171">
        <f>'3. Reg en Salud'!F55</f>
        <v>10</v>
      </c>
      <c r="G174" s="171" t="str">
        <f>'3. Reg en Salud'!G55</f>
        <v>Recolección de la información referida al registro de papanicolau</v>
      </c>
      <c r="H174" s="171">
        <f>'3. Reg en Salud'!H55</f>
        <v>0</v>
      </c>
      <c r="I174" s="233">
        <f>'3. Reg en Salud'!I55</f>
        <v>0</v>
      </c>
      <c r="J174" s="233">
        <f>'3. Reg en Salud'!J55</f>
        <v>0</v>
      </c>
      <c r="K174" s="233">
        <f>'3. Reg en Salud'!K55</f>
        <v>0</v>
      </c>
      <c r="L174" s="233">
        <f>'3. Reg en Salud'!L55</f>
        <v>0</v>
      </c>
      <c r="M174" s="233">
        <f>'3. Reg en Salud'!M55</f>
        <v>0</v>
      </c>
      <c r="N174" s="100"/>
      <c r="O174" s="100"/>
      <c r="P174" s="100"/>
      <c r="Q174" s="100"/>
      <c r="R174" s="101">
        <f t="shared" si="31"/>
        <v>0</v>
      </c>
      <c r="S174" s="1120"/>
      <c r="T174" s="1057"/>
      <c r="U174" s="1057"/>
      <c r="V174" s="948" t="e">
        <f t="shared" si="32"/>
        <v>#DIV/0!</v>
      </c>
    </row>
    <row r="175" spans="1:23" s="93" customFormat="1" ht="36" customHeight="1" x14ac:dyDescent="0.25">
      <c r="A175" s="1003"/>
      <c r="B175" s="1068"/>
      <c r="C175" s="982" t="str">
        <f>'3. Reg en Salud'!C56</f>
        <v>Centros de Atención Integral</v>
      </c>
      <c r="D175" s="171">
        <f>'3. Reg en Salud'!D56</f>
        <v>0</v>
      </c>
      <c r="E175" s="171">
        <f>'3. Reg en Salud'!E56</f>
        <v>0</v>
      </c>
      <c r="F175" s="171">
        <f>'3. Reg en Salud'!F56</f>
        <v>0</v>
      </c>
      <c r="G175" s="171" t="str">
        <f>'3. Reg en Salud'!G56</f>
        <v>Realización de visitas de inspección a Centros de Atención Integral (CAI) y hogares comunitarios</v>
      </c>
      <c r="H175" s="171">
        <f>'3. Reg en Salud'!H56</f>
        <v>1</v>
      </c>
      <c r="I175" s="233">
        <f>'3. Reg en Salud'!I56</f>
        <v>1</v>
      </c>
      <c r="J175" s="233">
        <f>'3. Reg en Salud'!J56</f>
        <v>0</v>
      </c>
      <c r="K175" s="233">
        <f>'3. Reg en Salud'!K56</f>
        <v>0</v>
      </c>
      <c r="L175" s="233">
        <f>'3. Reg en Salud'!L56</f>
        <v>0</v>
      </c>
      <c r="M175" s="233">
        <f>'3. Reg en Salud'!M56</f>
        <v>1</v>
      </c>
      <c r="N175" s="100"/>
      <c r="O175" s="100"/>
      <c r="P175" s="100"/>
      <c r="Q175" s="100"/>
      <c r="R175" s="101">
        <f t="shared" ref="R175:R177" si="33">SUM(N175:Q175)</f>
        <v>0</v>
      </c>
      <c r="S175" s="1120"/>
      <c r="T175" s="1057"/>
      <c r="U175" s="1057"/>
      <c r="V175" s="948" t="e">
        <f t="shared" si="32"/>
        <v>#DIV/0!</v>
      </c>
    </row>
    <row r="176" spans="1:23" s="93" customFormat="1" ht="36" customHeight="1" x14ac:dyDescent="0.25">
      <c r="A176" s="1003"/>
      <c r="B176" s="1068"/>
      <c r="C176" s="981"/>
      <c r="D176" s="171" t="str">
        <f>'3. Reg en Salud'!D57</f>
        <v>Se desconoce</v>
      </c>
      <c r="E176" s="171" t="str">
        <f>'3. Reg en Salud'!E57</f>
        <v>No aplica</v>
      </c>
      <c r="F176" s="171">
        <f>'3. Reg en Salud'!F57</f>
        <v>0.8</v>
      </c>
      <c r="G176" s="171" t="str">
        <f>'3. Reg en Salud'!G57</f>
        <v>Participación en las capacitaciones para la habilitación de Centros de Atención Integral (CAI) y hogares comunitarios</v>
      </c>
      <c r="H176" s="171">
        <f>'3. Reg en Salud'!H57</f>
        <v>1</v>
      </c>
      <c r="I176" s="233">
        <f>'3. Reg en Salud'!I57</f>
        <v>1</v>
      </c>
      <c r="J176" s="233">
        <f>'3. Reg en Salud'!J57</f>
        <v>0</v>
      </c>
      <c r="K176" s="233">
        <f>'3. Reg en Salud'!K57</f>
        <v>0</v>
      </c>
      <c r="L176" s="233">
        <f>'3. Reg en Salud'!L57</f>
        <v>0</v>
      </c>
      <c r="M176" s="233">
        <f>'3. Reg en Salud'!M57</f>
        <v>1</v>
      </c>
      <c r="N176" s="100"/>
      <c r="O176" s="100"/>
      <c r="P176" s="100"/>
      <c r="Q176" s="100"/>
      <c r="R176" s="101">
        <f t="shared" si="33"/>
        <v>0</v>
      </c>
      <c r="S176" s="1120"/>
      <c r="T176" s="1057"/>
      <c r="U176" s="1057"/>
      <c r="V176" s="948"/>
    </row>
    <row r="177" spans="1:23" s="93" customFormat="1" ht="36" customHeight="1" x14ac:dyDescent="0.25">
      <c r="A177" s="1003"/>
      <c r="B177" s="1068"/>
      <c r="C177" s="1066"/>
      <c r="D177" s="171" t="str">
        <f>'3. Reg en Salud'!D58</f>
        <v>Se desconoce</v>
      </c>
      <c r="E177" s="171" t="str">
        <f>'3. Reg en Salud'!E58</f>
        <v>No aplica</v>
      </c>
      <c r="F177" s="171">
        <f>'3. Reg en Salud'!F58</f>
        <v>4</v>
      </c>
      <c r="G177" s="171" t="str">
        <f>'3. Reg en Salud'!G58</f>
        <v>Atención de denuncias por incumpliento de la normativa vigente</v>
      </c>
      <c r="H177" s="171">
        <f>'3. Reg en Salud'!H58</f>
        <v>1</v>
      </c>
      <c r="I177" s="233">
        <f>'3. Reg en Salud'!I58</f>
        <v>1</v>
      </c>
      <c r="J177" s="233">
        <f>'3. Reg en Salud'!J58</f>
        <v>0</v>
      </c>
      <c r="K177" s="233">
        <f>'3. Reg en Salud'!K58</f>
        <v>0</v>
      </c>
      <c r="L177" s="233">
        <f>'3. Reg en Salud'!L58</f>
        <v>0</v>
      </c>
      <c r="M177" s="233">
        <f>'3. Reg en Salud'!M58</f>
        <v>1</v>
      </c>
      <c r="N177" s="100"/>
      <c r="O177" s="100"/>
      <c r="P177" s="100"/>
      <c r="Q177" s="100"/>
      <c r="R177" s="101">
        <f t="shared" si="33"/>
        <v>0</v>
      </c>
      <c r="S177" s="1120"/>
      <c r="T177" s="1057"/>
      <c r="U177" s="1057"/>
      <c r="V177" s="948"/>
    </row>
    <row r="178" spans="1:23" s="93" customFormat="1" ht="15.75" customHeight="1" x14ac:dyDescent="0.25">
      <c r="A178" s="1003"/>
      <c r="B178" s="211"/>
      <c r="C178" s="211"/>
      <c r="D178" s="211"/>
      <c r="E178" s="211"/>
      <c r="F178" s="224">
        <f>SUM(F170:F177)</f>
        <v>9853.1999999999989</v>
      </c>
      <c r="G178" s="944" t="s">
        <v>479</v>
      </c>
      <c r="H178" s="945"/>
      <c r="I178" s="945"/>
      <c r="J178" s="945"/>
      <c r="K178" s="945"/>
      <c r="L178" s="945"/>
      <c r="M178" s="971"/>
      <c r="N178" s="224" t="e">
        <f>AVERAGE(N170:N177)</f>
        <v>#DIV/0!</v>
      </c>
      <c r="O178" s="224" t="e">
        <f>AVERAGE(O170:O177)</f>
        <v>#DIV/0!</v>
      </c>
      <c r="P178" s="224" t="e">
        <f>AVERAGE(P170:P177)</f>
        <v>#DIV/0!</v>
      </c>
      <c r="Q178" s="387" t="e">
        <f>AVERAGE(Q170:Q177)</f>
        <v>#DIV/0!</v>
      </c>
      <c r="R178" s="202">
        <f>AVERAGE(R170:R177)</f>
        <v>0</v>
      </c>
      <c r="S178" s="258">
        <f>SUM(S170:S177)</f>
        <v>0</v>
      </c>
      <c r="T178" s="258">
        <f>SUM(T170:T177)</f>
        <v>0</v>
      </c>
      <c r="U178" s="258">
        <f>SUM(U170:U177)</f>
        <v>0</v>
      </c>
      <c r="V178" s="387" t="e">
        <f>AVERAGE(V170:V177)</f>
        <v>#DIV/0!</v>
      </c>
      <c r="W178" s="194"/>
    </row>
    <row r="179" spans="1:23" s="93" customFormat="1" ht="51" x14ac:dyDescent="0.25">
      <c r="A179" s="1003"/>
      <c r="B179" s="171" t="str">
        <f>'3. Reg en Salud'!B61</f>
        <v>RE2. P11. Unidad Itinerante para la promoción y prevención contra el consumo de tabaco y otras drogas implementado</v>
      </c>
      <c r="C179" s="171">
        <f>'3. Reg en Salud'!C61</f>
        <v>0</v>
      </c>
      <c r="D179" s="171">
        <f>'3. Reg en Salud'!D61</f>
        <v>0</v>
      </c>
      <c r="E179" s="171">
        <f>'3. Reg en Salud'!E61</f>
        <v>0</v>
      </c>
      <c r="F179" s="171">
        <f>'3. Reg en Salud'!F61</f>
        <v>0</v>
      </c>
      <c r="G179" s="171" t="str">
        <f>'3. Reg en Salud'!G61</f>
        <v>Implementación del Proyecto de Unidad Itinerante en áreas prioritarias del país, unicamente la Región Pacífico Central</v>
      </c>
      <c r="H179" s="171">
        <f>'3. Reg en Salud'!H61</f>
        <v>3</v>
      </c>
      <c r="I179" s="233">
        <f>'3. Reg en Salud'!I61</f>
        <v>1</v>
      </c>
      <c r="J179" s="233">
        <f>'3. Reg en Salud'!J61</f>
        <v>0.33</v>
      </c>
      <c r="K179" s="233">
        <f>'3. Reg en Salud'!K61</f>
        <v>0.33</v>
      </c>
      <c r="L179" s="233">
        <f>'3. Reg en Salud'!L61</f>
        <v>0.34</v>
      </c>
      <c r="M179" s="233">
        <f>'3. Reg en Salud'!M61</f>
        <v>0</v>
      </c>
      <c r="N179" s="171"/>
      <c r="O179" s="171"/>
      <c r="P179" s="171"/>
      <c r="Q179" s="171"/>
      <c r="R179" s="101">
        <f t="shared" ref="R179" si="34">SUM(N179:Q179)</f>
        <v>0</v>
      </c>
      <c r="S179" s="256">
        <f>'3. Reg en Salud'!N61</f>
        <v>0</v>
      </c>
      <c r="T179" s="171"/>
      <c r="U179" s="171"/>
      <c r="V179" s="321" t="e">
        <f t="shared" ref="V179" si="35">(T179+U179)/S179</f>
        <v>#DIV/0!</v>
      </c>
    </row>
    <row r="180" spans="1:23" s="93" customFormat="1" ht="19.5" customHeight="1" x14ac:dyDescent="0.25">
      <c r="A180" s="1003"/>
      <c r="B180" s="202"/>
      <c r="C180" s="211"/>
      <c r="D180" s="211"/>
      <c r="E180" s="211"/>
      <c r="F180" s="272">
        <f>F179</f>
        <v>0</v>
      </c>
      <c r="G180" s="944" t="s">
        <v>479</v>
      </c>
      <c r="H180" s="945"/>
      <c r="I180" s="945"/>
      <c r="J180" s="945"/>
      <c r="K180" s="945"/>
      <c r="L180" s="945"/>
      <c r="M180" s="971"/>
      <c r="N180" s="174">
        <f>N179</f>
        <v>0</v>
      </c>
      <c r="O180" s="174">
        <f t="shared" ref="O180:R180" si="36">O179</f>
        <v>0</v>
      </c>
      <c r="P180" s="174">
        <f t="shared" si="36"/>
        <v>0</v>
      </c>
      <c r="Q180" s="174">
        <f t="shared" si="36"/>
        <v>0</v>
      </c>
      <c r="R180" s="174">
        <f t="shared" si="36"/>
        <v>0</v>
      </c>
      <c r="S180" s="203">
        <f>SUM(S179)</f>
        <v>0</v>
      </c>
      <c r="T180" s="203">
        <f t="shared" ref="T180:U180" si="37">SUM(T179)</f>
        <v>0</v>
      </c>
      <c r="U180" s="203">
        <f t="shared" si="37"/>
        <v>0</v>
      </c>
      <c r="V180" s="174" t="e">
        <f>AVERAGE(V179)</f>
        <v>#DIV/0!</v>
      </c>
    </row>
    <row r="181" spans="1:23" ht="31.5" customHeight="1" x14ac:dyDescent="0.25">
      <c r="A181" s="1003"/>
      <c r="B181" s="1011" t="str">
        <f>'3. Reg en Salud'!B63:E63</f>
        <v>RE2.MM Medidas minimizadoras del riesgo</v>
      </c>
      <c r="C181" s="1011" t="str">
        <f>'3. Reg en Salud'!B63:F63</f>
        <v>Indicador</v>
      </c>
      <c r="D181" s="1011" t="str">
        <f>'3. Reg en Salud'!C63:G63</f>
        <v>Meta</v>
      </c>
      <c r="E181" s="1040" t="str">
        <f>'3. Reg en Salud'!D63:H63</f>
        <v>Meta Trimestral</v>
      </c>
      <c r="F181" s="1041"/>
      <c r="G181" s="1041"/>
      <c r="H181" s="1042"/>
      <c r="I181" s="1011" t="str">
        <f>'3. Reg en Salud'!H63:M63</f>
        <v>Total programado</v>
      </c>
      <c r="J181" s="1005" t="str">
        <f>'3. Reg en Salud'!I63:O63</f>
        <v>PRESUPUESTO ASIGNADO A MEDIDAS MINIMIZADORAS DEL RIESGO</v>
      </c>
      <c r="K181" s="1006"/>
      <c r="L181" s="1006"/>
      <c r="M181" s="1007"/>
      <c r="N181" s="426" t="s">
        <v>476</v>
      </c>
      <c r="O181" s="426" t="s">
        <v>341</v>
      </c>
      <c r="P181" s="426" t="s">
        <v>19</v>
      </c>
      <c r="Q181" s="426" t="s">
        <v>20</v>
      </c>
      <c r="R181" s="177"/>
      <c r="S181" s="179"/>
      <c r="T181" s="179"/>
      <c r="U181" s="179"/>
      <c r="V181" s="179"/>
    </row>
    <row r="182" spans="1:23" ht="38.25" customHeight="1" x14ac:dyDescent="0.25">
      <c r="A182" s="1003"/>
      <c r="B182" s="1012"/>
      <c r="C182" s="1012">
        <f>'3. Reg en Salud'!B64:F64</f>
        <v>0</v>
      </c>
      <c r="D182" s="1012">
        <f>'3. Reg en Salud'!C64:G64</f>
        <v>0</v>
      </c>
      <c r="E182" s="176" t="str">
        <f>'3. Reg en Salud'!D64:H64</f>
        <v>I</v>
      </c>
      <c r="F182" s="176" t="str">
        <f>'3. Reg en Salud'!E64:I64</f>
        <v>II</v>
      </c>
      <c r="G182" s="176" t="str">
        <f>'3. Reg en Salud'!F64:J64</f>
        <v>III</v>
      </c>
      <c r="H182" s="176" t="str">
        <f>'3. Reg en Salud'!G64:K64</f>
        <v>IV</v>
      </c>
      <c r="I182" s="1012"/>
      <c r="J182" s="1008"/>
      <c r="K182" s="1009"/>
      <c r="L182" s="1009"/>
      <c r="M182" s="1010"/>
      <c r="N182" s="172" t="s">
        <v>21</v>
      </c>
      <c r="O182" s="172" t="s">
        <v>21</v>
      </c>
      <c r="P182" s="172" t="s">
        <v>21</v>
      </c>
      <c r="Q182" s="173" t="s">
        <v>21</v>
      </c>
      <c r="R182" s="177"/>
      <c r="S182" s="177"/>
      <c r="T182" s="179"/>
      <c r="U182" s="179"/>
      <c r="V182" s="179"/>
    </row>
    <row r="183" spans="1:23" ht="21" customHeight="1" x14ac:dyDescent="0.25">
      <c r="A183" s="1003"/>
      <c r="B183" s="171" t="str">
        <f>'3. Reg en Salud'!B65</f>
        <v>Análisis de la legislación vigente para determinar vacíos legales</v>
      </c>
      <c r="C183" s="171" t="str">
        <f>'3. Reg en Salud'!C65</f>
        <v>Número de normas analizadas</v>
      </c>
      <c r="D183" s="171">
        <f>'3. Reg en Salud'!D65</f>
        <v>2</v>
      </c>
      <c r="E183" s="388">
        <f>'3. Reg en Salud'!E65</f>
        <v>0</v>
      </c>
      <c r="F183" s="388">
        <f>'3. Reg en Salud'!F65</f>
        <v>0.5</v>
      </c>
      <c r="G183" s="388">
        <f>'3. Reg en Salud'!G65</f>
        <v>0.5</v>
      </c>
      <c r="H183" s="388">
        <f>'3. Reg en Salud'!H65</f>
        <v>0</v>
      </c>
      <c r="I183" s="388">
        <f>'3. Reg en Salud'!I65</f>
        <v>1</v>
      </c>
      <c r="J183" s="935">
        <f>'3. Reg en Salud'!J65</f>
        <v>0</v>
      </c>
      <c r="K183" s="936"/>
      <c r="L183" s="936"/>
      <c r="M183" s="937"/>
      <c r="N183" s="100"/>
      <c r="O183" s="100"/>
      <c r="P183" s="100"/>
      <c r="Q183" s="100"/>
      <c r="R183" s="101">
        <f>SUM(N183:Q183)</f>
        <v>0</v>
      </c>
      <c r="S183" s="256"/>
      <c r="T183" s="962"/>
      <c r="U183" s="962"/>
      <c r="V183" s="953" t="e">
        <f>(T183+U183)/J183</f>
        <v>#DIV/0!</v>
      </c>
    </row>
    <row r="184" spans="1:23" ht="21" customHeight="1" x14ac:dyDescent="0.25">
      <c r="A184" s="1003"/>
      <c r="B184" s="171">
        <f>'3. Reg en Salud'!B66</f>
        <v>0</v>
      </c>
      <c r="C184" s="171">
        <f>'3. Reg en Salud'!C66</f>
        <v>0</v>
      </c>
      <c r="D184" s="171">
        <f>'3. Reg en Salud'!D66</f>
        <v>0</v>
      </c>
      <c r="E184" s="388">
        <f>'3. Reg en Salud'!E66</f>
        <v>0</v>
      </c>
      <c r="F184" s="388">
        <f>'3. Reg en Salud'!F66</f>
        <v>0</v>
      </c>
      <c r="G184" s="388">
        <f>'3. Reg en Salud'!G66</f>
        <v>0</v>
      </c>
      <c r="H184" s="388">
        <f>'3. Reg en Salud'!H66</f>
        <v>0</v>
      </c>
      <c r="I184" s="388">
        <f>'3. Reg en Salud'!I66</f>
        <v>0</v>
      </c>
      <c r="J184" s="938"/>
      <c r="K184" s="939"/>
      <c r="L184" s="939"/>
      <c r="M184" s="940"/>
      <c r="N184" s="100"/>
      <c r="O184" s="100"/>
      <c r="P184" s="100"/>
      <c r="Q184" s="100"/>
      <c r="R184" s="101">
        <f>SUM(N184:Q184)</f>
        <v>0</v>
      </c>
      <c r="S184" s="256"/>
      <c r="T184" s="963"/>
      <c r="U184" s="963"/>
      <c r="V184" s="954"/>
    </row>
    <row r="185" spans="1:23" ht="21" customHeight="1" x14ac:dyDescent="0.25">
      <c r="A185" s="1003"/>
      <c r="B185" s="171">
        <f>'3. Reg en Salud'!B67</f>
        <v>0</v>
      </c>
      <c r="C185" s="171">
        <f>'3. Reg en Salud'!C67</f>
        <v>0</v>
      </c>
      <c r="D185" s="171">
        <f>'3. Reg en Salud'!D67</f>
        <v>0</v>
      </c>
      <c r="E185" s="388">
        <f>'3. Reg en Salud'!E67</f>
        <v>0</v>
      </c>
      <c r="F185" s="388">
        <f>'3. Reg en Salud'!F67</f>
        <v>0</v>
      </c>
      <c r="G185" s="388">
        <f>'3. Reg en Salud'!G67</f>
        <v>0</v>
      </c>
      <c r="H185" s="388">
        <f>'3. Reg en Salud'!H67</f>
        <v>0</v>
      </c>
      <c r="I185" s="388">
        <f>'3. Reg en Salud'!I67</f>
        <v>0</v>
      </c>
      <c r="J185" s="941"/>
      <c r="K185" s="942"/>
      <c r="L185" s="942"/>
      <c r="M185" s="943"/>
      <c r="N185" s="100"/>
      <c r="O185" s="100"/>
      <c r="P185" s="100"/>
      <c r="Q185" s="100"/>
      <c r="R185" s="101">
        <f>SUM(N185:Q185)</f>
        <v>0</v>
      </c>
      <c r="S185" s="256"/>
      <c r="T185" s="964"/>
      <c r="U185" s="964"/>
      <c r="V185" s="955"/>
    </row>
    <row r="186" spans="1:23" s="93" customFormat="1" ht="31.5" customHeight="1" x14ac:dyDescent="0.25">
      <c r="A186" s="195"/>
      <c r="B186" s="944" t="s">
        <v>482</v>
      </c>
      <c r="C186" s="945"/>
      <c r="D186" s="945"/>
      <c r="E186" s="945"/>
      <c r="F186" s="945"/>
      <c r="G186" s="945"/>
      <c r="H186" s="945"/>
      <c r="I186" s="945"/>
      <c r="J186" s="1015">
        <f>SUM(J183:M185)</f>
        <v>0</v>
      </c>
      <c r="K186" s="1015"/>
      <c r="L186" s="1015"/>
      <c r="M186" s="1016"/>
      <c r="N186" s="202" t="e">
        <f>AVERAGE(N183:N185)</f>
        <v>#DIV/0!</v>
      </c>
      <c r="O186" s="202" t="e">
        <f>AVERAGE(O183:O185)</f>
        <v>#DIV/0!</v>
      </c>
      <c r="P186" s="202" t="e">
        <f>AVERAGE(P183:P185)</f>
        <v>#DIV/0!</v>
      </c>
      <c r="Q186" s="202" t="e">
        <f>AVERAGE(Q183:Q185)</f>
        <v>#DIV/0!</v>
      </c>
      <c r="R186" s="202">
        <f>AVERAGE(R183:R185)</f>
        <v>0</v>
      </c>
      <c r="S186" s="203"/>
      <c r="T186" s="203">
        <f>SUM(T183:T185)</f>
        <v>0</v>
      </c>
      <c r="U186" s="203">
        <f>SUM(U183:U185)</f>
        <v>0</v>
      </c>
      <c r="V186" s="202" t="e">
        <f>AVERAGE(V183:V185)</f>
        <v>#DIV/0!</v>
      </c>
    </row>
    <row r="187" spans="1:23" s="93" customFormat="1" ht="31.5" customHeight="1" x14ac:dyDescent="0.25">
      <c r="A187" s="195"/>
      <c r="B187" s="213" t="s">
        <v>481</v>
      </c>
      <c r="C187" s="214"/>
      <c r="D187" s="214"/>
      <c r="E187" s="214"/>
      <c r="F187" s="216">
        <f>SUM(F130,F133,F139,F169,F178,F180)</f>
        <v>10645.199999999999</v>
      </c>
      <c r="G187" s="214"/>
      <c r="H187" s="214"/>
      <c r="I187" s="214"/>
      <c r="J187" s="214"/>
      <c r="K187" s="214"/>
      <c r="L187" s="214"/>
      <c r="M187" s="215"/>
      <c r="N187" s="389" t="e">
        <f>AVERAGE(N130,N133,N139,N169,N178,N186,N180)</f>
        <v>#DIV/0!</v>
      </c>
      <c r="O187" s="389" t="e">
        <f>AVERAGE(O130,O133,O139,O169,O178,O186,O180)</f>
        <v>#DIV/0!</v>
      </c>
      <c r="P187" s="389" t="e">
        <f>AVERAGE(P130,P133,P139,P169,P178,P186,P180)</f>
        <v>#DIV/0!</v>
      </c>
      <c r="Q187" s="389" t="e">
        <f>AVERAGE(Q130,Q133,Q139,Q169,Q178,Q186,Q180)</f>
        <v>#DIV/0!</v>
      </c>
      <c r="R187" s="389">
        <f>AVERAGE(R130,R133,R139,R169,R178,R186,R180)</f>
        <v>0</v>
      </c>
      <c r="S187" s="390">
        <f>SUM(S130,S133,S139,S169,S178,S186,J186,J186)</f>
        <v>0</v>
      </c>
      <c r="T187" s="390">
        <f>SUM(T130,T133,T139,T169,T178,T186,K186,K186)</f>
        <v>0</v>
      </c>
      <c r="U187" s="390">
        <f>SUM(U130,U133,U139,U169,U178,U186,L186,L186)</f>
        <v>0</v>
      </c>
      <c r="V187" s="389" t="e">
        <f>AVERAGE(V130,V133,V139,V169,V178,V186,V180)</f>
        <v>#DIV/0!</v>
      </c>
    </row>
    <row r="188" spans="1:23" s="93" customFormat="1" ht="31.5" customHeight="1" x14ac:dyDescent="0.25">
      <c r="A188" s="192"/>
      <c r="B188" s="182"/>
      <c r="C188" s="183"/>
      <c r="D188" s="184"/>
      <c r="E188" s="184"/>
      <c r="F188" s="185"/>
      <c r="G188" s="185"/>
      <c r="H188" s="186"/>
      <c r="I188" s="187"/>
      <c r="J188" s="187"/>
      <c r="K188" s="188"/>
      <c r="L188" s="187"/>
      <c r="M188" s="187"/>
      <c r="N188" s="189"/>
      <c r="O188" s="189"/>
      <c r="P188" s="189"/>
      <c r="Q188" s="189"/>
      <c r="R188" s="189"/>
      <c r="S188" s="189"/>
      <c r="T188" s="190"/>
      <c r="U188" s="190"/>
      <c r="V188" s="191"/>
    </row>
    <row r="189" spans="1:23" ht="63" customHeight="1" x14ac:dyDescent="0.25">
      <c r="A189" s="1001" t="str">
        <f>'5. Vigilancia  '!A9</f>
        <v>RE3.VIGILANCIA DE LOS DETERMINANTES DE LA SALUD FORTALECIDA</v>
      </c>
      <c r="B189" s="946" t="str">
        <f>'5. Vigilancia  '!B9:P9</f>
        <v>Objetivo Estratégico Específico:  3.1 Fortalecer la vigilancia activa de eventos  y factores de riesgo en salud, mediante el registro y análisis de información e intervenciones, para la toma de decisiones en salud oportuna y de calidad.</v>
      </c>
      <c r="C189" s="946">
        <f>'5. Vigilancia  '!C9:G9</f>
        <v>0</v>
      </c>
      <c r="D189" s="946">
        <f>'5. Vigilancia  '!D9:H9</f>
        <v>0</v>
      </c>
      <c r="E189" s="946">
        <f>'5. Vigilancia  '!E9:I9</f>
        <v>0</v>
      </c>
      <c r="F189" s="946">
        <f>'5. Vigilancia  '!F9:J9</f>
        <v>0</v>
      </c>
      <c r="G189" s="421"/>
      <c r="H189" s="421"/>
      <c r="I189" s="421"/>
      <c r="J189" s="421"/>
      <c r="K189" s="171"/>
      <c r="L189" s="171"/>
      <c r="M189" s="171"/>
      <c r="N189" s="100"/>
      <c r="O189" s="100"/>
      <c r="P189" s="100"/>
      <c r="Q189" s="100"/>
      <c r="R189" s="246"/>
      <c r="S189" s="100"/>
      <c r="T189" s="256"/>
      <c r="U189" s="256"/>
      <c r="V189" s="100"/>
    </row>
    <row r="190" spans="1:23" ht="25.5" customHeight="1" x14ac:dyDescent="0.25">
      <c r="A190" s="1002"/>
      <c r="B190" s="956" t="str">
        <f>'5. Vigilancia  '!B10</f>
        <v xml:space="preserve">RE3. P1. Eventos y determinantes  salutogénicos y patogénicos vigilados </v>
      </c>
      <c r="C190" s="376" t="str">
        <f>'5. Vigilancia  '!C10</f>
        <v>Número de actualizaciones del ASIS</v>
      </c>
      <c r="D190" s="376">
        <f>'5. Vigilancia  '!D10</f>
        <v>0</v>
      </c>
      <c r="E190" s="376">
        <f>'5. Vigilancia  '!E10</f>
        <v>1</v>
      </c>
      <c r="F190" s="376">
        <f>'5. Vigilancia  '!F10</f>
        <v>0</v>
      </c>
      <c r="G190" s="376" t="str">
        <f>'5. Vigilancia  '!G10</f>
        <v>Realización del Análisis de Situación de Salud a Nivel Local</v>
      </c>
      <c r="H190" s="376">
        <f>'5. Vigilancia  '!H10</f>
        <v>1</v>
      </c>
      <c r="I190" s="233">
        <f>'5. Vigilancia  '!I10</f>
        <v>1</v>
      </c>
      <c r="J190" s="233">
        <f>'5. Vigilancia  '!J10</f>
        <v>0</v>
      </c>
      <c r="K190" s="233">
        <f>'5. Vigilancia  '!K10</f>
        <v>0</v>
      </c>
      <c r="L190" s="233">
        <f>'5. Vigilancia  '!L10</f>
        <v>0</v>
      </c>
      <c r="M190" s="233">
        <f>'5. Vigilancia  '!M10</f>
        <v>1</v>
      </c>
      <c r="N190" s="100"/>
      <c r="O190" s="100"/>
      <c r="P190" s="100"/>
      <c r="Q190" s="100"/>
      <c r="R190" s="101">
        <f>SUM(N190:Q190)</f>
        <v>0</v>
      </c>
      <c r="S190" s="947">
        <f>'5. Vigilancia  '!N10</f>
        <v>0</v>
      </c>
      <c r="T190" s="947"/>
      <c r="U190" s="947"/>
      <c r="V190" s="947" t="e">
        <f>(T190+U190)/S190</f>
        <v>#DIV/0!</v>
      </c>
    </row>
    <row r="191" spans="1:23" ht="25.5" customHeight="1" x14ac:dyDescent="0.25">
      <c r="A191" s="1002"/>
      <c r="B191" s="957"/>
      <c r="C191" s="376" t="str">
        <f>'5. Vigilancia  '!C11</f>
        <v>Número de perfiles epidemiológicos</v>
      </c>
      <c r="D191" s="376" t="str">
        <f>'5. Vigilancia  '!D11</f>
        <v>Perfil 2016</v>
      </c>
      <c r="E191" s="376">
        <f>'5. Vigilancia  '!E11</f>
        <v>1</v>
      </c>
      <c r="F191" s="376">
        <f>'5. Vigilancia  '!F11</f>
        <v>180</v>
      </c>
      <c r="G191" s="376" t="str">
        <f>'5. Vigilancia  '!G11</f>
        <v>Actualización del perfil epidemiológico local</v>
      </c>
      <c r="H191" s="376">
        <f>'5. Vigilancia  '!H11</f>
        <v>1</v>
      </c>
      <c r="I191" s="233">
        <f>'5. Vigilancia  '!I11</f>
        <v>1</v>
      </c>
      <c r="J191" s="233">
        <f>'5. Vigilancia  '!J11</f>
        <v>0</v>
      </c>
      <c r="K191" s="233">
        <f>'5. Vigilancia  '!K11</f>
        <v>0</v>
      </c>
      <c r="L191" s="233">
        <f>'5. Vigilancia  '!L11</f>
        <v>0</v>
      </c>
      <c r="M191" s="233">
        <f>'5. Vigilancia  '!M11</f>
        <v>1</v>
      </c>
      <c r="N191" s="100"/>
      <c r="O191" s="100"/>
      <c r="P191" s="100"/>
      <c r="Q191" s="100"/>
      <c r="R191" s="101">
        <f t="shared" ref="R191:R195" si="38">SUM(N191:Q191)</f>
        <v>0</v>
      </c>
      <c r="S191" s="948"/>
      <c r="T191" s="948"/>
      <c r="U191" s="948"/>
      <c r="V191" s="948"/>
    </row>
    <row r="192" spans="1:23" ht="25.5" customHeight="1" x14ac:dyDescent="0.25">
      <c r="A192" s="1002"/>
      <c r="B192" s="957"/>
      <c r="C192" s="376" t="str">
        <f>'5. Vigilancia  '!C12</f>
        <v>Sistema de vigilancia de determinantes de la salud desarrollado</v>
      </c>
      <c r="D192" s="376" t="str">
        <f>'5. Vigilancia  '!D12</f>
        <v>Sistema de vigilancia de eventos relacionados con salud</v>
      </c>
      <c r="E192" s="376" t="str">
        <f>'5. Vigilancia  '!E12</f>
        <v>Etapa: II</v>
      </c>
      <c r="F192" s="376">
        <f>'5. Vigilancia  '!F12</f>
        <v>100</v>
      </c>
      <c r="G192" s="376" t="str">
        <f>'5. Vigilancia  '!G12</f>
        <v>Participación en el desarrollo del sistema de vigilancia de  determinantes de la salud</v>
      </c>
      <c r="H192" s="376">
        <f>'5. Vigilancia  '!H12</f>
        <v>1</v>
      </c>
      <c r="I192" s="233">
        <f>'5. Vigilancia  '!I12</f>
        <v>1</v>
      </c>
      <c r="J192" s="233">
        <f>'5. Vigilancia  '!J12</f>
        <v>0</v>
      </c>
      <c r="K192" s="233">
        <f>'5. Vigilancia  '!K12</f>
        <v>0</v>
      </c>
      <c r="L192" s="233">
        <f>'5. Vigilancia  '!L12</f>
        <v>0</v>
      </c>
      <c r="M192" s="233">
        <f>'5. Vigilancia  '!M12</f>
        <v>1</v>
      </c>
      <c r="N192" s="100"/>
      <c r="O192" s="100"/>
      <c r="P192" s="100"/>
      <c r="Q192" s="100"/>
      <c r="R192" s="101">
        <f t="shared" si="38"/>
        <v>0</v>
      </c>
      <c r="S192" s="948"/>
      <c r="T192" s="948"/>
      <c r="U192" s="948"/>
      <c r="V192" s="948" t="e">
        <f t="shared" ref="V192:V195" si="39">(T192+U192)/S192</f>
        <v>#DIV/0!</v>
      </c>
    </row>
    <row r="193" spans="1:23" ht="25.5" customHeight="1" x14ac:dyDescent="0.25">
      <c r="A193" s="1002"/>
      <c r="B193" s="957"/>
      <c r="C193" s="376" t="str">
        <f>'5. Vigilancia  '!C13</f>
        <v xml:space="preserve">Número de puntos de entrada y regiones con seguimiento de la implementación del Reglamento Sanitario Internacional </v>
      </c>
      <c r="D193" s="376">
        <f>'5. Vigilancia  '!D13</f>
        <v>15</v>
      </c>
      <c r="E193" s="376">
        <f>'5. Vigilancia  '!E13</f>
        <v>15</v>
      </c>
      <c r="F193" s="376">
        <f>'5. Vigilancia  '!F13</f>
        <v>25</v>
      </c>
      <c r="G193" s="376" t="str">
        <f>'5. Vigilancia  '!G13</f>
        <v>Revisión y ajuste del plan de contingencia en el marco del Reglamento Sanitario Internacional</v>
      </c>
      <c r="H193" s="376">
        <f>'5. Vigilancia  '!H13</f>
        <v>1</v>
      </c>
      <c r="I193" s="233">
        <f>'5. Vigilancia  '!I13</f>
        <v>1</v>
      </c>
      <c r="J193" s="233">
        <f>'5. Vigilancia  '!J13</f>
        <v>0</v>
      </c>
      <c r="K193" s="233">
        <f>'5. Vigilancia  '!K13</f>
        <v>0</v>
      </c>
      <c r="L193" s="233">
        <f>'5. Vigilancia  '!L13</f>
        <v>0</v>
      </c>
      <c r="M193" s="233">
        <f>'5. Vigilancia  '!M13</f>
        <v>1</v>
      </c>
      <c r="N193" s="100"/>
      <c r="O193" s="100"/>
      <c r="P193" s="100"/>
      <c r="Q193" s="100"/>
      <c r="R193" s="101">
        <f t="shared" si="38"/>
        <v>0</v>
      </c>
      <c r="S193" s="948"/>
      <c r="T193" s="948"/>
      <c r="U193" s="948"/>
      <c r="V193" s="948"/>
    </row>
    <row r="194" spans="1:23" ht="25.5" customHeight="1" x14ac:dyDescent="0.25">
      <c r="A194" s="1002"/>
      <c r="B194" s="957"/>
      <c r="C194" s="376">
        <f>'5. Vigilancia  '!C14</f>
        <v>0</v>
      </c>
      <c r="D194" s="376">
        <f>'5. Vigilancia  '!D14</f>
        <v>0</v>
      </c>
      <c r="E194" s="376">
        <f>'5. Vigilancia  '!E14</f>
        <v>0</v>
      </c>
      <c r="F194" s="376">
        <f>'5. Vigilancia  '!F14</f>
        <v>0</v>
      </c>
      <c r="G194" s="376" t="str">
        <f>'5. Vigilancia  '!G14</f>
        <v>Participación en las supervisiones referidas a Reglamento Sanitario Internacional</v>
      </c>
      <c r="H194" s="376">
        <f>'5. Vigilancia  '!H14</f>
        <v>1</v>
      </c>
      <c r="I194" s="233">
        <f>'5. Vigilancia  '!I14</f>
        <v>0</v>
      </c>
      <c r="J194" s="233">
        <f>'5. Vigilancia  '!J14</f>
        <v>0</v>
      </c>
      <c r="K194" s="233">
        <f>'5. Vigilancia  '!K14</f>
        <v>0</v>
      </c>
      <c r="L194" s="233">
        <f>'5. Vigilancia  '!L14</f>
        <v>0</v>
      </c>
      <c r="M194" s="233">
        <f>'5. Vigilancia  '!M14</f>
        <v>1</v>
      </c>
      <c r="N194" s="100"/>
      <c r="O194" s="100"/>
      <c r="P194" s="100"/>
      <c r="Q194" s="100"/>
      <c r="R194" s="101">
        <f t="shared" si="38"/>
        <v>0</v>
      </c>
      <c r="S194" s="948"/>
      <c r="T194" s="948"/>
      <c r="U194" s="948"/>
      <c r="V194" s="948"/>
    </row>
    <row r="195" spans="1:23" ht="41.25" customHeight="1" x14ac:dyDescent="0.25">
      <c r="A195" s="1002"/>
      <c r="B195" s="957"/>
      <c r="C195" s="376" t="str">
        <f>'5. Vigilancia  '!C15</f>
        <v>Número de encuestas en vigilancia de la salud ejecutadas</v>
      </c>
      <c r="D195" s="376">
        <f>'5. Vigilancia  '!D15</f>
        <v>0</v>
      </c>
      <c r="E195" s="376">
        <f>'5. Vigilancia  '!E15</f>
        <v>1</v>
      </c>
      <c r="F195" s="376">
        <f>'5. Vigilancia  '!F15</f>
        <v>0</v>
      </c>
      <c r="G195" s="376" t="str">
        <f>'5. Vigilancia  '!G15</f>
        <v>Participación en la ejecución de la Encuesta de Indicadores Múltiples por Conglomerados (MICS)</v>
      </c>
      <c r="H195" s="376">
        <f>'5. Vigilancia  '!H15</f>
        <v>1</v>
      </c>
      <c r="I195" s="233">
        <f>'5. Vigilancia  '!I15</f>
        <v>1</v>
      </c>
      <c r="J195" s="233">
        <f>'5. Vigilancia  '!J15</f>
        <v>0</v>
      </c>
      <c r="K195" s="233">
        <f>'5. Vigilancia  '!K15</f>
        <v>0</v>
      </c>
      <c r="L195" s="233">
        <f>'5. Vigilancia  '!L15</f>
        <v>0</v>
      </c>
      <c r="M195" s="233">
        <f>'5. Vigilancia  '!M15</f>
        <v>1</v>
      </c>
      <c r="N195" s="100"/>
      <c r="O195" s="100"/>
      <c r="P195" s="100"/>
      <c r="Q195" s="100"/>
      <c r="R195" s="101">
        <f t="shared" si="38"/>
        <v>0</v>
      </c>
      <c r="S195" s="948"/>
      <c r="T195" s="948"/>
      <c r="U195" s="948"/>
      <c r="V195" s="948" t="e">
        <f t="shared" si="39"/>
        <v>#DIV/0!</v>
      </c>
    </row>
    <row r="196" spans="1:23" s="93" customFormat="1" ht="19.5" customHeight="1" x14ac:dyDescent="0.25">
      <c r="A196" s="1002"/>
      <c r="B196" s="202"/>
      <c r="C196" s="211"/>
      <c r="D196" s="211"/>
      <c r="E196" s="211"/>
      <c r="F196" s="272">
        <f>SUM(F190:F195)</f>
        <v>305</v>
      </c>
      <c r="G196" s="944" t="s">
        <v>479</v>
      </c>
      <c r="H196" s="945"/>
      <c r="I196" s="945"/>
      <c r="J196" s="945"/>
      <c r="K196" s="945"/>
      <c r="L196" s="945"/>
      <c r="M196" s="971"/>
      <c r="N196" s="174" t="e">
        <f>AVERAGE(N190:N195)</f>
        <v>#DIV/0!</v>
      </c>
      <c r="O196" s="174" t="e">
        <f>AVERAGE(O190:O195)</f>
        <v>#DIV/0!</v>
      </c>
      <c r="P196" s="174" t="e">
        <f>AVERAGE(P190:P195)</f>
        <v>#DIV/0!</v>
      </c>
      <c r="Q196" s="174" t="e">
        <f>AVERAGE(Q190:Q195)</f>
        <v>#DIV/0!</v>
      </c>
      <c r="R196" s="174">
        <f>AVERAGE(R190:R195)</f>
        <v>0</v>
      </c>
      <c r="S196" s="203">
        <f>SUM(S190:S195)</f>
        <v>0</v>
      </c>
      <c r="T196" s="203">
        <f>SUM(T190:T195)</f>
        <v>0</v>
      </c>
      <c r="U196" s="203">
        <f>SUM(U190:U195)</f>
        <v>0</v>
      </c>
      <c r="V196" s="174" t="e">
        <f>AVERAGE(V190:V195)</f>
        <v>#DIV/0!</v>
      </c>
    </row>
    <row r="197" spans="1:23" ht="53.25" customHeight="1" x14ac:dyDescent="0.25">
      <c r="A197" s="1002"/>
      <c r="B197" s="956" t="str">
        <f>'5. Vigilancia  '!B16</f>
        <v>RE3. P2. Sistema Nacional de Vigilancia de la Salud</v>
      </c>
      <c r="C197" s="956" t="str">
        <f>'5. Vigilancia  '!C16</f>
        <v>Porcentaje de implementación del SINAVISA</v>
      </c>
      <c r="D197" s="978">
        <f>'5. Vigilancia  '!D16</f>
        <v>0.25</v>
      </c>
      <c r="E197" s="978">
        <f>'5. Vigilancia  '!E16</f>
        <v>0.15</v>
      </c>
      <c r="F197" s="959">
        <f>'5. Vigilancia  '!F16</f>
        <v>16</v>
      </c>
      <c r="G197" s="124" t="str">
        <f>'5. Vigilancia  '!G16</f>
        <v>Mantener actualizadas las bases de datos de los eventos sujetos de notificación obligatoria según periodicidad) VE-01, VE-02, VE-03, Negativa de inmunoprevenibles, Enfermedades Vectoriales, Notificación negativa Zyca, Parálisis Flácida, Tuberculosis, IRAG.</v>
      </c>
      <c r="H197" s="124">
        <f>'5. Vigilancia  '!H16</f>
        <v>4</v>
      </c>
      <c r="I197" s="233">
        <f>'5. Vigilancia  '!I16</f>
        <v>1</v>
      </c>
      <c r="J197" s="233">
        <f>'5. Vigilancia  '!J16</f>
        <v>0.25</v>
      </c>
      <c r="K197" s="233">
        <f>'5. Vigilancia  '!K16</f>
        <v>0.25</v>
      </c>
      <c r="L197" s="233">
        <f>'5. Vigilancia  '!L16</f>
        <v>0.25</v>
      </c>
      <c r="M197" s="233">
        <f>'5. Vigilancia  '!M16</f>
        <v>0.25</v>
      </c>
      <c r="N197" s="100"/>
      <c r="O197" s="100"/>
      <c r="P197" s="100"/>
      <c r="Q197" s="100"/>
      <c r="R197" s="101">
        <f t="shared" ref="R197" si="40">SUM(N197:Q197)</f>
        <v>0</v>
      </c>
      <c r="S197" s="947">
        <f>'5. Vigilancia  '!N16</f>
        <v>0</v>
      </c>
      <c r="T197" s="947"/>
      <c r="U197" s="947"/>
      <c r="V197" s="950" t="e">
        <f>(T197+U197)/S197</f>
        <v>#DIV/0!</v>
      </c>
    </row>
    <row r="198" spans="1:23" ht="53.25" customHeight="1" x14ac:dyDescent="0.25">
      <c r="A198" s="1002"/>
      <c r="B198" s="957"/>
      <c r="C198" s="957">
        <f>'5. Vigilancia  '!C17</f>
        <v>0</v>
      </c>
      <c r="D198" s="979"/>
      <c r="E198" s="979">
        <f>'5. Vigilancia  '!E17</f>
        <v>0</v>
      </c>
      <c r="F198" s="960"/>
      <c r="G198" s="124" t="str">
        <f>'5. Vigilancia  '!G17</f>
        <v>Reporte de alertas sanitarias intervenidas.</v>
      </c>
      <c r="H198" s="124">
        <f>'5. Vigilancia  '!H17</f>
        <v>1</v>
      </c>
      <c r="I198" s="233">
        <f>'5. Vigilancia  '!I17</f>
        <v>1</v>
      </c>
      <c r="J198" s="233">
        <f>'5. Vigilancia  '!J17</f>
        <v>0</v>
      </c>
      <c r="K198" s="233">
        <f>'5. Vigilancia  '!K17</f>
        <v>0</v>
      </c>
      <c r="L198" s="233">
        <f>'5. Vigilancia  '!L17</f>
        <v>0</v>
      </c>
      <c r="M198" s="233">
        <f>'5. Vigilancia  '!M17</f>
        <v>1</v>
      </c>
      <c r="N198" s="100"/>
      <c r="O198" s="100"/>
      <c r="P198" s="100"/>
      <c r="Q198" s="100"/>
      <c r="R198" s="101">
        <f t="shared" ref="R198:R200" si="41">SUM(N198:Q198)</f>
        <v>0</v>
      </c>
      <c r="S198" s="948"/>
      <c r="T198" s="948"/>
      <c r="U198" s="948"/>
      <c r="V198" s="951"/>
    </row>
    <row r="199" spans="1:23" ht="53.25" customHeight="1" x14ac:dyDescent="0.25">
      <c r="A199" s="1002"/>
      <c r="B199" s="957"/>
      <c r="C199" s="957">
        <f>'5. Vigilancia  '!C18</f>
        <v>0</v>
      </c>
      <c r="D199" s="979"/>
      <c r="E199" s="979">
        <f>'5. Vigilancia  '!E18</f>
        <v>0</v>
      </c>
      <c r="F199" s="960"/>
      <c r="G199" s="124" t="str">
        <f>'5. Vigilancia  '!G18</f>
        <v>Realizar análisis epidemiológicos (frecuencias absolutas, relativas, tendencias, etc) a nivel local de eventos epidemiológicos</v>
      </c>
      <c r="H199" s="124">
        <f>'5. Vigilancia  '!H18</f>
        <v>2</v>
      </c>
      <c r="I199" s="233">
        <f>'5. Vigilancia  '!I18</f>
        <v>1</v>
      </c>
      <c r="J199" s="233">
        <f>'5. Vigilancia  '!J18</f>
        <v>0</v>
      </c>
      <c r="K199" s="233">
        <f>'5. Vigilancia  '!K18</f>
        <v>0.5</v>
      </c>
      <c r="L199" s="233">
        <f>'5. Vigilancia  '!L18</f>
        <v>0</v>
      </c>
      <c r="M199" s="233">
        <f>'5. Vigilancia  '!M18</f>
        <v>0.5</v>
      </c>
      <c r="N199" s="100"/>
      <c r="O199" s="100"/>
      <c r="P199" s="100"/>
      <c r="Q199" s="100"/>
      <c r="R199" s="101">
        <f t="shared" si="41"/>
        <v>0</v>
      </c>
      <c r="S199" s="948"/>
      <c r="T199" s="948"/>
      <c r="U199" s="948"/>
      <c r="V199" s="951"/>
    </row>
    <row r="200" spans="1:23" ht="53.25" customHeight="1" x14ac:dyDescent="0.25">
      <c r="A200" s="1002"/>
      <c r="B200" s="958"/>
      <c r="C200" s="958">
        <f>'5. Vigilancia  '!C19</f>
        <v>0</v>
      </c>
      <c r="D200" s="980"/>
      <c r="E200" s="980">
        <f>'5. Vigilancia  '!E19</f>
        <v>0</v>
      </c>
      <c r="F200" s="961"/>
      <c r="G200" s="124" t="str">
        <f>'5. Vigilancia  '!G19</f>
        <v>Realizar informe local semestral de análisis de tendencias de eventos epidemiológicos</v>
      </c>
      <c r="H200" s="124">
        <f>'5. Vigilancia  '!H19</f>
        <v>2</v>
      </c>
      <c r="I200" s="233">
        <f>'5. Vigilancia  '!I19</f>
        <v>0</v>
      </c>
      <c r="J200" s="233">
        <f>'5. Vigilancia  '!J19</f>
        <v>0</v>
      </c>
      <c r="K200" s="233">
        <f>'5. Vigilancia  '!K19</f>
        <v>0.5</v>
      </c>
      <c r="L200" s="233">
        <f>'5. Vigilancia  '!L19</f>
        <v>0</v>
      </c>
      <c r="M200" s="233">
        <f>'5. Vigilancia  '!M19</f>
        <v>0.5</v>
      </c>
      <c r="N200" s="100"/>
      <c r="O200" s="100"/>
      <c r="P200" s="100"/>
      <c r="Q200" s="100"/>
      <c r="R200" s="101">
        <f t="shared" si="41"/>
        <v>0</v>
      </c>
      <c r="S200" s="949"/>
      <c r="T200" s="949"/>
      <c r="U200" s="949"/>
      <c r="V200" s="952"/>
    </row>
    <row r="201" spans="1:23" s="93" customFormat="1" ht="15.75" customHeight="1" x14ac:dyDescent="0.25">
      <c r="A201" s="1002"/>
      <c r="B201" s="211"/>
      <c r="C201" s="211"/>
      <c r="D201" s="211"/>
      <c r="E201" s="211"/>
      <c r="F201" s="224">
        <f>SUM(F197)</f>
        <v>16</v>
      </c>
      <c r="G201" s="944" t="s">
        <v>479</v>
      </c>
      <c r="H201" s="945"/>
      <c r="I201" s="945"/>
      <c r="J201" s="945"/>
      <c r="K201" s="945"/>
      <c r="L201" s="945"/>
      <c r="M201" s="971"/>
      <c r="N201" s="391" t="e">
        <f>AVERAGE(N197:N200)</f>
        <v>#DIV/0!</v>
      </c>
      <c r="O201" s="391" t="e">
        <f t="shared" ref="O201:R201" si="42">AVERAGE(O197:O200)</f>
        <v>#DIV/0!</v>
      </c>
      <c r="P201" s="391" t="e">
        <f t="shared" si="42"/>
        <v>#DIV/0!</v>
      </c>
      <c r="Q201" s="391" t="e">
        <f t="shared" si="42"/>
        <v>#DIV/0!</v>
      </c>
      <c r="R201" s="391">
        <f t="shared" si="42"/>
        <v>0</v>
      </c>
      <c r="S201" s="258">
        <f>SUM(S197:S200)</f>
        <v>0</v>
      </c>
      <c r="T201" s="258">
        <f>SUM(T197:T200)</f>
        <v>0</v>
      </c>
      <c r="U201" s="258">
        <f>SUM(U197:U200)</f>
        <v>0</v>
      </c>
      <c r="V201" s="391" t="e">
        <f>AVERAGE(V197:V200)</f>
        <v>#DIV/0!</v>
      </c>
      <c r="W201" s="194"/>
    </row>
    <row r="202" spans="1:23" ht="60.75" customHeight="1" x14ac:dyDescent="0.25">
      <c r="A202" s="1002"/>
      <c r="B202" s="124" t="str">
        <f>'5. Vigilancia  '!B20</f>
        <v>RE3. P3 Sistema escolar de vigilancia nutricional automatizado (SEVIN)</v>
      </c>
      <c r="C202" s="124" t="str">
        <f>'5. Vigilancia  '!C20</f>
        <v>Porcentaje de implementación del SEVIN</v>
      </c>
      <c r="D202" s="428">
        <f>'5. Vigilancia  '!D20</f>
        <v>0</v>
      </c>
      <c r="E202" s="262">
        <f>'5. Vigilancia  '!E20</f>
        <v>0.5</v>
      </c>
      <c r="F202" s="124">
        <f>'5. Vigilancia  '!F20</f>
        <v>70</v>
      </c>
      <c r="G202" s="124" t="str">
        <f>'5. Vigilancia  '!G20</f>
        <v>Implementación del Sistema escolar de vigilancia nutricional automatizado a nivel local</v>
      </c>
      <c r="H202" s="124">
        <f>'5. Vigilancia  '!H20</f>
        <v>0</v>
      </c>
      <c r="I202" s="233">
        <f>'5. Vigilancia  '!I20</f>
        <v>0</v>
      </c>
      <c r="J202" s="233">
        <f>'5. Vigilancia  '!J20</f>
        <v>0</v>
      </c>
      <c r="K202" s="233">
        <f>'5. Vigilancia  '!K20</f>
        <v>0</v>
      </c>
      <c r="L202" s="233">
        <f>'5. Vigilancia  '!L20</f>
        <v>0</v>
      </c>
      <c r="M202" s="233">
        <f>'5. Vigilancia  '!M20</f>
        <v>0</v>
      </c>
      <c r="N202" s="100"/>
      <c r="O202" s="100"/>
      <c r="P202" s="100"/>
      <c r="Q202" s="100"/>
      <c r="R202" s="101">
        <f t="shared" ref="R202:R204" si="43">SUM(N202:Q202)</f>
        <v>0</v>
      </c>
      <c r="S202" s="256">
        <f>'5. Vigilancia  '!N20</f>
        <v>0</v>
      </c>
      <c r="T202" s="256"/>
      <c r="U202" s="256"/>
      <c r="V202" s="100" t="e">
        <f t="shared" ref="V202:V204" si="44">(T202+U202)/S202</f>
        <v>#DIV/0!</v>
      </c>
    </row>
    <row r="203" spans="1:23" s="93" customFormat="1" ht="21" customHeight="1" x14ac:dyDescent="0.25">
      <c r="A203" s="1002"/>
      <c r="B203" s="202"/>
      <c r="C203" s="211"/>
      <c r="D203" s="211"/>
      <c r="E203" s="211"/>
      <c r="F203" s="272">
        <f>F202</f>
        <v>70</v>
      </c>
      <c r="G203" s="944" t="s">
        <v>479</v>
      </c>
      <c r="H203" s="945"/>
      <c r="I203" s="945"/>
      <c r="J203" s="945"/>
      <c r="K203" s="945"/>
      <c r="L203" s="945"/>
      <c r="M203" s="971"/>
      <c r="N203" s="174" t="e">
        <f>AVERAGE(N202)</f>
        <v>#DIV/0!</v>
      </c>
      <c r="O203" s="174" t="e">
        <f>AVERAGE(O202)</f>
        <v>#DIV/0!</v>
      </c>
      <c r="P203" s="174" t="e">
        <f>AVERAGE(P202)</f>
        <v>#DIV/0!</v>
      </c>
      <c r="Q203" s="174" t="e">
        <f>AVERAGE(Q202)</f>
        <v>#DIV/0!</v>
      </c>
      <c r="R203" s="174">
        <f>AVERAGE(R202)</f>
        <v>0</v>
      </c>
      <c r="S203" s="203">
        <f>SUM(S202)</f>
        <v>0</v>
      </c>
      <c r="T203" s="203">
        <f>SUM(T202)</f>
        <v>0</v>
      </c>
      <c r="U203" s="203">
        <f>SUM(U202)</f>
        <v>0</v>
      </c>
      <c r="V203" s="174" t="e">
        <f>AVERAGE(V202)</f>
        <v>#DIV/0!</v>
      </c>
    </row>
    <row r="204" spans="1:23" ht="25.5" customHeight="1" x14ac:dyDescent="0.25">
      <c r="A204" s="1002"/>
      <c r="B204" s="956" t="str">
        <f>'5. Vigilancia  '!B21</f>
        <v>RE3. P5 Programa ampliado de inmunizaciones controlado</v>
      </c>
      <c r="C204" s="124" t="str">
        <f>'5. Vigilancia  '!C21</f>
        <v>Porcentaje de cobertura de la tercera dosis de la vacuna pentavalente III a los 6 meses de edad</v>
      </c>
      <c r="D204" s="428">
        <f>'5. Vigilancia  '!D21</f>
        <v>0</v>
      </c>
      <c r="E204" s="978">
        <f>'5. Vigilancia  '!E21</f>
        <v>0.95</v>
      </c>
      <c r="F204" s="959">
        <f>'5. Vigilancia  '!F21</f>
        <v>12</v>
      </c>
      <c r="G204" s="124" t="str">
        <f>'5. Vigilancia  '!G21</f>
        <v>Capacitar a los entes notificadores de vacuna del nivel privado en el manejo del SINOVAC</v>
      </c>
      <c r="H204" s="124">
        <f>'5. Vigilancia  '!H21</f>
        <v>1</v>
      </c>
      <c r="I204" s="233">
        <f>'5. Vigilancia  '!I21</f>
        <v>1</v>
      </c>
      <c r="J204" s="233">
        <f>'5. Vigilancia  '!J21</f>
        <v>0</v>
      </c>
      <c r="K204" s="233">
        <f>'5. Vigilancia  '!K21</f>
        <v>1</v>
      </c>
      <c r="L204" s="233">
        <f>'5. Vigilancia  '!L21</f>
        <v>0</v>
      </c>
      <c r="M204" s="233">
        <f>'5. Vigilancia  '!M21</f>
        <v>0</v>
      </c>
      <c r="N204" s="100"/>
      <c r="O204" s="100"/>
      <c r="P204" s="100"/>
      <c r="Q204" s="100"/>
      <c r="R204" s="101">
        <f t="shared" si="43"/>
        <v>0</v>
      </c>
      <c r="S204" s="947">
        <f>'5. Vigilancia  '!N21</f>
        <v>0</v>
      </c>
      <c r="T204" s="947"/>
      <c r="U204" s="947"/>
      <c r="V204" s="953" t="e">
        <f t="shared" si="44"/>
        <v>#DIV/0!</v>
      </c>
    </row>
    <row r="205" spans="1:23" ht="25.5" customHeight="1" x14ac:dyDescent="0.25">
      <c r="A205" s="1002"/>
      <c r="B205" s="957"/>
      <c r="C205" s="124">
        <f>'5. Vigilancia  '!C22</f>
        <v>0</v>
      </c>
      <c r="D205" s="428">
        <f>'5. Vigilancia  '!D22</f>
        <v>0</v>
      </c>
      <c r="E205" s="979"/>
      <c r="F205" s="960"/>
      <c r="G205" s="124" t="str">
        <f>'5. Vigilancia  '!G22</f>
        <v xml:space="preserve">Analisis de las coberturas de inmunizaciones, con base en lo establecido en la Norma Nacional de Vacunación.                                                    </v>
      </c>
      <c r="H205" s="124">
        <f>'5. Vigilancia  '!H22</f>
        <v>4</v>
      </c>
      <c r="I205" s="233">
        <f>'5. Vigilancia  '!I22</f>
        <v>1</v>
      </c>
      <c r="J205" s="233">
        <f>'5. Vigilancia  '!J22</f>
        <v>0.25</v>
      </c>
      <c r="K205" s="233">
        <f>'5. Vigilancia  '!K22</f>
        <v>0.25</v>
      </c>
      <c r="L205" s="233">
        <f>'5. Vigilancia  '!L22</f>
        <v>0.25</v>
      </c>
      <c r="M205" s="233">
        <f>'5. Vigilancia  '!M22</f>
        <v>0.25</v>
      </c>
      <c r="N205" s="100"/>
      <c r="O205" s="100"/>
      <c r="P205" s="100"/>
      <c r="Q205" s="100"/>
      <c r="R205" s="101">
        <f t="shared" ref="R205:R209" si="45">SUM(N205:Q205)</f>
        <v>0</v>
      </c>
      <c r="S205" s="948"/>
      <c r="T205" s="948"/>
      <c r="U205" s="948"/>
      <c r="V205" s="954"/>
    </row>
    <row r="206" spans="1:23" ht="25.5" customHeight="1" x14ac:dyDescent="0.25">
      <c r="A206" s="1002"/>
      <c r="B206" s="957"/>
      <c r="C206" s="124">
        <f>'5. Vigilancia  '!C23</f>
        <v>0</v>
      </c>
      <c r="D206" s="428">
        <f>'5. Vigilancia  '!D23</f>
        <v>0</v>
      </c>
      <c r="E206" s="979"/>
      <c r="F206" s="960"/>
      <c r="G206" s="124" t="str">
        <f>'5. Vigilancia  '!G23</f>
        <v>Seguimiento a los planes remediales de cantones con coberturas extremas</v>
      </c>
      <c r="H206" s="124">
        <f>'5. Vigilancia  '!H23</f>
        <v>1</v>
      </c>
      <c r="I206" s="233">
        <f>'5. Vigilancia  '!I23</f>
        <v>1</v>
      </c>
      <c r="J206" s="233">
        <f>'5. Vigilancia  '!J23</f>
        <v>0</v>
      </c>
      <c r="K206" s="233">
        <f>'5. Vigilancia  '!K23</f>
        <v>0</v>
      </c>
      <c r="L206" s="233">
        <f>'5. Vigilancia  '!L23</f>
        <v>1</v>
      </c>
      <c r="M206" s="233">
        <f>'5. Vigilancia  '!M23</f>
        <v>0</v>
      </c>
      <c r="N206" s="100"/>
      <c r="O206" s="100"/>
      <c r="P206" s="100"/>
      <c r="Q206" s="100"/>
      <c r="R206" s="101">
        <f t="shared" si="45"/>
        <v>0</v>
      </c>
      <c r="S206" s="948"/>
      <c r="T206" s="948"/>
      <c r="U206" s="948"/>
      <c r="V206" s="954"/>
    </row>
    <row r="207" spans="1:23" ht="25.5" customHeight="1" x14ac:dyDescent="0.25">
      <c r="A207" s="1002"/>
      <c r="B207" s="957"/>
      <c r="C207" s="124">
        <f>'5. Vigilancia  '!C24</f>
        <v>0</v>
      </c>
      <c r="D207" s="428">
        <f>'5. Vigilancia  '!D24</f>
        <v>0</v>
      </c>
      <c r="E207" s="979"/>
      <c r="F207" s="960"/>
      <c r="G207" s="124" t="str">
        <f>'5. Vigilancia  '!G24</f>
        <v>Reporte de ESAVIs (evento supuestamente atribuible a la vacunación o inmunización).</v>
      </c>
      <c r="H207" s="124">
        <f>'5. Vigilancia  '!H24</f>
        <v>1</v>
      </c>
      <c r="I207" s="233">
        <f>'5. Vigilancia  '!I24</f>
        <v>1</v>
      </c>
      <c r="J207" s="233">
        <f>'5. Vigilancia  '!J24</f>
        <v>0</v>
      </c>
      <c r="K207" s="233">
        <f>'5. Vigilancia  '!K24</f>
        <v>0</v>
      </c>
      <c r="L207" s="233">
        <f>'5. Vigilancia  '!L24</f>
        <v>0</v>
      </c>
      <c r="M207" s="233">
        <f>'5. Vigilancia  '!M24</f>
        <v>1</v>
      </c>
      <c r="N207" s="100"/>
      <c r="O207" s="100"/>
      <c r="P207" s="100"/>
      <c r="Q207" s="100"/>
      <c r="R207" s="101">
        <f t="shared" si="45"/>
        <v>0</v>
      </c>
      <c r="S207" s="948"/>
      <c r="T207" s="948"/>
      <c r="U207" s="948"/>
      <c r="V207" s="954"/>
    </row>
    <row r="208" spans="1:23" ht="25.5" customHeight="1" x14ac:dyDescent="0.25">
      <c r="A208" s="1002"/>
      <c r="B208" s="957"/>
      <c r="C208" s="124">
        <f>'5. Vigilancia  '!C25</f>
        <v>0</v>
      </c>
      <c r="D208" s="428">
        <f>'5. Vigilancia  '!D25</f>
        <v>0</v>
      </c>
      <c r="E208" s="979"/>
      <c r="F208" s="960"/>
      <c r="G208" s="124" t="str">
        <f>'5. Vigilancia  '!G25</f>
        <v>Realización de monitoreos rápidos de vacunación</v>
      </c>
      <c r="H208" s="124">
        <f>'5. Vigilancia  '!H25</f>
        <v>2</v>
      </c>
      <c r="I208" s="233">
        <f>'5. Vigilancia  '!I25</f>
        <v>1</v>
      </c>
      <c r="J208" s="233">
        <f>'5. Vigilancia  '!J25</f>
        <v>0</v>
      </c>
      <c r="K208" s="233">
        <f>'5. Vigilancia  '!K25</f>
        <v>0.5</v>
      </c>
      <c r="L208" s="233">
        <f>'5. Vigilancia  '!L25</f>
        <v>0</v>
      </c>
      <c r="M208" s="233">
        <f>'5. Vigilancia  '!M25</f>
        <v>0.5</v>
      </c>
      <c r="N208" s="100"/>
      <c r="O208" s="100"/>
      <c r="P208" s="100"/>
      <c r="Q208" s="100"/>
      <c r="R208" s="101">
        <f t="shared" si="45"/>
        <v>0</v>
      </c>
      <c r="S208" s="948"/>
      <c r="T208" s="948"/>
      <c r="U208" s="948"/>
      <c r="V208" s="954"/>
    </row>
    <row r="209" spans="1:22" ht="25.5" customHeight="1" x14ac:dyDescent="0.25">
      <c r="A209" s="1002"/>
      <c r="B209" s="958"/>
      <c r="C209" s="124">
        <f>'5. Vigilancia  '!C26</f>
        <v>0</v>
      </c>
      <c r="D209" s="428">
        <f>'5. Vigilancia  '!D26</f>
        <v>0</v>
      </c>
      <c r="E209" s="980"/>
      <c r="F209" s="961"/>
      <c r="G209" s="124" t="str">
        <f>'5. Vigilancia  '!G26</f>
        <v>Evaluación de cadena de frío de los diferentes establecimientos</v>
      </c>
      <c r="H209" s="124">
        <f>'5. Vigilancia  '!H26</f>
        <v>3</v>
      </c>
      <c r="I209" s="233">
        <f>'5. Vigilancia  '!I26</f>
        <v>1</v>
      </c>
      <c r="J209" s="233">
        <f>'5. Vigilancia  '!J26</f>
        <v>0.33</v>
      </c>
      <c r="K209" s="233">
        <f>'5. Vigilancia  '!K26</f>
        <v>0.33</v>
      </c>
      <c r="L209" s="233">
        <f>'5. Vigilancia  '!L26</f>
        <v>0.34</v>
      </c>
      <c r="M209" s="233">
        <f>'5. Vigilancia  '!M26</f>
        <v>0</v>
      </c>
      <c r="N209" s="100"/>
      <c r="O209" s="100"/>
      <c r="P209" s="100"/>
      <c r="Q209" s="100"/>
      <c r="R209" s="101">
        <f t="shared" si="45"/>
        <v>0</v>
      </c>
      <c r="S209" s="949"/>
      <c r="T209" s="949"/>
      <c r="U209" s="949"/>
      <c r="V209" s="955"/>
    </row>
    <row r="210" spans="1:22" s="93" customFormat="1" ht="21" customHeight="1" x14ac:dyDescent="0.25">
      <c r="A210" s="1002"/>
      <c r="B210" s="202"/>
      <c r="C210" s="211"/>
      <c r="D210" s="211"/>
      <c r="E210" s="211"/>
      <c r="F210" s="272">
        <f>F204</f>
        <v>12</v>
      </c>
      <c r="G210" s="944" t="s">
        <v>479</v>
      </c>
      <c r="H210" s="945"/>
      <c r="I210" s="945"/>
      <c r="J210" s="945"/>
      <c r="K210" s="945"/>
      <c r="L210" s="945"/>
      <c r="M210" s="971"/>
      <c r="N210" s="174" t="e">
        <f>AVERAGE(N204:N209)</f>
        <v>#DIV/0!</v>
      </c>
      <c r="O210" s="174" t="e">
        <f t="shared" ref="O210:R210" si="46">AVERAGE(O204:O209)</f>
        <v>#DIV/0!</v>
      </c>
      <c r="P210" s="174" t="e">
        <f t="shared" si="46"/>
        <v>#DIV/0!</v>
      </c>
      <c r="Q210" s="174" t="e">
        <f t="shared" si="46"/>
        <v>#DIV/0!</v>
      </c>
      <c r="R210" s="174">
        <f t="shared" si="46"/>
        <v>0</v>
      </c>
      <c r="S210" s="203">
        <f>SUM(S204:S209)</f>
        <v>0</v>
      </c>
      <c r="T210" s="203">
        <f t="shared" ref="T210:U210" si="47">SUM(T204:T209)</f>
        <v>0</v>
      </c>
      <c r="U210" s="203">
        <f t="shared" si="47"/>
        <v>0</v>
      </c>
      <c r="V210" s="174" t="e">
        <f t="shared" ref="V210" si="48">AVERAGE(V204:V209)</f>
        <v>#DIV/0!</v>
      </c>
    </row>
    <row r="211" spans="1:22" ht="25.5" customHeight="1" x14ac:dyDescent="0.25">
      <c r="A211" s="1002"/>
      <c r="B211" s="946" t="str">
        <f>'5. Vigilancia  '!B28:P28</f>
        <v>Objetivo Estratégico Específico: 3.2 Fortelecer el control de vectores y el saneamiento básico mediante la prestación de servicios eficientes y oportunos, con el fin de mejorar el estado de salud de la población.</v>
      </c>
      <c r="C211" s="946"/>
      <c r="D211" s="946"/>
      <c r="E211" s="946"/>
      <c r="F211" s="946"/>
      <c r="G211" s="422"/>
      <c r="H211" s="422"/>
      <c r="I211" s="379"/>
      <c r="J211" s="379"/>
      <c r="K211" s="379"/>
      <c r="L211" s="379"/>
      <c r="M211" s="379"/>
      <c r="N211" s="380"/>
      <c r="O211" s="380"/>
      <c r="P211" s="380"/>
      <c r="Q211" s="380"/>
      <c r="R211" s="381"/>
      <c r="S211" s="382"/>
      <c r="T211" s="382"/>
      <c r="U211" s="382"/>
      <c r="V211" s="380"/>
    </row>
    <row r="212" spans="1:22" ht="25.5" customHeight="1" x14ac:dyDescent="0.25">
      <c r="A212" s="1002"/>
      <c r="B212" s="956" t="str">
        <f>'5. Vigilancia  '!B29</f>
        <v xml:space="preserve">RE3. P8 Estrategia de Gestión Integral de control de enfermedades transmitidas por vectores implementada </v>
      </c>
      <c r="C212" s="956" t="str">
        <f>'5. Vigilancia  '!C29</f>
        <v xml:space="preserve">Porcentaje de implementación de la EGI </v>
      </c>
      <c r="D212" s="978">
        <f>'5. Vigilancia  '!D29</f>
        <v>0.5</v>
      </c>
      <c r="E212" s="978">
        <f>'5. Vigilancia  '!E29</f>
        <v>0.08</v>
      </c>
      <c r="F212" s="959">
        <f>'5. Vigilancia  '!F29</f>
        <v>250</v>
      </c>
      <c r="G212" s="124" t="str">
        <f>'5. Vigilancia  '!G29</f>
        <v xml:space="preserve">Elaboración del informe local del cumplimiento de la EGI-V </v>
      </c>
      <c r="H212" s="124">
        <f>'5. Vigilancia  '!H29</f>
        <v>2</v>
      </c>
      <c r="I212" s="233">
        <f>'5. Vigilancia  '!I29</f>
        <v>1</v>
      </c>
      <c r="J212" s="233">
        <f>'5. Vigilancia  '!J29</f>
        <v>0</v>
      </c>
      <c r="K212" s="233">
        <f>'5. Vigilancia  '!K29</f>
        <v>0</v>
      </c>
      <c r="L212" s="233">
        <f>'5. Vigilancia  '!L29</f>
        <v>0</v>
      </c>
      <c r="M212" s="233">
        <f>'5. Vigilancia  '!M29</f>
        <v>1</v>
      </c>
      <c r="N212" s="100"/>
      <c r="O212" s="100"/>
      <c r="P212" s="100"/>
      <c r="Q212" s="100"/>
      <c r="R212" s="101">
        <f>SUM(N212:Q212)</f>
        <v>0</v>
      </c>
      <c r="S212" s="947">
        <f>'5. Vigilancia  '!N29</f>
        <v>0</v>
      </c>
      <c r="T212" s="947"/>
      <c r="U212" s="947"/>
      <c r="V212" s="947" t="e">
        <f>(T212+U212)/S212</f>
        <v>#DIV/0!</v>
      </c>
    </row>
    <row r="213" spans="1:22" ht="25.5" customHeight="1" x14ac:dyDescent="0.25">
      <c r="A213" s="1002"/>
      <c r="B213" s="957"/>
      <c r="C213" s="957">
        <f>'5. Vigilancia  '!C30</f>
        <v>0</v>
      </c>
      <c r="D213" s="979"/>
      <c r="E213" s="979"/>
      <c r="F213" s="960"/>
      <c r="G213" s="124" t="str">
        <f>'5. Vigilancia  '!G30</f>
        <v xml:space="preserve">Ejecución de plan para la erradicación de malaria </v>
      </c>
      <c r="H213" s="124">
        <f>'5. Vigilancia  '!H30</f>
        <v>2</v>
      </c>
      <c r="I213" s="233">
        <f>'5. Vigilancia  '!I30</f>
        <v>1</v>
      </c>
      <c r="J213" s="233">
        <f>'5. Vigilancia  '!J30</f>
        <v>0</v>
      </c>
      <c r="K213" s="233">
        <f>'5. Vigilancia  '!K30</f>
        <v>0.5</v>
      </c>
      <c r="L213" s="233">
        <f>'5. Vigilancia  '!L30</f>
        <v>0</v>
      </c>
      <c r="M213" s="233">
        <f>'5. Vigilancia  '!M30</f>
        <v>0.5</v>
      </c>
      <c r="N213" s="100"/>
      <c r="O213" s="100"/>
      <c r="P213" s="100"/>
      <c r="Q213" s="100"/>
      <c r="R213" s="101">
        <f>SUM(N213:Q213)</f>
        <v>0</v>
      </c>
      <c r="S213" s="948"/>
      <c r="T213" s="948"/>
      <c r="U213" s="948"/>
      <c r="V213" s="948" t="e">
        <f>(T213+U213)/S213</f>
        <v>#DIV/0!</v>
      </c>
    </row>
    <row r="214" spans="1:22" ht="25.5" customHeight="1" x14ac:dyDescent="0.25">
      <c r="A214" s="1002"/>
      <c r="B214" s="957"/>
      <c r="C214" s="957">
        <f>'5. Vigilancia  '!C31</f>
        <v>0</v>
      </c>
      <c r="D214" s="979"/>
      <c r="E214" s="979"/>
      <c r="F214" s="960"/>
      <c r="G214" s="124" t="str">
        <f>'5. Vigilancia  '!G31</f>
        <v>Conducción de las reuniones cuatrimestrales de análisis de la EGI - V local</v>
      </c>
      <c r="H214" s="124">
        <f>'5. Vigilancia  '!H31</f>
        <v>4</v>
      </c>
      <c r="I214" s="233">
        <f>'5. Vigilancia  '!I31</f>
        <v>1</v>
      </c>
      <c r="J214" s="233">
        <f>'5. Vigilancia  '!J31</f>
        <v>0.25</v>
      </c>
      <c r="K214" s="233">
        <f>'5. Vigilancia  '!K31</f>
        <v>0.25</v>
      </c>
      <c r="L214" s="233">
        <f>'5. Vigilancia  '!L31</f>
        <v>0.25</v>
      </c>
      <c r="M214" s="233">
        <f>'5. Vigilancia  '!M31</f>
        <v>0.25</v>
      </c>
      <c r="N214" s="100"/>
      <c r="O214" s="100"/>
      <c r="P214" s="100"/>
      <c r="Q214" s="100"/>
      <c r="R214" s="101">
        <f>SUM(N214:Q214)</f>
        <v>0</v>
      </c>
      <c r="S214" s="948"/>
      <c r="T214" s="948"/>
      <c r="U214" s="948"/>
      <c r="V214" s="948" t="e">
        <f>(T214+U214)/S214</f>
        <v>#DIV/0!</v>
      </c>
    </row>
    <row r="215" spans="1:22" ht="25.5" customHeight="1" x14ac:dyDescent="0.25">
      <c r="A215" s="1002"/>
      <c r="B215" s="958"/>
      <c r="C215" s="958">
        <f>'5. Vigilancia  '!C32</f>
        <v>0</v>
      </c>
      <c r="D215" s="980"/>
      <c r="E215" s="980"/>
      <c r="F215" s="961"/>
      <c r="G215" s="124" t="str">
        <f>'5. Vigilancia  '!G32</f>
        <v>Ejecución de la  Estrategia de Gestion Integral para el control de enfermedades vectoriales</v>
      </c>
      <c r="H215" s="124">
        <f>'5. Vigilancia  '!H32</f>
        <v>2</v>
      </c>
      <c r="I215" s="233">
        <f>'5. Vigilancia  '!I32</f>
        <v>1</v>
      </c>
      <c r="J215" s="233">
        <f>'5. Vigilancia  '!J32</f>
        <v>0</v>
      </c>
      <c r="K215" s="233">
        <f>'5. Vigilancia  '!K32</f>
        <v>0.5</v>
      </c>
      <c r="L215" s="233">
        <f>'5. Vigilancia  '!L32</f>
        <v>0</v>
      </c>
      <c r="M215" s="233">
        <f>'5. Vigilancia  '!M32</f>
        <v>0.5</v>
      </c>
      <c r="N215" s="100"/>
      <c r="O215" s="100"/>
      <c r="P215" s="100"/>
      <c r="Q215" s="100"/>
      <c r="R215" s="101">
        <f>SUM(N215:Q215)</f>
        <v>0</v>
      </c>
      <c r="S215" s="949"/>
      <c r="T215" s="949"/>
      <c r="U215" s="949"/>
      <c r="V215" s="949" t="e">
        <f>(T215+U215)/S215</f>
        <v>#DIV/0!</v>
      </c>
    </row>
    <row r="216" spans="1:22" s="93" customFormat="1" ht="19.5" customHeight="1" x14ac:dyDescent="0.25">
      <c r="A216" s="1002"/>
      <c r="B216" s="202"/>
      <c r="C216" s="211"/>
      <c r="D216" s="211"/>
      <c r="E216" s="211"/>
      <c r="F216" s="272">
        <f>SUM(F212)</f>
        <v>250</v>
      </c>
      <c r="G216" s="944" t="s">
        <v>479</v>
      </c>
      <c r="H216" s="945"/>
      <c r="I216" s="945"/>
      <c r="J216" s="945"/>
      <c r="K216" s="945"/>
      <c r="L216" s="945"/>
      <c r="M216" s="971"/>
      <c r="N216" s="174" t="e">
        <f>AVERAGE(N212:N215)</f>
        <v>#DIV/0!</v>
      </c>
      <c r="O216" s="174" t="e">
        <f>AVERAGE(O212:O215)</f>
        <v>#DIV/0!</v>
      </c>
      <c r="P216" s="174" t="e">
        <f>AVERAGE(P212:P215)</f>
        <v>#DIV/0!</v>
      </c>
      <c r="Q216" s="174" t="e">
        <f>AVERAGE(Q212:Q215)</f>
        <v>#DIV/0!</v>
      </c>
      <c r="R216" s="174">
        <f>AVERAGE(R212:R215)</f>
        <v>0</v>
      </c>
      <c r="S216" s="203">
        <f>SUM(S212:S215)</f>
        <v>0</v>
      </c>
      <c r="T216" s="203">
        <f>SUM(T212:T215)</f>
        <v>0</v>
      </c>
      <c r="U216" s="203">
        <f>SUM(U212:U215)</f>
        <v>0</v>
      </c>
      <c r="V216" s="174" t="e">
        <f>AVERAGE(V213:V215)</f>
        <v>#DIV/0!</v>
      </c>
    </row>
    <row r="217" spans="1:22" ht="25.5" customHeight="1" x14ac:dyDescent="0.25">
      <c r="A217" s="1002"/>
      <c r="B217" s="956" t="str">
        <f>'5. Vigilancia  '!B34</f>
        <v>RE3. P10 Ambiente humano mejorado acorde con el desarrollo sostenible</v>
      </c>
      <c r="C217" s="956" t="str">
        <f>'5. Vigilancia  '!C34</f>
        <v xml:space="preserve">Número de familias beneficiarias del programa SANEBAR 
</v>
      </c>
      <c r="D217" s="959">
        <f>'5. Vigilancia  '!D34</f>
        <v>800</v>
      </c>
      <c r="E217" s="959">
        <f>'5. Vigilancia  '!E34</f>
        <v>360</v>
      </c>
      <c r="F217" s="959">
        <f>'5. Vigilancia  '!F34</f>
        <v>800</v>
      </c>
      <c r="G217" s="124" t="str">
        <f>'5. Vigilancia  '!G34</f>
        <v>Elaboración del diagnóstico de necesidades</v>
      </c>
      <c r="H217" s="124">
        <f>'5. Vigilancia  '!H34</f>
        <v>1</v>
      </c>
      <c r="I217" s="233">
        <f>'5. Vigilancia  '!I34</f>
        <v>1</v>
      </c>
      <c r="J217" s="233">
        <f>'5. Vigilancia  '!J34</f>
        <v>1</v>
      </c>
      <c r="K217" s="233">
        <f>'5. Vigilancia  '!K34</f>
        <v>0</v>
      </c>
      <c r="L217" s="233">
        <f>'5. Vigilancia  '!L34</f>
        <v>0</v>
      </c>
      <c r="M217" s="233">
        <f>'5. Vigilancia  '!M34</f>
        <v>0</v>
      </c>
      <c r="N217" s="100"/>
      <c r="O217" s="100"/>
      <c r="P217" s="100"/>
      <c r="Q217" s="100"/>
      <c r="R217" s="101">
        <f t="shared" ref="R217:R219" si="49">SUM(N217:Q217)</f>
        <v>0</v>
      </c>
      <c r="S217" s="947">
        <f>'5. Vigilancia  '!N34</f>
        <v>0</v>
      </c>
      <c r="T217" s="947"/>
      <c r="U217" s="947"/>
      <c r="V217" s="947" t="e">
        <f t="shared" ref="V217:V219" si="50">(T217+U217)/S217</f>
        <v>#DIV/0!</v>
      </c>
    </row>
    <row r="218" spans="1:22" ht="25.5" customHeight="1" x14ac:dyDescent="0.25">
      <c r="A218" s="1002"/>
      <c r="B218" s="957"/>
      <c r="C218" s="957">
        <f>'5. Vigilancia  '!C35</f>
        <v>0</v>
      </c>
      <c r="D218" s="960"/>
      <c r="E218" s="960">
        <f>'5. Vigilancia  '!E35</f>
        <v>0</v>
      </c>
      <c r="F218" s="960">
        <f>'5. Vigilancia  '!F35</f>
        <v>0</v>
      </c>
      <c r="G218" s="124" t="str">
        <f>'5. Vigilancia  '!G35</f>
        <v>Distribución de soluciones Sanitarias</v>
      </c>
      <c r="H218" s="124">
        <f>'5. Vigilancia  '!H35</f>
        <v>1</v>
      </c>
      <c r="I218" s="233">
        <f>'5. Vigilancia  '!I35</f>
        <v>1</v>
      </c>
      <c r="J218" s="233">
        <f>'5. Vigilancia  '!J35</f>
        <v>0</v>
      </c>
      <c r="K218" s="233">
        <f>'5. Vigilancia  '!K35</f>
        <v>0</v>
      </c>
      <c r="L218" s="233">
        <f>'5. Vigilancia  '!L35</f>
        <v>0</v>
      </c>
      <c r="M218" s="233">
        <f>'5. Vigilancia  '!M35</f>
        <v>1</v>
      </c>
      <c r="N218" s="100"/>
      <c r="O218" s="100"/>
      <c r="P218" s="100"/>
      <c r="Q218" s="100"/>
      <c r="R218" s="101">
        <f t="shared" si="49"/>
        <v>0</v>
      </c>
      <c r="S218" s="948"/>
      <c r="T218" s="948"/>
      <c r="U218" s="948"/>
      <c r="V218" s="948" t="e">
        <f t="shared" si="50"/>
        <v>#DIV/0!</v>
      </c>
    </row>
    <row r="219" spans="1:22" ht="25.5" customHeight="1" x14ac:dyDescent="0.25">
      <c r="A219" s="1002"/>
      <c r="B219" s="957"/>
      <c r="C219" s="957">
        <f>'5. Vigilancia  '!C36</f>
        <v>0</v>
      </c>
      <c r="D219" s="960"/>
      <c r="E219" s="960">
        <f>'5. Vigilancia  '!E36</f>
        <v>0</v>
      </c>
      <c r="F219" s="960">
        <f>'5. Vigilancia  '!F36</f>
        <v>0</v>
      </c>
      <c r="G219" s="124" t="str">
        <f>'5. Vigilancia  '!G36</f>
        <v>Elaboración del informe local</v>
      </c>
      <c r="H219" s="124">
        <f>'5. Vigilancia  '!H36</f>
        <v>1</v>
      </c>
      <c r="I219" s="233">
        <f>'5. Vigilancia  '!I36</f>
        <v>1</v>
      </c>
      <c r="J219" s="233">
        <f>'5. Vigilancia  '!J36</f>
        <v>0</v>
      </c>
      <c r="K219" s="233">
        <f>'5. Vigilancia  '!K36</f>
        <v>0</v>
      </c>
      <c r="L219" s="233">
        <f>'5. Vigilancia  '!L36</f>
        <v>0</v>
      </c>
      <c r="M219" s="233">
        <f>'5. Vigilancia  '!M36</f>
        <v>1</v>
      </c>
      <c r="N219" s="100"/>
      <c r="O219" s="100"/>
      <c r="P219" s="100"/>
      <c r="Q219" s="100"/>
      <c r="R219" s="101">
        <f t="shared" si="49"/>
        <v>0</v>
      </c>
      <c r="S219" s="948"/>
      <c r="T219" s="948"/>
      <c r="U219" s="948"/>
      <c r="V219" s="948" t="e">
        <f t="shared" si="50"/>
        <v>#DIV/0!</v>
      </c>
    </row>
    <row r="220" spans="1:22" s="93" customFormat="1" ht="19.5" customHeight="1" x14ac:dyDescent="0.25">
      <c r="A220" s="1002"/>
      <c r="B220" s="202"/>
      <c r="C220" s="211"/>
      <c r="D220" s="211"/>
      <c r="E220" s="211"/>
      <c r="F220" s="272">
        <f>SUM(F217)</f>
        <v>800</v>
      </c>
      <c r="G220" s="944" t="s">
        <v>479</v>
      </c>
      <c r="H220" s="945"/>
      <c r="I220" s="945"/>
      <c r="J220" s="945"/>
      <c r="K220" s="945"/>
      <c r="L220" s="945"/>
      <c r="M220" s="971"/>
      <c r="N220" s="174" t="e">
        <f>AVERAGE(N217:N219)</f>
        <v>#DIV/0!</v>
      </c>
      <c r="O220" s="174" t="e">
        <f>AVERAGE(O217:O219)</f>
        <v>#DIV/0!</v>
      </c>
      <c r="P220" s="174" t="e">
        <f>AVERAGE(P217:P219)</f>
        <v>#DIV/0!</v>
      </c>
      <c r="Q220" s="174" t="e">
        <f>AVERAGE(Q217:Q219)</f>
        <v>#DIV/0!</v>
      </c>
      <c r="R220" s="174">
        <f>AVERAGE(R217:R219)</f>
        <v>0</v>
      </c>
      <c r="S220" s="203">
        <f>SUM(S217:S219)</f>
        <v>0</v>
      </c>
      <c r="T220" s="203">
        <f>SUM(T217:T219)</f>
        <v>0</v>
      </c>
      <c r="U220" s="203">
        <f>SUM(U217:U219)</f>
        <v>0</v>
      </c>
      <c r="V220" s="174" t="e">
        <f>AVERAGE(V217:V219)</f>
        <v>#DIV/0!</v>
      </c>
    </row>
    <row r="221" spans="1:22" ht="31.5" customHeight="1" x14ac:dyDescent="0.25">
      <c r="A221" s="1002"/>
      <c r="B221" s="1011" t="str">
        <f>'5. Vigilancia  '!B37:D37</f>
        <v>Medidas minimizadoras del riesgo</v>
      </c>
      <c r="C221" s="1011" t="str">
        <f>'5. Vigilancia  '!B37:E37</f>
        <v>Indicador</v>
      </c>
      <c r="D221" s="1011" t="str">
        <f>'5. Vigilancia  '!B37:F37</f>
        <v>Meta</v>
      </c>
      <c r="E221" s="1040" t="str">
        <f>'5. Vigilancia  '!C37:G37</f>
        <v>Meta Trimestral</v>
      </c>
      <c r="F221" s="1041">
        <f>'5. Vigilancia  '!D37:H37</f>
        <v>0</v>
      </c>
      <c r="G221" s="1041">
        <f>'5. Vigilancia  '!E37:I37</f>
        <v>0</v>
      </c>
      <c r="H221" s="1042">
        <f>'5. Vigilancia  '!F37:L37</f>
        <v>0</v>
      </c>
      <c r="I221" s="178" t="str">
        <f>'5. Vigilancia  '!G37:M37</f>
        <v>Total programado</v>
      </c>
      <c r="J221" s="1005" t="str">
        <f>'5. Vigilancia  '!H37:O37</f>
        <v>PRESUPUESTO ASIGNADO A MEDIDAS MINIMIZADORAS DEL RIESGO</v>
      </c>
      <c r="K221" s="1006"/>
      <c r="L221" s="1006"/>
      <c r="M221" s="1007"/>
      <c r="N221" s="426" t="s">
        <v>476</v>
      </c>
      <c r="O221" s="426" t="s">
        <v>341</v>
      </c>
      <c r="P221" s="426" t="s">
        <v>19</v>
      </c>
      <c r="Q221" s="426" t="s">
        <v>20</v>
      </c>
      <c r="R221" s="177"/>
      <c r="S221" s="179"/>
      <c r="T221" s="179"/>
      <c r="U221" s="179"/>
      <c r="V221" s="179"/>
    </row>
    <row r="222" spans="1:22" ht="15.75" customHeight="1" x14ac:dyDescent="0.25">
      <c r="A222" s="1002"/>
      <c r="B222" s="1012"/>
      <c r="C222" s="1012">
        <f>'5. Vigilancia  '!B38:E38</f>
        <v>0</v>
      </c>
      <c r="D222" s="1012">
        <f>'5. Vigilancia  '!B38:F38</f>
        <v>0</v>
      </c>
      <c r="E222" s="1125" t="str">
        <f>'5. Vigilancia  '!C38:G38</f>
        <v>I</v>
      </c>
      <c r="F222" s="1126"/>
      <c r="G222" s="1126"/>
      <c r="H222" s="1127"/>
      <c r="I222" s="175">
        <f>'5. Vigilancia  '!G38:M38</f>
        <v>0</v>
      </c>
      <c r="J222" s="1008"/>
      <c r="K222" s="1009"/>
      <c r="L222" s="1009"/>
      <c r="M222" s="1010"/>
      <c r="N222" s="172" t="s">
        <v>21</v>
      </c>
      <c r="O222" s="172" t="s">
        <v>21</v>
      </c>
      <c r="P222" s="172" t="s">
        <v>21</v>
      </c>
      <c r="Q222" s="173" t="s">
        <v>21</v>
      </c>
      <c r="R222" s="177"/>
      <c r="S222" s="177"/>
      <c r="T222" s="179"/>
      <c r="U222" s="179"/>
      <c r="V222" s="179"/>
    </row>
    <row r="223" spans="1:22" ht="21" customHeight="1" x14ac:dyDescent="0.25">
      <c r="A223" s="1002"/>
      <c r="B223" s="421" t="str">
        <f>'5. Vigilancia  '!B39</f>
        <v>Coordinar con instituciones involucradas  en el cantón de Garabito con presencia de nivel local y/o nivel regional, para el abordaje oportuno y eficiente.</v>
      </c>
      <c r="C223" s="421" t="str">
        <f>'5. Vigilancia  '!C39</f>
        <v>Número de coordinaciones interinstitucionales locales o regionales</v>
      </c>
      <c r="D223" s="421">
        <f>'5. Vigilancia  '!D39</f>
        <v>1</v>
      </c>
      <c r="E223" s="233">
        <f>'5. Vigilancia  '!E39</f>
        <v>0</v>
      </c>
      <c r="F223" s="233">
        <f>'5. Vigilancia  '!F39</f>
        <v>0</v>
      </c>
      <c r="G223" s="233">
        <f>'5. Vigilancia  '!G39</f>
        <v>0</v>
      </c>
      <c r="H223" s="233">
        <f>'5. Vigilancia  '!H39</f>
        <v>1</v>
      </c>
      <c r="I223" s="233">
        <f>'5. Vigilancia  '!I39</f>
        <v>1</v>
      </c>
      <c r="J223" s="1103">
        <f>'5. Vigilancia  '!J39</f>
        <v>0</v>
      </c>
      <c r="K223" s="1104"/>
      <c r="L223" s="1104"/>
      <c r="M223" s="1105"/>
      <c r="N223" s="100"/>
      <c r="O223" s="100"/>
      <c r="P223" s="100"/>
      <c r="Q223" s="100"/>
      <c r="R223" s="101">
        <f>SUM(N223:Q223)</f>
        <v>0</v>
      </c>
      <c r="S223" s="100"/>
      <c r="T223" s="962"/>
      <c r="U223" s="962"/>
      <c r="V223" s="953" t="e">
        <f>(T223+U223)/J223</f>
        <v>#DIV/0!</v>
      </c>
    </row>
    <row r="224" spans="1:22" ht="21" customHeight="1" x14ac:dyDescent="0.25">
      <c r="A224" s="1002"/>
      <c r="B224" s="421">
        <f>'5. Vigilancia  '!B40</f>
        <v>0</v>
      </c>
      <c r="C224" s="421">
        <f>'5. Vigilancia  '!C40</f>
        <v>0</v>
      </c>
      <c r="D224" s="421">
        <f>'5. Vigilancia  '!D40</f>
        <v>0</v>
      </c>
      <c r="E224" s="233">
        <f>'5. Vigilancia  '!E40</f>
        <v>0</v>
      </c>
      <c r="F224" s="233">
        <f>'5. Vigilancia  '!F40</f>
        <v>0</v>
      </c>
      <c r="G224" s="233">
        <f>'5. Vigilancia  '!G40</f>
        <v>0</v>
      </c>
      <c r="H224" s="233">
        <f>'5. Vigilancia  '!H40</f>
        <v>0</v>
      </c>
      <c r="I224" s="233">
        <f>'5. Vigilancia  '!I40</f>
        <v>0</v>
      </c>
      <c r="J224" s="1106"/>
      <c r="K224" s="1107"/>
      <c r="L224" s="1107"/>
      <c r="M224" s="1108"/>
      <c r="N224" s="100"/>
      <c r="O224" s="100"/>
      <c r="P224" s="100"/>
      <c r="Q224" s="100"/>
      <c r="R224" s="101">
        <f>SUM(N224:Q224)</f>
        <v>0</v>
      </c>
      <c r="S224" s="100"/>
      <c r="T224" s="963"/>
      <c r="U224" s="963"/>
      <c r="V224" s="954"/>
    </row>
    <row r="225" spans="1:23" ht="21" customHeight="1" x14ac:dyDescent="0.25">
      <c r="A225" s="1002"/>
      <c r="B225" s="421">
        <f>'5. Vigilancia  '!B41</f>
        <v>0</v>
      </c>
      <c r="C225" s="421">
        <f>'5. Vigilancia  '!C41</f>
        <v>0</v>
      </c>
      <c r="D225" s="421">
        <f>'5. Vigilancia  '!D41</f>
        <v>0</v>
      </c>
      <c r="E225" s="233">
        <f>'5. Vigilancia  '!E41</f>
        <v>0</v>
      </c>
      <c r="F225" s="233">
        <f>'5. Vigilancia  '!F41</f>
        <v>0</v>
      </c>
      <c r="G225" s="233">
        <f>'5. Vigilancia  '!G41</f>
        <v>0</v>
      </c>
      <c r="H225" s="233">
        <f>'5. Vigilancia  '!H41</f>
        <v>0</v>
      </c>
      <c r="I225" s="233">
        <f>'5. Vigilancia  '!I41</f>
        <v>0</v>
      </c>
      <c r="J225" s="1109"/>
      <c r="K225" s="1110"/>
      <c r="L225" s="1110"/>
      <c r="M225" s="1111"/>
      <c r="N225" s="100"/>
      <c r="O225" s="100"/>
      <c r="P225" s="100"/>
      <c r="Q225" s="100"/>
      <c r="R225" s="101">
        <f>SUM(N225:Q225)</f>
        <v>0</v>
      </c>
      <c r="S225" s="100"/>
      <c r="T225" s="964"/>
      <c r="U225" s="964"/>
      <c r="V225" s="955"/>
    </row>
    <row r="226" spans="1:23" s="93" customFormat="1" ht="31.5" customHeight="1" x14ac:dyDescent="0.25">
      <c r="A226" s="1002"/>
      <c r="B226" s="944" t="s">
        <v>482</v>
      </c>
      <c r="C226" s="945"/>
      <c r="D226" s="945"/>
      <c r="E226" s="945"/>
      <c r="F226" s="945"/>
      <c r="G226" s="945"/>
      <c r="H226" s="945"/>
      <c r="I226" s="945"/>
      <c r="J226" s="1124">
        <f>SUM(J223:M225)</f>
        <v>0</v>
      </c>
      <c r="K226" s="1124"/>
      <c r="L226" s="1124"/>
      <c r="M226" s="1124"/>
      <c r="N226" s="202" t="e">
        <f>AVERAGE(N223:N225)</f>
        <v>#DIV/0!</v>
      </c>
      <c r="O226" s="202" t="e">
        <f>AVERAGE(O223:O225)</f>
        <v>#DIV/0!</v>
      </c>
      <c r="P226" s="202" t="e">
        <f>AVERAGE(P223:P225)</f>
        <v>#DIV/0!</v>
      </c>
      <c r="Q226" s="202" t="e">
        <f>AVERAGE(Q223:Q225)</f>
        <v>#DIV/0!</v>
      </c>
      <c r="R226" s="202">
        <f>AVERAGE(R223:R225)</f>
        <v>0</v>
      </c>
      <c r="S226" s="202"/>
      <c r="T226" s="203">
        <f>SUM(T223:T225)</f>
        <v>0</v>
      </c>
      <c r="U226" s="203">
        <f>SUM(U223:U225)</f>
        <v>0</v>
      </c>
      <c r="V226" s="202" t="e">
        <f>AVERAGE(V223:V225)</f>
        <v>#DIV/0!</v>
      </c>
    </row>
    <row r="227" spans="1:23" s="93" customFormat="1" ht="31.5" customHeight="1" x14ac:dyDescent="0.25">
      <c r="A227" s="1002"/>
      <c r="B227" s="213"/>
      <c r="C227" s="214"/>
      <c r="D227" s="214"/>
      <c r="E227" s="214"/>
      <c r="F227" s="216">
        <f>SUM(F196,F201,F203,F210,F216,F220)</f>
        <v>1453</v>
      </c>
      <c r="G227" s="1102" t="s">
        <v>481</v>
      </c>
      <c r="H227" s="1022"/>
      <c r="I227" s="1022"/>
      <c r="J227" s="1022"/>
      <c r="K227" s="1022"/>
      <c r="L227" s="1022"/>
      <c r="M227" s="1023"/>
      <c r="N227" s="204" t="e">
        <f>AVERAGE(N196,N201,N203,N210,N216,N220,N226)</f>
        <v>#DIV/0!</v>
      </c>
      <c r="O227" s="204" t="e">
        <f>AVERAGE(O196,O201,O203,O210,O216,O220,O226)</f>
        <v>#DIV/0!</v>
      </c>
      <c r="P227" s="204" t="e">
        <f>AVERAGE(P196,P201,P203,P210,P216,P220,P226)</f>
        <v>#DIV/0!</v>
      </c>
      <c r="Q227" s="204" t="e">
        <f>AVERAGE(Q196,Q201,Q203,Q210,Q216,Q220,Q226)</f>
        <v>#DIV/0!</v>
      </c>
      <c r="R227" s="204">
        <f>AVERAGE(R196,R201,R203,R210,R216,R220,R226)</f>
        <v>0</v>
      </c>
      <c r="S227" s="205">
        <f>SUM(S196,S201,S203,S210,S216,S220,J226)</f>
        <v>0</v>
      </c>
      <c r="T227" s="205">
        <f>SUM(T196,T201,T203,T210,T216,T220,T226)</f>
        <v>0</v>
      </c>
      <c r="U227" s="205">
        <f>SUM(U196,U201,U203,U210,U216,U220,U226)</f>
        <v>0</v>
      </c>
      <c r="V227" s="204" t="e">
        <f>AVERAGE(V196,V201,V203,V210,V216,V220,V226)</f>
        <v>#DIV/0!</v>
      </c>
    </row>
    <row r="228" spans="1:23" ht="21" x14ac:dyDescent="0.25">
      <c r="A228" s="192"/>
      <c r="B228" s="192"/>
      <c r="C228" s="182"/>
      <c r="D228" s="183"/>
      <c r="E228" s="184"/>
      <c r="F228" s="184"/>
      <c r="G228" s="185"/>
      <c r="H228" s="185"/>
      <c r="I228" s="186"/>
      <c r="J228" s="187"/>
      <c r="K228" s="187"/>
      <c r="L228" s="188"/>
      <c r="M228" s="187"/>
      <c r="N228" s="187"/>
      <c r="O228" s="189"/>
      <c r="P228" s="189"/>
      <c r="Q228" s="189"/>
      <c r="R228" s="189"/>
      <c r="S228" s="189"/>
      <c r="T228" s="189"/>
      <c r="U228" s="189"/>
      <c r="V228" s="190"/>
      <c r="W228" s="206"/>
    </row>
    <row r="229" spans="1:23" s="93" customFormat="1" ht="15.75" x14ac:dyDescent="0.25">
      <c r="A229" s="1013" t="str">
        <f>'7. Gestión Institucional '!A9</f>
        <v>RE4. GESTIÓN INSTITUCIONAL EFICIENTE Y EFICAZ</v>
      </c>
      <c r="B229" s="1004"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29" s="1004"/>
      <c r="D229" s="1004"/>
      <c r="E229" s="1004"/>
      <c r="F229" s="1004"/>
      <c r="G229" s="263"/>
      <c r="H229" s="263"/>
      <c r="I229" s="264"/>
      <c r="J229" s="265"/>
      <c r="K229" s="265"/>
      <c r="L229" s="266"/>
      <c r="M229" s="265"/>
      <c r="N229" s="265"/>
      <c r="O229" s="267"/>
      <c r="P229" s="267"/>
      <c r="Q229" s="267"/>
      <c r="R229" s="267"/>
      <c r="S229" s="267"/>
      <c r="T229" s="267"/>
      <c r="U229" s="267"/>
      <c r="V229" s="268"/>
      <c r="W229" s="206"/>
    </row>
    <row r="230" spans="1:23" s="93" customFormat="1" ht="30" customHeight="1" x14ac:dyDescent="0.25">
      <c r="A230" s="1013"/>
      <c r="B230" s="1128" t="str">
        <f>'7. Gestión Institucional '!B10</f>
        <v>RE4. P1. Planificación y presupuestación articulados.</v>
      </c>
      <c r="C230" s="1128" t="str">
        <f>'7. Gestión Institucional '!C10</f>
        <v xml:space="preserve">Número de Planes  presupuesto operativos  articulados </v>
      </c>
      <c r="D230" s="1074">
        <f>'7. Gestión Institucional '!D10</f>
        <v>0</v>
      </c>
      <c r="E230" s="1074">
        <f>'7. Gestión Institucional '!E10</f>
        <v>5</v>
      </c>
      <c r="F230" s="1074">
        <f>'7. Gestión Institucional '!F10</f>
        <v>1</v>
      </c>
      <c r="G230" s="269" t="str">
        <f>'7. Gestión Institucional '!G10</f>
        <v>Participar en la elaboración del Plan Operativo Institucional 2020</v>
      </c>
      <c r="H230" s="269">
        <f>'7. Gestión Institucional '!H10</f>
        <v>1</v>
      </c>
      <c r="I230" s="270">
        <f>'7. Gestión Institucional '!I10</f>
        <v>1</v>
      </c>
      <c r="J230" s="270">
        <f>'7. Gestión Institucional '!J10</f>
        <v>1</v>
      </c>
      <c r="K230" s="270">
        <f>'7. Gestión Institucional '!K10</f>
        <v>0</v>
      </c>
      <c r="L230" s="270">
        <f>'7. Gestión Institucional '!L10</f>
        <v>0</v>
      </c>
      <c r="M230" s="270">
        <f>'7. Gestión Institucional '!M10</f>
        <v>0</v>
      </c>
      <c r="N230" s="100"/>
      <c r="O230" s="100"/>
      <c r="P230" s="100"/>
      <c r="Q230" s="100"/>
      <c r="R230" s="101">
        <f>SUM(N230:Q230)</f>
        <v>0</v>
      </c>
      <c r="S230" s="947">
        <f>'7. Gestión Institucional '!N10</f>
        <v>0</v>
      </c>
      <c r="T230" s="947"/>
      <c r="U230" s="947"/>
      <c r="V230" s="947" t="e">
        <f>(T230+U230)/S230</f>
        <v>#DIV/0!</v>
      </c>
      <c r="W230" s="206"/>
    </row>
    <row r="231" spans="1:23" s="93" customFormat="1" ht="30" customHeight="1" x14ac:dyDescent="0.25">
      <c r="A231" s="1013"/>
      <c r="B231" s="1129"/>
      <c r="C231" s="1129">
        <f>'7. Gestión Institucional '!C11</f>
        <v>0</v>
      </c>
      <c r="D231" s="1075">
        <f>'7. Gestión Institucional '!D11</f>
        <v>0</v>
      </c>
      <c r="E231" s="1075">
        <f>'7. Gestión Institucional '!E11</f>
        <v>0</v>
      </c>
      <c r="F231" s="1075">
        <f>'7. Gestión Institucional '!F11</f>
        <v>0</v>
      </c>
      <c r="G231" s="269" t="str">
        <f>'7. Gestión Institucional '!G11</f>
        <v>Elaboración del Plan Operativo Institucional local 2019.</v>
      </c>
      <c r="H231" s="269">
        <f>'7. Gestión Institucional '!H11</f>
        <v>1</v>
      </c>
      <c r="I231" s="270">
        <f>'7. Gestión Institucional '!I11</f>
        <v>1</v>
      </c>
      <c r="J231" s="270">
        <f>'7. Gestión Institucional '!J11</f>
        <v>1</v>
      </c>
      <c r="K231" s="270">
        <f>'7. Gestión Institucional '!K11</f>
        <v>0</v>
      </c>
      <c r="L231" s="270">
        <f>'7. Gestión Institucional '!L11</f>
        <v>0</v>
      </c>
      <c r="M231" s="270">
        <f>'7. Gestión Institucional '!M11</f>
        <v>0</v>
      </c>
      <c r="N231" s="100"/>
      <c r="O231" s="100"/>
      <c r="P231" s="100"/>
      <c r="Q231" s="100"/>
      <c r="R231" s="101">
        <f t="shared" ref="R231:R235" si="51">SUM(N231:Q231)</f>
        <v>0</v>
      </c>
      <c r="S231" s="948"/>
      <c r="T231" s="948"/>
      <c r="U231" s="948"/>
      <c r="V231" s="948" t="e">
        <f t="shared" ref="V231:V232" si="52">(T231+U231)/S231</f>
        <v>#DIV/0!</v>
      </c>
      <c r="W231" s="206"/>
    </row>
    <row r="232" spans="1:23" s="93" customFormat="1" ht="30" customHeight="1" x14ac:dyDescent="0.25">
      <c r="A232" s="1013"/>
      <c r="B232" s="1129"/>
      <c r="C232" s="1129">
        <f>'7. Gestión Institucional '!C12</f>
        <v>0</v>
      </c>
      <c r="D232" s="1075">
        <f>'7. Gestión Institucional '!D12</f>
        <v>0</v>
      </c>
      <c r="E232" s="1075">
        <f>'7. Gestión Institucional '!E12</f>
        <v>0</v>
      </c>
      <c r="F232" s="1075">
        <f>'7. Gestión Institucional '!F12</f>
        <v>0</v>
      </c>
      <c r="G232" s="269" t="str">
        <f>'7. Gestión Institucional '!G12</f>
        <v>Consejo de gestión de área rectora</v>
      </c>
      <c r="H232" s="269">
        <f>'7. Gestión Institucional '!H12</f>
        <v>10</v>
      </c>
      <c r="I232" s="270">
        <f>'7. Gestión Institucional '!I12</f>
        <v>1</v>
      </c>
      <c r="J232" s="270">
        <f>'7. Gestión Institucional '!J12</f>
        <v>0.25</v>
      </c>
      <c r="K232" s="270">
        <f>'7. Gestión Institucional '!K12</f>
        <v>0.25</v>
      </c>
      <c r="L232" s="270">
        <f>'7. Gestión Institucional '!L12</f>
        <v>0.25</v>
      </c>
      <c r="M232" s="270">
        <f>'7. Gestión Institucional '!M12</f>
        <v>0.25</v>
      </c>
      <c r="N232" s="100"/>
      <c r="O232" s="100"/>
      <c r="P232" s="100"/>
      <c r="Q232" s="100"/>
      <c r="R232" s="101">
        <f t="shared" si="51"/>
        <v>0</v>
      </c>
      <c r="S232" s="948"/>
      <c r="T232" s="948"/>
      <c r="U232" s="948"/>
      <c r="V232" s="948" t="e">
        <f t="shared" si="52"/>
        <v>#DIV/0!</v>
      </c>
      <c r="W232" s="206"/>
    </row>
    <row r="233" spans="1:23" s="93" customFormat="1" ht="30" customHeight="1" x14ac:dyDescent="0.25">
      <c r="A233" s="1013"/>
      <c r="B233" s="1129"/>
      <c r="C233" s="1129"/>
      <c r="D233" s="1075"/>
      <c r="E233" s="1075"/>
      <c r="F233" s="1075"/>
      <c r="G233" s="269" t="str">
        <f>'7. Gestión Institucional '!G13</f>
        <v>Paticipación en los consejos locales de gestión.</v>
      </c>
      <c r="H233" s="269">
        <f>'7. Gestión Institucional '!H13</f>
        <v>5</v>
      </c>
      <c r="I233" s="270">
        <f>'7. Gestión Institucional '!I13</f>
        <v>1</v>
      </c>
      <c r="J233" s="270">
        <f>'7. Gestión Institucional '!J13</f>
        <v>0.25</v>
      </c>
      <c r="K233" s="270">
        <f>'7. Gestión Institucional '!K13</f>
        <v>0.25</v>
      </c>
      <c r="L233" s="270">
        <f>'7. Gestión Institucional '!L13</f>
        <v>0.25</v>
      </c>
      <c r="M233" s="270">
        <f>'7. Gestión Institucional '!M13</f>
        <v>0.25</v>
      </c>
      <c r="N233" s="100"/>
      <c r="O233" s="100"/>
      <c r="P233" s="100"/>
      <c r="Q233" s="100"/>
      <c r="R233" s="101">
        <f t="shared" si="51"/>
        <v>0</v>
      </c>
      <c r="S233" s="948"/>
      <c r="T233" s="948"/>
      <c r="U233" s="948"/>
      <c r="V233" s="948"/>
      <c r="W233" s="206"/>
    </row>
    <row r="234" spans="1:23" s="93" customFormat="1" ht="30" customHeight="1" x14ac:dyDescent="0.25">
      <c r="A234" s="1013"/>
      <c r="B234" s="1129"/>
      <c r="C234" s="1129"/>
      <c r="D234" s="1075"/>
      <c r="E234" s="1075"/>
      <c r="F234" s="1075"/>
      <c r="G234" s="269" t="str">
        <f>'7. Gestión Institucional '!G14</f>
        <v>Participar en la supervisión técnica de los procesos ejecutados</v>
      </c>
      <c r="H234" s="269">
        <f>'7. Gestión Institucional '!H14</f>
        <v>6</v>
      </c>
      <c r="I234" s="270">
        <f>'7. Gestión Institucional '!I14</f>
        <v>1</v>
      </c>
      <c r="J234" s="270">
        <f>'7. Gestión Institucional '!J14</f>
        <v>0.25</v>
      </c>
      <c r="K234" s="270">
        <f>'7. Gestión Institucional '!K14</f>
        <v>0.25</v>
      </c>
      <c r="L234" s="270">
        <f>'7. Gestión Institucional '!L14</f>
        <v>0.25</v>
      </c>
      <c r="M234" s="270">
        <f>'7. Gestión Institucional '!M14</f>
        <v>0.25</v>
      </c>
      <c r="N234" s="100"/>
      <c r="O234" s="100"/>
      <c r="P234" s="100"/>
      <c r="Q234" s="100"/>
      <c r="R234" s="101">
        <f t="shared" si="51"/>
        <v>0</v>
      </c>
      <c r="S234" s="948"/>
      <c r="T234" s="948"/>
      <c r="U234" s="948"/>
      <c r="V234" s="948"/>
      <c r="W234" s="206"/>
    </row>
    <row r="235" spans="1:23" s="93" customFormat="1" ht="30" customHeight="1" x14ac:dyDescent="0.25">
      <c r="A235" s="1013"/>
      <c r="B235" s="1129"/>
      <c r="C235" s="1129"/>
      <c r="D235" s="1075"/>
      <c r="E235" s="1075"/>
      <c r="F235" s="1075"/>
      <c r="G235" s="269" t="str">
        <f>'7. Gestión Institucional '!G15</f>
        <v>Participar en las reuniones de equipos técnicos.</v>
      </c>
      <c r="H235" s="269">
        <f>'7. Gestión Institucional '!H15</f>
        <v>4</v>
      </c>
      <c r="I235" s="270">
        <f>'7. Gestión Institucional '!I15</f>
        <v>1</v>
      </c>
      <c r="J235" s="270">
        <f>'7. Gestión Institucional '!J15</f>
        <v>0.25</v>
      </c>
      <c r="K235" s="270">
        <f>'7. Gestión Institucional '!K15</f>
        <v>0.25</v>
      </c>
      <c r="L235" s="270">
        <f>'7. Gestión Institucional '!L15</f>
        <v>0.25</v>
      </c>
      <c r="M235" s="270">
        <f>'7. Gestión Institucional '!M15</f>
        <v>0.25</v>
      </c>
      <c r="N235" s="100"/>
      <c r="O235" s="100"/>
      <c r="P235" s="100"/>
      <c r="Q235" s="100"/>
      <c r="R235" s="101">
        <f t="shared" si="51"/>
        <v>0</v>
      </c>
      <c r="S235" s="948"/>
      <c r="T235" s="948"/>
      <c r="U235" s="948"/>
      <c r="V235" s="948"/>
      <c r="W235" s="206"/>
    </row>
    <row r="236" spans="1:23" s="93" customFormat="1" ht="30" customHeight="1" x14ac:dyDescent="0.25">
      <c r="A236" s="1013"/>
      <c r="B236" s="1129"/>
      <c r="C236" s="1129"/>
      <c r="D236" s="1075"/>
      <c r="E236" s="1075"/>
      <c r="F236" s="1075"/>
      <c r="G236" s="269" t="str">
        <f>'7. Gestión Institucional '!G16</f>
        <v>Participar en reuniones con contrapartes técnicas del nivel regional.</v>
      </c>
      <c r="H236" s="269">
        <f>'7. Gestión Institucional '!H16</f>
        <v>4</v>
      </c>
      <c r="I236" s="270">
        <f>'7. Gestión Institucional '!I16</f>
        <v>1</v>
      </c>
      <c r="J236" s="270">
        <f>'7. Gestión Institucional '!J16</f>
        <v>0.25</v>
      </c>
      <c r="K236" s="270">
        <f>'7. Gestión Institucional '!K16</f>
        <v>0.25</v>
      </c>
      <c r="L236" s="270">
        <f>'7. Gestión Institucional '!L16</f>
        <v>0.25</v>
      </c>
      <c r="M236" s="270">
        <f>'7. Gestión Institucional '!M16</f>
        <v>0.25</v>
      </c>
      <c r="N236" s="100"/>
      <c r="O236" s="100"/>
      <c r="P236" s="100"/>
      <c r="Q236" s="100"/>
      <c r="R236" s="101">
        <f t="shared" ref="R236:R238" si="53">SUM(N236:Q236)</f>
        <v>0</v>
      </c>
      <c r="S236" s="948"/>
      <c r="T236" s="948"/>
      <c r="U236" s="948"/>
      <c r="V236" s="948"/>
      <c r="W236" s="206"/>
    </row>
    <row r="237" spans="1:23" s="93" customFormat="1" ht="30" customHeight="1" x14ac:dyDescent="0.25">
      <c r="A237" s="1013"/>
      <c r="B237" s="1129"/>
      <c r="C237" s="1129"/>
      <c r="D237" s="1075"/>
      <c r="E237" s="1075"/>
      <c r="F237" s="1075"/>
      <c r="G237" s="269" t="str">
        <f>'7. Gestión Institucional '!G17</f>
        <v>Elaboración de informes de control gerencial local trimestral 2019</v>
      </c>
      <c r="H237" s="269">
        <f>'7. Gestión Institucional '!H17</f>
        <v>4</v>
      </c>
      <c r="I237" s="270">
        <f>'7. Gestión Institucional '!I17</f>
        <v>1</v>
      </c>
      <c r="J237" s="270">
        <f>'7. Gestión Institucional '!J17</f>
        <v>0.25</v>
      </c>
      <c r="K237" s="270">
        <f>'7. Gestión Institucional '!K17</f>
        <v>0.25</v>
      </c>
      <c r="L237" s="270">
        <f>'7. Gestión Institucional '!L17</f>
        <v>0.25</v>
      </c>
      <c r="M237" s="270">
        <f>'7. Gestión Institucional '!M17</f>
        <v>0.25</v>
      </c>
      <c r="N237" s="100"/>
      <c r="O237" s="100"/>
      <c r="P237" s="100"/>
      <c r="Q237" s="100"/>
      <c r="R237" s="101">
        <f t="shared" si="53"/>
        <v>0</v>
      </c>
      <c r="S237" s="948"/>
      <c r="T237" s="948"/>
      <c r="U237" s="948"/>
      <c r="V237" s="948"/>
      <c r="W237" s="206"/>
    </row>
    <row r="238" spans="1:23" s="93" customFormat="1" ht="30" customHeight="1" x14ac:dyDescent="0.25">
      <c r="A238" s="1013"/>
      <c r="B238" s="1129"/>
      <c r="C238" s="1129"/>
      <c r="D238" s="1075"/>
      <c r="E238" s="1075"/>
      <c r="F238" s="1075"/>
      <c r="G238" s="269" t="str">
        <f>'7. Gestión Institucional '!G18</f>
        <v>Informe local semestral de avance de metas</v>
      </c>
      <c r="H238" s="269">
        <f>'7. Gestión Institucional '!H18</f>
        <v>2</v>
      </c>
      <c r="I238" s="270">
        <f>'7. Gestión Institucional '!I18</f>
        <v>1</v>
      </c>
      <c r="J238" s="270">
        <f>'7. Gestión Institucional '!J18</f>
        <v>0</v>
      </c>
      <c r="K238" s="270">
        <f>'7. Gestión Institucional '!K18</f>
        <v>0.5</v>
      </c>
      <c r="L238" s="270">
        <f>'7. Gestión Institucional '!L18</f>
        <v>0</v>
      </c>
      <c r="M238" s="270">
        <f>'7. Gestión Institucional '!M18</f>
        <v>0.5</v>
      </c>
      <c r="N238" s="100"/>
      <c r="O238" s="100"/>
      <c r="P238" s="100"/>
      <c r="Q238" s="100"/>
      <c r="R238" s="101">
        <f t="shared" si="53"/>
        <v>0</v>
      </c>
      <c r="S238" s="948"/>
      <c r="T238" s="948"/>
      <c r="U238" s="948"/>
      <c r="V238" s="948"/>
      <c r="W238" s="206"/>
    </row>
    <row r="239" spans="1:23" ht="21" customHeight="1" x14ac:dyDescent="0.25">
      <c r="A239" s="1013"/>
      <c r="B239" s="271"/>
      <c r="C239" s="271"/>
      <c r="D239" s="271"/>
      <c r="E239" s="271"/>
      <c r="F239" s="272">
        <f>SUM(F230)</f>
        <v>1</v>
      </c>
      <c r="G239" s="1073" t="s">
        <v>479</v>
      </c>
      <c r="H239" s="1073"/>
      <c r="I239" s="1073"/>
      <c r="J239" s="1073"/>
      <c r="K239" s="1073"/>
      <c r="L239" s="1073"/>
      <c r="M239" s="1073"/>
      <c r="N239" s="202" t="e">
        <f>AVERAGE(N230:N238)</f>
        <v>#DIV/0!</v>
      </c>
      <c r="O239" s="202" t="e">
        <f>AVERAGE(O230:O238)</f>
        <v>#DIV/0!</v>
      </c>
      <c r="P239" s="202" t="e">
        <f>AVERAGE(P230:P238)</f>
        <v>#DIV/0!</v>
      </c>
      <c r="Q239" s="202" t="e">
        <f>AVERAGE(Q230:Q238)</f>
        <v>#DIV/0!</v>
      </c>
      <c r="R239" s="202">
        <f>AVERAGE(R230:R238)</f>
        <v>0</v>
      </c>
      <c r="S239" s="258">
        <f>SUM(S230:S238)</f>
        <v>0</v>
      </c>
      <c r="T239" s="258">
        <f>SUM(T219:T238)</f>
        <v>0</v>
      </c>
      <c r="U239" s="258">
        <f>SUM(U219:U238)</f>
        <v>0</v>
      </c>
      <c r="V239" s="202" t="e">
        <f>AVERAGE(V230:V238)</f>
        <v>#DIV/0!</v>
      </c>
    </row>
    <row r="240" spans="1:23" s="93" customFormat="1" ht="30" customHeight="1" x14ac:dyDescent="0.25">
      <c r="A240" s="1013"/>
      <c r="B240" s="968" t="str">
        <f>'7. Gestión Institucional '!B22:H22</f>
        <v xml:space="preserve">Objetivo Estratégico Específico: 4.2 Fortalecer los procesos de adquisición de bienes y servicios, a fin de que los mismos respondan en cantidad, calidad y en forma oportuna a las necesidades de la institución 
</v>
      </c>
      <c r="C240" s="969"/>
      <c r="D240" s="969"/>
      <c r="E240" s="969"/>
      <c r="F240" s="969"/>
      <c r="G240" s="970"/>
      <c r="H240" s="269"/>
      <c r="I240" s="270"/>
      <c r="J240" s="270"/>
      <c r="K240" s="270"/>
      <c r="L240" s="270"/>
      <c r="M240" s="270"/>
      <c r="N240" s="100"/>
      <c r="O240" s="100"/>
      <c r="P240" s="100"/>
      <c r="Q240" s="100"/>
      <c r="R240" s="101"/>
      <c r="S240" s="256"/>
      <c r="T240" s="256"/>
      <c r="U240" s="256"/>
      <c r="V240" s="100"/>
      <c r="W240" s="206"/>
    </row>
    <row r="241" spans="1:23" s="93" customFormat="1" ht="30" customHeight="1" x14ac:dyDescent="0.25">
      <c r="A241" s="1013"/>
      <c r="B241" s="975" t="str">
        <f>'7. Gestión Institucional '!B23</f>
        <v>RE4. P3. Bienes y servicios adquiridos en cantidad, calidad y oportunidad para la operación de la institución</v>
      </c>
      <c r="C241" s="975" t="str">
        <f>'7. Gestión Institucional '!C23</f>
        <v xml:space="preserve">Porcentaje de  ejecución del plan.
                                            </v>
      </c>
      <c r="D241" s="972">
        <f>'7. Gestión Institucional '!D23</f>
        <v>0</v>
      </c>
      <c r="E241" s="978">
        <f>'7. Gestión Institucional '!E23</f>
        <v>0.85</v>
      </c>
      <c r="F241" s="972">
        <f>'7. Gestión Institucional '!F23</f>
        <v>0</v>
      </c>
      <c r="G241" s="269" t="str">
        <f>'7. Gestión Institucional '!G23</f>
        <v>Identificación de las necesidades de bienes y servicios de la DARS</v>
      </c>
      <c r="H241" s="269">
        <f>'7. Gestión Institucional '!H23</f>
        <v>1</v>
      </c>
      <c r="I241" s="270">
        <f>'7. Gestión Institucional '!I23</f>
        <v>1</v>
      </c>
      <c r="J241" s="270">
        <f>'7. Gestión Institucional '!J23</f>
        <v>0</v>
      </c>
      <c r="K241" s="270">
        <f>'7. Gestión Institucional '!K23</f>
        <v>0</v>
      </c>
      <c r="L241" s="270">
        <f>'7. Gestión Institucional '!L23</f>
        <v>1</v>
      </c>
      <c r="M241" s="270">
        <f>'7. Gestión Institucional '!M23</f>
        <v>0</v>
      </c>
      <c r="N241" s="100"/>
      <c r="O241" s="100"/>
      <c r="P241" s="100"/>
      <c r="Q241" s="100"/>
      <c r="R241" s="101">
        <f>SUM(N241:Q241)</f>
        <v>0</v>
      </c>
      <c r="S241" s="947">
        <f>'8. Estimación RE4'!C161</f>
        <v>0</v>
      </c>
      <c r="T241" s="947"/>
      <c r="U241" s="947"/>
      <c r="V241" s="947" t="e">
        <f>(T241+U241)/S241</f>
        <v>#DIV/0!</v>
      </c>
      <c r="W241" s="206"/>
    </row>
    <row r="242" spans="1:23" s="93" customFormat="1" ht="30" customHeight="1" x14ac:dyDescent="0.25">
      <c r="A242" s="1013"/>
      <c r="B242" s="976"/>
      <c r="C242" s="976">
        <f>'7. Gestión Institucional '!C24</f>
        <v>0</v>
      </c>
      <c r="D242" s="973">
        <f>'7. Gestión Institucional '!D24</f>
        <v>0</v>
      </c>
      <c r="E242" s="979">
        <f>'7. Gestión Institucional '!E24</f>
        <v>0</v>
      </c>
      <c r="F242" s="973">
        <f>'7. Gestión Institucional '!F24</f>
        <v>0</v>
      </c>
      <c r="G242" s="269" t="str">
        <f>'7. Gestión Institucional '!G24</f>
        <v>Programación de necesidades de bienes y servicios de la DARS. (cuadro basico, cuadro especifico).</v>
      </c>
      <c r="H242" s="269">
        <f>'7. Gestión Institucional '!H24</f>
        <v>1</v>
      </c>
      <c r="I242" s="270">
        <f>'7. Gestión Institucional '!I24</f>
        <v>1</v>
      </c>
      <c r="J242" s="270">
        <f>'7. Gestión Institucional '!J24</f>
        <v>0</v>
      </c>
      <c r="K242" s="270">
        <f>'7. Gestión Institucional '!K24</f>
        <v>0</v>
      </c>
      <c r="L242" s="270">
        <f>'7. Gestión Institucional '!L24</f>
        <v>0</v>
      </c>
      <c r="M242" s="270">
        <f>'7. Gestión Institucional '!M24</f>
        <v>1</v>
      </c>
      <c r="N242" s="100"/>
      <c r="O242" s="100"/>
      <c r="P242" s="100"/>
      <c r="Q242" s="100"/>
      <c r="R242" s="101">
        <f t="shared" ref="R242:R243" si="54">SUM(N242:Q242)</f>
        <v>0</v>
      </c>
      <c r="S242" s="948"/>
      <c r="T242" s="948"/>
      <c r="U242" s="948"/>
      <c r="V242" s="948" t="e">
        <f t="shared" ref="V242:V247" si="55">(T242+U242)/S242</f>
        <v>#DIV/0!</v>
      </c>
      <c r="W242" s="206"/>
    </row>
    <row r="243" spans="1:23" s="93" customFormat="1" ht="30" customHeight="1" x14ac:dyDescent="0.25">
      <c r="A243" s="1013"/>
      <c r="B243" s="976"/>
      <c r="C243" s="976">
        <f>'7. Gestión Institucional '!C25</f>
        <v>0</v>
      </c>
      <c r="D243" s="973">
        <f>'7. Gestión Institucional '!D25</f>
        <v>0</v>
      </c>
      <c r="E243" s="979">
        <f>'7. Gestión Institucional '!E25</f>
        <v>0</v>
      </c>
      <c r="F243" s="973">
        <f>'7. Gestión Institucional '!F25</f>
        <v>0</v>
      </c>
      <c r="G243" s="269" t="str">
        <f>'7. Gestión Institucional '!G25</f>
        <v>Manejo y control de inventario de Cuadro Basico, mediante programa SISA.</v>
      </c>
      <c r="H243" s="269">
        <f>'7. Gestión Institucional '!H25</f>
        <v>4</v>
      </c>
      <c r="I243" s="270">
        <f>'7. Gestión Institucional '!I25</f>
        <v>1</v>
      </c>
      <c r="J243" s="270">
        <f>'7. Gestión Institucional '!J25</f>
        <v>0.25</v>
      </c>
      <c r="K243" s="270">
        <f>'7. Gestión Institucional '!K25</f>
        <v>0.25</v>
      </c>
      <c r="L243" s="270">
        <f>'7. Gestión Institucional '!L25</f>
        <v>0.25</v>
      </c>
      <c r="M243" s="270">
        <f>'7. Gestión Institucional '!M25</f>
        <v>0.25</v>
      </c>
      <c r="N243" s="100"/>
      <c r="O243" s="100"/>
      <c r="P243" s="100"/>
      <c r="Q243" s="100"/>
      <c r="R243" s="101">
        <f t="shared" si="54"/>
        <v>0</v>
      </c>
      <c r="S243" s="948"/>
      <c r="T243" s="948"/>
      <c r="U243" s="948"/>
      <c r="V243" s="948" t="e">
        <f t="shared" si="55"/>
        <v>#DIV/0!</v>
      </c>
      <c r="W243" s="206"/>
    </row>
    <row r="244" spans="1:23" s="93" customFormat="1" ht="30" customHeight="1" x14ac:dyDescent="0.25">
      <c r="A244" s="1013"/>
      <c r="B244" s="976"/>
      <c r="C244" s="976"/>
      <c r="D244" s="973"/>
      <c r="E244" s="979"/>
      <c r="F244" s="973"/>
      <c r="G244" s="269" t="str">
        <f>'7. Gestión Institucional '!G26</f>
        <v>Levantamiento de inventario de bienes de la DARS.</v>
      </c>
      <c r="H244" s="269">
        <f>'7. Gestión Institucional '!H26</f>
        <v>1</v>
      </c>
      <c r="I244" s="270">
        <f>'7. Gestión Institucional '!I26</f>
        <v>1</v>
      </c>
      <c r="J244" s="270">
        <f>'7. Gestión Institucional '!J26</f>
        <v>0</v>
      </c>
      <c r="K244" s="270">
        <f>'7. Gestión Institucional '!K26</f>
        <v>0</v>
      </c>
      <c r="L244" s="270">
        <f>'7. Gestión Institucional '!L26</f>
        <v>0</v>
      </c>
      <c r="M244" s="270">
        <f>'7. Gestión Institucional '!M26</f>
        <v>1</v>
      </c>
      <c r="N244" s="100"/>
      <c r="O244" s="100"/>
      <c r="P244" s="100"/>
      <c r="Q244" s="100"/>
      <c r="R244" s="101">
        <f t="shared" ref="R244:R249" si="56">SUM(N244:Q244)</f>
        <v>0</v>
      </c>
      <c r="S244" s="948"/>
      <c r="T244" s="948"/>
      <c r="U244" s="948"/>
      <c r="V244" s="948"/>
      <c r="W244" s="206"/>
    </row>
    <row r="245" spans="1:23" s="93" customFormat="1" ht="30" customHeight="1" x14ac:dyDescent="0.25">
      <c r="A245" s="1013"/>
      <c r="B245" s="976"/>
      <c r="C245" s="976"/>
      <c r="D245" s="973"/>
      <c r="E245" s="979"/>
      <c r="F245" s="973"/>
      <c r="G245" s="269" t="str">
        <f>'7. Gestión Institucional '!G27</f>
        <v>Elaboración  del informe de activos trimestral y anual enviar al nivel regional (certificaciones)</v>
      </c>
      <c r="H245" s="269">
        <f>'7. Gestión Institucional '!H27</f>
        <v>4</v>
      </c>
      <c r="I245" s="270">
        <f>'7. Gestión Institucional '!I27</f>
        <v>1</v>
      </c>
      <c r="J245" s="270">
        <f>'7. Gestión Institucional '!J27</f>
        <v>0.25</v>
      </c>
      <c r="K245" s="270">
        <f>'7. Gestión Institucional '!K27</f>
        <v>0.25</v>
      </c>
      <c r="L245" s="270">
        <f>'7. Gestión Institucional '!L27</f>
        <v>0.25</v>
      </c>
      <c r="M245" s="270">
        <f>'7. Gestión Institucional '!M27</f>
        <v>0.25</v>
      </c>
      <c r="N245" s="100"/>
      <c r="O245" s="100"/>
      <c r="P245" s="100"/>
      <c r="Q245" s="100"/>
      <c r="R245" s="101">
        <f t="shared" si="56"/>
        <v>0</v>
      </c>
      <c r="S245" s="948"/>
      <c r="T245" s="948"/>
      <c r="U245" s="948"/>
      <c r="V245" s="948"/>
      <c r="W245" s="206"/>
    </row>
    <row r="246" spans="1:23" s="93" customFormat="1" ht="30" customHeight="1" x14ac:dyDescent="0.25">
      <c r="A246" s="1013"/>
      <c r="B246" s="976"/>
      <c r="C246" s="976"/>
      <c r="D246" s="973"/>
      <c r="E246" s="979"/>
      <c r="F246" s="973"/>
      <c r="G246" s="269" t="str">
        <f>'7. Gestión Institucional '!G28</f>
        <v>Inclusión, actualización y mantenimiento de los bienes a SIBINET.</v>
      </c>
      <c r="H246" s="269">
        <f>'7. Gestión Institucional '!H28</f>
        <v>1</v>
      </c>
      <c r="I246" s="270">
        <f>'7. Gestión Institucional '!I28</f>
        <v>1</v>
      </c>
      <c r="J246" s="270">
        <f>'7. Gestión Institucional '!J28</f>
        <v>0</v>
      </c>
      <c r="K246" s="270">
        <f>'7. Gestión Institucional '!K28</f>
        <v>0</v>
      </c>
      <c r="L246" s="270">
        <f>'7. Gestión Institucional '!L28</f>
        <v>0</v>
      </c>
      <c r="M246" s="270">
        <f>'7. Gestión Institucional '!M28</f>
        <v>1</v>
      </c>
      <c r="N246" s="100"/>
      <c r="O246" s="100"/>
      <c r="P246" s="100"/>
      <c r="Q246" s="100"/>
      <c r="R246" s="101">
        <f t="shared" si="56"/>
        <v>0</v>
      </c>
      <c r="S246" s="948"/>
      <c r="T246" s="948"/>
      <c r="U246" s="948"/>
      <c r="V246" s="948"/>
      <c r="W246" s="206"/>
    </row>
    <row r="247" spans="1:23" s="93" customFormat="1" ht="30" customHeight="1" x14ac:dyDescent="0.25">
      <c r="A247" s="1013"/>
      <c r="B247" s="976"/>
      <c r="C247" s="976">
        <f>'7. Gestión Institucional '!C26</f>
        <v>0</v>
      </c>
      <c r="D247" s="973">
        <f>'7. Gestión Institucional '!D26</f>
        <v>0</v>
      </c>
      <c r="E247" s="979">
        <f>'7. Gestión Institucional '!E26</f>
        <v>0</v>
      </c>
      <c r="F247" s="973">
        <f>'7. Gestión Institucional '!F26</f>
        <v>0</v>
      </c>
      <c r="G247" s="269" t="str">
        <f>'7. Gestión Institucional '!G29</f>
        <v>Realización de los trámites correspondientes al mantenimiento y conservación de los bienes, bajas de bienes, traslado de bienes, hacer efectivas las garantías y reparaciones.</v>
      </c>
      <c r="H247" s="269">
        <f>'7. Gestión Institucional '!H29</f>
        <v>1</v>
      </c>
      <c r="I247" s="270">
        <f>'7. Gestión Institucional '!I29</f>
        <v>1</v>
      </c>
      <c r="J247" s="270">
        <f>'7. Gestión Institucional '!J29</f>
        <v>0</v>
      </c>
      <c r="K247" s="270">
        <f>'7. Gestión Institucional '!K29</f>
        <v>0</v>
      </c>
      <c r="L247" s="270">
        <f>'7. Gestión Institucional '!L29</f>
        <v>0</v>
      </c>
      <c r="M247" s="270">
        <f>'7. Gestión Institucional '!M29</f>
        <v>1</v>
      </c>
      <c r="N247" s="100"/>
      <c r="O247" s="100"/>
      <c r="P247" s="100"/>
      <c r="Q247" s="100"/>
      <c r="R247" s="101">
        <f t="shared" si="56"/>
        <v>0</v>
      </c>
      <c r="S247" s="948"/>
      <c r="T247" s="948"/>
      <c r="U247" s="948"/>
      <c r="V247" s="948" t="e">
        <f t="shared" si="55"/>
        <v>#DIV/0!</v>
      </c>
      <c r="W247" s="206"/>
    </row>
    <row r="248" spans="1:23" ht="21" customHeight="1" x14ac:dyDescent="0.25">
      <c r="A248" s="1013"/>
      <c r="B248" s="271"/>
      <c r="C248" s="271"/>
      <c r="D248" s="271"/>
      <c r="E248" s="271"/>
      <c r="F248" s="272">
        <f>SUM(F241)</f>
        <v>0</v>
      </c>
      <c r="G248" s="1073" t="s">
        <v>479</v>
      </c>
      <c r="H248" s="1073"/>
      <c r="I248" s="1073"/>
      <c r="J248" s="1073"/>
      <c r="K248" s="1073"/>
      <c r="L248" s="1073"/>
      <c r="M248" s="1073"/>
      <c r="N248" s="202" t="e">
        <f>AVERAGE(N241:N247)</f>
        <v>#DIV/0!</v>
      </c>
      <c r="O248" s="202" t="e">
        <f>AVERAGE(O241:O247)</f>
        <v>#DIV/0!</v>
      </c>
      <c r="P248" s="202" t="e">
        <f>AVERAGE(P241:P247)</f>
        <v>#DIV/0!</v>
      </c>
      <c r="Q248" s="202" t="e">
        <f>AVERAGE(Q241:Q247)</f>
        <v>#DIV/0!</v>
      </c>
      <c r="R248" s="202">
        <f>AVERAGE(R241:R247)</f>
        <v>0</v>
      </c>
      <c r="S248" s="258">
        <f>SUM(S241:S247)</f>
        <v>0</v>
      </c>
      <c r="T248" s="258">
        <f>SUM(T241:T247)</f>
        <v>0</v>
      </c>
      <c r="U248" s="258">
        <f>SUM(U241:U247)</f>
        <v>0</v>
      </c>
      <c r="V248" s="202" t="e">
        <f>AVERAGE(V241:V247)</f>
        <v>#DIV/0!</v>
      </c>
    </row>
    <row r="249" spans="1:23" s="541" customFormat="1" ht="21" customHeight="1" x14ac:dyDescent="0.25">
      <c r="A249" s="1013"/>
      <c r="B249" s="1074" t="str">
        <f>'7. Gestión Institucional '!B30</f>
        <v>Flotillas de vehículos en condiciones apropiadas de funcionamiento</v>
      </c>
      <c r="C249" s="1074">
        <f>'7. Gestión Institucional '!C30</f>
        <v>0</v>
      </c>
      <c r="D249" s="1074">
        <f>'7. Gestión Institucional '!D30</f>
        <v>0</v>
      </c>
      <c r="E249" s="1074">
        <f>'7. Gestión Institucional '!E30</f>
        <v>0</v>
      </c>
      <c r="F249" s="1074">
        <f>'7. Gestión Institucional '!F30</f>
        <v>0</v>
      </c>
      <c r="G249" s="269" t="str">
        <f>'7. Gestión Institucional '!G30</f>
        <v>Revisión de informes mensuales de operación y mantenimiento de la flotilla vehicular de la DARS.</v>
      </c>
      <c r="H249" s="269">
        <f>'7. Gestión Institucional '!H30</f>
        <v>12</v>
      </c>
      <c r="I249" s="270">
        <f>'7. Gestión Institucional '!I30</f>
        <v>1</v>
      </c>
      <c r="J249" s="270">
        <f>'7. Gestión Institucional '!J30</f>
        <v>0.25</v>
      </c>
      <c r="K249" s="270">
        <f>'7. Gestión Institucional '!K30</f>
        <v>0.25</v>
      </c>
      <c r="L249" s="270">
        <f>'7. Gestión Institucional '!L30</f>
        <v>0.25</v>
      </c>
      <c r="M249" s="270">
        <f>'7. Gestión Institucional '!M30</f>
        <v>0.25</v>
      </c>
      <c r="N249" s="540"/>
      <c r="O249" s="540"/>
      <c r="P249" s="540"/>
      <c r="Q249" s="540"/>
      <c r="R249" s="101">
        <f t="shared" si="56"/>
        <v>0</v>
      </c>
      <c r="S249" s="1077">
        <f>'8. Estimación RE4'!C317</f>
        <v>0</v>
      </c>
      <c r="T249" s="953"/>
      <c r="U249" s="953"/>
      <c r="V249" s="953" t="e">
        <f>(T249+U249)/S249</f>
        <v>#DIV/0!</v>
      </c>
    </row>
    <row r="250" spans="1:23" s="541" customFormat="1" ht="21" customHeight="1" x14ac:dyDescent="0.25">
      <c r="A250" s="1013"/>
      <c r="B250" s="1075"/>
      <c r="C250" s="1075">
        <f>'7. Gestión Institucional '!C31</f>
        <v>0</v>
      </c>
      <c r="D250" s="1075">
        <f>'7. Gestión Institucional '!D31</f>
        <v>0</v>
      </c>
      <c r="E250" s="1075">
        <f>'7. Gestión Institucional '!E31</f>
        <v>0</v>
      </c>
      <c r="F250" s="1075">
        <f>'7. Gestión Institucional '!F31</f>
        <v>0</v>
      </c>
      <c r="G250" s="269" t="str">
        <f>'7. Gestión Institucional '!G31</f>
        <v>Realización del 100% de los trámites correspondientes al mantenimiento de los vehículos,haciendo efectivo el uso de los tallerres autorizados  así como trámites ante otras instituciones relacionados con accidentes de tránsito.</v>
      </c>
      <c r="H250" s="269">
        <f>'7. Gestión Institucional '!H31</f>
        <v>1</v>
      </c>
      <c r="I250" s="270">
        <f>'7. Gestión Institucional '!I31</f>
        <v>1</v>
      </c>
      <c r="J250" s="270">
        <f>'7. Gestión Institucional '!J31</f>
        <v>0</v>
      </c>
      <c r="K250" s="270">
        <f>'7. Gestión Institucional '!K31</f>
        <v>0</v>
      </c>
      <c r="L250" s="270">
        <f>'7. Gestión Institucional '!L31</f>
        <v>0</v>
      </c>
      <c r="M250" s="270">
        <f>'7. Gestión Institucional '!M31</f>
        <v>1</v>
      </c>
      <c r="N250" s="540"/>
      <c r="O250" s="540"/>
      <c r="P250" s="540"/>
      <c r="Q250" s="540"/>
      <c r="R250" s="101">
        <f t="shared" ref="R250:R259" si="57">SUM(N250:Q250)</f>
        <v>0</v>
      </c>
      <c r="S250" s="1078"/>
      <c r="T250" s="954"/>
      <c r="U250" s="954"/>
      <c r="V250" s="954"/>
    </row>
    <row r="251" spans="1:23" s="541" customFormat="1" ht="21" customHeight="1" x14ac:dyDescent="0.25">
      <c r="A251" s="1013"/>
      <c r="B251" s="1076"/>
      <c r="C251" s="1076">
        <f>'7. Gestión Institucional '!C32</f>
        <v>0</v>
      </c>
      <c r="D251" s="1076">
        <f>'7. Gestión Institucional '!D32</f>
        <v>0</v>
      </c>
      <c r="E251" s="1076">
        <f>'7. Gestión Institucional '!E32</f>
        <v>0</v>
      </c>
      <c r="F251" s="1076">
        <f>'7. Gestión Institucional '!F32</f>
        <v>0</v>
      </c>
      <c r="G251" s="269" t="str">
        <f>'7. Gestión Institucional '!G32</f>
        <v>Supervisión  del uso y mantenimiento de los vehículos de las DARS.</v>
      </c>
      <c r="H251" s="269">
        <f>'7. Gestión Institucional '!H32</f>
        <v>2</v>
      </c>
      <c r="I251" s="270">
        <f>'7. Gestión Institucional '!I32</f>
        <v>1</v>
      </c>
      <c r="J251" s="270">
        <f>'7. Gestión Institucional '!J32</f>
        <v>0</v>
      </c>
      <c r="K251" s="270">
        <f>'7. Gestión Institucional '!K32</f>
        <v>0.5</v>
      </c>
      <c r="L251" s="270">
        <f>'7. Gestión Institucional '!L32</f>
        <v>0</v>
      </c>
      <c r="M251" s="270">
        <f>'7. Gestión Institucional '!M32</f>
        <v>0.5</v>
      </c>
      <c r="N251" s="540"/>
      <c r="O251" s="540"/>
      <c r="P251" s="540"/>
      <c r="Q251" s="540"/>
      <c r="R251" s="101">
        <f t="shared" si="57"/>
        <v>0</v>
      </c>
      <c r="S251" s="1079"/>
      <c r="T251" s="955"/>
      <c r="U251" s="955"/>
      <c r="V251" s="955"/>
    </row>
    <row r="252" spans="1:23" ht="21" customHeight="1" x14ac:dyDescent="0.25">
      <c r="A252" s="1013"/>
      <c r="B252" s="271"/>
      <c r="C252" s="271"/>
      <c r="D252" s="271"/>
      <c r="E252" s="271"/>
      <c r="F252" s="272">
        <f>SUM(F249)</f>
        <v>0</v>
      </c>
      <c r="G252" s="1073" t="s">
        <v>479</v>
      </c>
      <c r="H252" s="1073"/>
      <c r="I252" s="1073"/>
      <c r="J252" s="1073"/>
      <c r="K252" s="1073"/>
      <c r="L252" s="1073"/>
      <c r="M252" s="1073"/>
      <c r="N252" s="202" t="e">
        <f>AVERAGE(N249:N251)</f>
        <v>#DIV/0!</v>
      </c>
      <c r="O252" s="202" t="e">
        <f t="shared" ref="O252:R252" si="58">AVERAGE(O249:O251)</f>
        <v>#DIV/0!</v>
      </c>
      <c r="P252" s="202" t="e">
        <f t="shared" si="58"/>
        <v>#DIV/0!</v>
      </c>
      <c r="Q252" s="202" t="e">
        <f t="shared" si="58"/>
        <v>#DIV/0!</v>
      </c>
      <c r="R252" s="202">
        <f t="shared" si="58"/>
        <v>0</v>
      </c>
      <c r="S252" s="258">
        <f>SUM(S249:S251)</f>
        <v>0</v>
      </c>
      <c r="T252" s="258">
        <f t="shared" ref="T252:U252" si="59">SUM(T249:T251)</f>
        <v>0</v>
      </c>
      <c r="U252" s="258">
        <f t="shared" si="59"/>
        <v>0</v>
      </c>
      <c r="V252" s="202" t="e">
        <f>AVERAGE(V245:V251)</f>
        <v>#DIV/0!</v>
      </c>
    </row>
    <row r="253" spans="1:23" s="541" customFormat="1" ht="21" customHeight="1" x14ac:dyDescent="0.25">
      <c r="A253" s="1013"/>
      <c r="B253" s="1074" t="str">
        <f>'7. Gestión Institucional '!B33</f>
        <v>Prespuesto ejecutado según programación</v>
      </c>
      <c r="C253" s="1074">
        <f>'7. Gestión Institucional '!C33</f>
        <v>0</v>
      </c>
      <c r="D253" s="1074">
        <f>'7. Gestión Institucional '!D33</f>
        <v>0</v>
      </c>
      <c r="E253" s="1074">
        <f>'7. Gestión Institucional '!E33</f>
        <v>0</v>
      </c>
      <c r="F253" s="1074">
        <f>'7. Gestión Institucional '!F33</f>
        <v>0</v>
      </c>
      <c r="G253" s="269" t="str">
        <f>'7. Gestión Institucional '!G33</f>
        <v>Control, ejecución y custodia del fondo reembolsable del fideicomiso</v>
      </c>
      <c r="H253" s="269">
        <f>'7. Gestión Institucional '!H33</f>
        <v>3</v>
      </c>
      <c r="I253" s="270">
        <f>'7. Gestión Institucional '!I33</f>
        <v>1</v>
      </c>
      <c r="J253" s="270">
        <f>'7. Gestión Institucional '!J33</f>
        <v>0</v>
      </c>
      <c r="K253" s="270">
        <f>'7. Gestión Institucional '!K33</f>
        <v>0.33</v>
      </c>
      <c r="L253" s="270">
        <f>'7. Gestión Institucional '!L33</f>
        <v>0.33</v>
      </c>
      <c r="M253" s="270">
        <f>'7. Gestión Institucional '!M33</f>
        <v>0.34</v>
      </c>
      <c r="N253" s="540"/>
      <c r="O253" s="540"/>
      <c r="P253" s="540"/>
      <c r="Q253" s="540"/>
      <c r="R253" s="101">
        <f t="shared" si="57"/>
        <v>0</v>
      </c>
      <c r="S253" s="1121">
        <f>'8. Estimación RE4'!C473</f>
        <v>0</v>
      </c>
      <c r="T253" s="1121"/>
      <c r="U253" s="1121"/>
      <c r="V253" s="953" t="e">
        <f>(T253+U253)/S253</f>
        <v>#DIV/0!</v>
      </c>
    </row>
    <row r="254" spans="1:23" s="541" customFormat="1" ht="21" customHeight="1" x14ac:dyDescent="0.25">
      <c r="A254" s="1013"/>
      <c r="B254" s="1075"/>
      <c r="C254" s="1075">
        <f>'7. Gestión Institucional '!C34</f>
        <v>0</v>
      </c>
      <c r="D254" s="1075">
        <f>'7. Gestión Institucional '!D34</f>
        <v>0</v>
      </c>
      <c r="E254" s="1075">
        <f>'7. Gestión Institucional '!E34</f>
        <v>0</v>
      </c>
      <c r="F254" s="1075">
        <f>'7. Gestión Institucional '!F34</f>
        <v>0</v>
      </c>
      <c r="G254" s="269" t="str">
        <f>'7. Gestión Institucional '!G34</f>
        <v>Control, ejecución y custodia del presupuesto de gobierno (viaticos, transporte y combustible)</v>
      </c>
      <c r="H254" s="269">
        <f>'7. Gestión Institucional '!H34</f>
        <v>12</v>
      </c>
      <c r="I254" s="270">
        <f>'7. Gestión Institucional '!I34</f>
        <v>1</v>
      </c>
      <c r="J254" s="270">
        <f>'7. Gestión Institucional '!J34</f>
        <v>0.25</v>
      </c>
      <c r="K254" s="270">
        <f>'7. Gestión Institucional '!K34</f>
        <v>0.25</v>
      </c>
      <c r="L254" s="270">
        <f>'7. Gestión Institucional '!L34</f>
        <v>0.25</v>
      </c>
      <c r="M254" s="270">
        <f>'7. Gestión Institucional '!M34</f>
        <v>0.25</v>
      </c>
      <c r="N254" s="540"/>
      <c r="O254" s="540"/>
      <c r="P254" s="540"/>
      <c r="Q254" s="540"/>
      <c r="R254" s="101">
        <f t="shared" si="57"/>
        <v>0</v>
      </c>
      <c r="S254" s="1122"/>
      <c r="T254" s="1122"/>
      <c r="U254" s="1122"/>
      <c r="V254" s="954"/>
    </row>
    <row r="255" spans="1:23" s="541" customFormat="1" ht="21" customHeight="1" x14ac:dyDescent="0.25">
      <c r="A255" s="1013"/>
      <c r="B255" s="1075"/>
      <c r="C255" s="1075">
        <f>'7. Gestión Institucional '!C35</f>
        <v>0</v>
      </c>
      <c r="D255" s="1075">
        <f>'7. Gestión Institucional '!D35</f>
        <v>0</v>
      </c>
      <c r="E255" s="1075">
        <f>'7. Gestión Institucional '!E35</f>
        <v>0</v>
      </c>
      <c r="F255" s="1075">
        <f>'7. Gestión Institucional '!F35</f>
        <v>0</v>
      </c>
      <c r="G255" s="269" t="str">
        <f>'7. Gestión Institucional '!G35</f>
        <v>Control cruzado de las liquidaciones de viáticos con la programación y gasto de combustible.</v>
      </c>
      <c r="H255" s="269">
        <f>'7. Gestión Institucional '!H35</f>
        <v>2</v>
      </c>
      <c r="I255" s="270">
        <f>'7. Gestión Institucional '!I35</f>
        <v>1</v>
      </c>
      <c r="J255" s="270">
        <f>'7. Gestión Institucional '!J35</f>
        <v>0</v>
      </c>
      <c r="K255" s="270">
        <f>'7. Gestión Institucional '!K35</f>
        <v>0.5</v>
      </c>
      <c r="L255" s="270">
        <f>'7. Gestión Institucional '!L35</f>
        <v>0</v>
      </c>
      <c r="M255" s="270">
        <f>'7. Gestión Institucional '!M35</f>
        <v>0.5</v>
      </c>
      <c r="N255" s="540"/>
      <c r="O255" s="540"/>
      <c r="P255" s="540"/>
      <c r="Q255" s="540"/>
      <c r="R255" s="101">
        <f t="shared" si="57"/>
        <v>0</v>
      </c>
      <c r="S255" s="1122"/>
      <c r="T255" s="1122"/>
      <c r="U255" s="1122"/>
      <c r="V255" s="954"/>
    </row>
    <row r="256" spans="1:23" s="541" customFormat="1" ht="21" customHeight="1" x14ac:dyDescent="0.25">
      <c r="A256" s="1013"/>
      <c r="B256" s="1075"/>
      <c r="C256" s="1075">
        <f>'7. Gestión Institucional '!C36</f>
        <v>0</v>
      </c>
      <c r="D256" s="1075">
        <f>'7. Gestión Institucional '!D36</f>
        <v>0</v>
      </c>
      <c r="E256" s="1075">
        <f>'7. Gestión Institucional '!E36</f>
        <v>0</v>
      </c>
      <c r="F256" s="1075">
        <f>'7. Gestión Institucional '!F36</f>
        <v>0</v>
      </c>
      <c r="G256" s="269" t="str">
        <f>'7. Gestión Institucional '!G36</f>
        <v>Realización de  las proyecciones solicitadas de viaticos, transporte y combustible.</v>
      </c>
      <c r="H256" s="269">
        <f>'7. Gestión Institucional '!H36</f>
        <v>1</v>
      </c>
      <c r="I256" s="270">
        <f>'7. Gestión Institucional '!I36</f>
        <v>1</v>
      </c>
      <c r="J256" s="270">
        <f>'7. Gestión Institucional '!J36</f>
        <v>0</v>
      </c>
      <c r="K256" s="270">
        <f>'7. Gestión Institucional '!K36</f>
        <v>0</v>
      </c>
      <c r="L256" s="270">
        <f>'7. Gestión Institucional '!L36</f>
        <v>0</v>
      </c>
      <c r="M256" s="270">
        <f>'7. Gestión Institucional '!M36</f>
        <v>1</v>
      </c>
      <c r="N256" s="540"/>
      <c r="O256" s="540"/>
      <c r="P256" s="540"/>
      <c r="Q256" s="540"/>
      <c r="R256" s="101">
        <f t="shared" si="57"/>
        <v>0</v>
      </c>
      <c r="S256" s="1122"/>
      <c r="T256" s="1122"/>
      <c r="U256" s="1122"/>
      <c r="V256" s="954"/>
    </row>
    <row r="257" spans="1:23" s="541" customFormat="1" ht="21" customHeight="1" x14ac:dyDescent="0.25">
      <c r="A257" s="1013"/>
      <c r="B257" s="1075"/>
      <c r="C257" s="1075">
        <f>'7. Gestión Institucional '!C37</f>
        <v>0</v>
      </c>
      <c r="D257" s="1075">
        <f>'7. Gestión Institucional '!D37</f>
        <v>0</v>
      </c>
      <c r="E257" s="1075">
        <f>'7. Gestión Institucional '!E37</f>
        <v>0</v>
      </c>
      <c r="F257" s="1075">
        <f>'7. Gestión Institucional '!F37</f>
        <v>0</v>
      </c>
      <c r="G257" s="269" t="str">
        <f>'7. Gestión Institucional '!G37</f>
        <v>Consolidación y revision de los permisos sanitario funcionamiento  (PSF) y el programa de control de tabaco (Ley 9028)</v>
      </c>
      <c r="H257" s="269">
        <f>'7. Gestión Institucional '!H37</f>
        <v>12</v>
      </c>
      <c r="I257" s="270">
        <f>'7. Gestión Institucional '!I37</f>
        <v>1</v>
      </c>
      <c r="J257" s="270">
        <f>'7. Gestión Institucional '!J37</f>
        <v>0.25</v>
      </c>
      <c r="K257" s="270">
        <f>'7. Gestión Institucional '!K37</f>
        <v>0.25</v>
      </c>
      <c r="L257" s="270">
        <f>'7. Gestión Institucional '!L37</f>
        <v>0.25</v>
      </c>
      <c r="M257" s="270">
        <f>'7. Gestión Institucional '!M37</f>
        <v>0.25</v>
      </c>
      <c r="N257" s="540"/>
      <c r="O257" s="540"/>
      <c r="P257" s="540"/>
      <c r="Q257" s="540"/>
      <c r="R257" s="101">
        <f t="shared" si="57"/>
        <v>0</v>
      </c>
      <c r="S257" s="1122"/>
      <c r="T257" s="1122"/>
      <c r="U257" s="1122"/>
      <c r="V257" s="954"/>
    </row>
    <row r="258" spans="1:23" s="541" customFormat="1" ht="21" customHeight="1" x14ac:dyDescent="0.25">
      <c r="A258" s="1013"/>
      <c r="B258" s="1075"/>
      <c r="C258" s="1075">
        <f>'7. Gestión Institucional '!C38</f>
        <v>0</v>
      </c>
      <c r="D258" s="1075">
        <f>'7. Gestión Institucional '!D38</f>
        <v>0</v>
      </c>
      <c r="E258" s="1075">
        <f>'7. Gestión Institucional '!E38</f>
        <v>0</v>
      </c>
      <c r="F258" s="1075">
        <f>'7. Gestión Institucional '!F38</f>
        <v>0</v>
      </c>
      <c r="G258" s="269" t="str">
        <f>'7. Gestión Institucional '!G38</f>
        <v>Consolidación de los informes de combustible de la DARS</v>
      </c>
      <c r="H258" s="269">
        <f>'7. Gestión Institucional '!H38</f>
        <v>12</v>
      </c>
      <c r="I258" s="270">
        <f>'7. Gestión Institucional '!I38</f>
        <v>1</v>
      </c>
      <c r="J258" s="270">
        <f>'7. Gestión Institucional '!J38</f>
        <v>0.25</v>
      </c>
      <c r="K258" s="270">
        <f>'7. Gestión Institucional '!K38</f>
        <v>0.25</v>
      </c>
      <c r="L258" s="270">
        <f>'7. Gestión Institucional '!L38</f>
        <v>0.25</v>
      </c>
      <c r="M258" s="270">
        <f>'7. Gestión Institucional '!M38</f>
        <v>0.25</v>
      </c>
      <c r="N258" s="540"/>
      <c r="O258" s="540"/>
      <c r="P258" s="540"/>
      <c r="Q258" s="540"/>
      <c r="R258" s="101">
        <f t="shared" si="57"/>
        <v>0</v>
      </c>
      <c r="S258" s="1122"/>
      <c r="T258" s="1122"/>
      <c r="U258" s="1122"/>
      <c r="V258" s="954"/>
    </row>
    <row r="259" spans="1:23" s="541" customFormat="1" ht="21" customHeight="1" x14ac:dyDescent="0.25">
      <c r="A259" s="1013"/>
      <c r="B259" s="1076"/>
      <c r="C259" s="1076">
        <f>'7. Gestión Institucional '!C39</f>
        <v>0</v>
      </c>
      <c r="D259" s="1076">
        <f>'7. Gestión Institucional '!D39</f>
        <v>0</v>
      </c>
      <c r="E259" s="1076">
        <f>'7. Gestión Institucional '!E39</f>
        <v>0</v>
      </c>
      <c r="F259" s="1076">
        <f>'7. Gestión Institucional '!F39</f>
        <v>0</v>
      </c>
      <c r="G259" s="269" t="str">
        <f>'7. Gestión Institucional '!G39</f>
        <v>Revisión y registro en el SIGAF de los formularios y nóminas de viaticos de alimentacion y transporte de la DARS.</v>
      </c>
      <c r="H259" s="269">
        <f>'7. Gestión Institucional '!H39</f>
        <v>12</v>
      </c>
      <c r="I259" s="270">
        <f>'7. Gestión Institucional '!I39</f>
        <v>1</v>
      </c>
      <c r="J259" s="270">
        <f>'7. Gestión Institucional '!J39</f>
        <v>0.25</v>
      </c>
      <c r="K259" s="270">
        <f>'7. Gestión Institucional '!K39</f>
        <v>0.25</v>
      </c>
      <c r="L259" s="270">
        <f>'7. Gestión Institucional '!L39</f>
        <v>0.25</v>
      </c>
      <c r="M259" s="270">
        <f>'7. Gestión Institucional '!M39</f>
        <v>0.25</v>
      </c>
      <c r="N259" s="540"/>
      <c r="O259" s="540"/>
      <c r="P259" s="540"/>
      <c r="Q259" s="540"/>
      <c r="R259" s="101">
        <f t="shared" si="57"/>
        <v>0</v>
      </c>
      <c r="S259" s="1123"/>
      <c r="T259" s="1123"/>
      <c r="U259" s="1123"/>
      <c r="V259" s="955"/>
    </row>
    <row r="260" spans="1:23" ht="21" customHeight="1" x14ac:dyDescent="0.25">
      <c r="A260" s="1013"/>
      <c r="B260" s="271"/>
      <c r="C260" s="271"/>
      <c r="D260" s="271"/>
      <c r="E260" s="271"/>
      <c r="F260" s="272">
        <f>SUM(F253)</f>
        <v>0</v>
      </c>
      <c r="G260" s="1073" t="s">
        <v>479</v>
      </c>
      <c r="H260" s="1073"/>
      <c r="I260" s="1073"/>
      <c r="J260" s="1073"/>
      <c r="K260" s="1073"/>
      <c r="L260" s="1073"/>
      <c r="M260" s="1073"/>
      <c r="N260" s="202" t="e">
        <f>AVERAGE(N253:N259)</f>
        <v>#DIV/0!</v>
      </c>
      <c r="O260" s="202" t="e">
        <f>AVERAGE(O253:O259)</f>
        <v>#DIV/0!</v>
      </c>
      <c r="P260" s="202" t="e">
        <f>AVERAGE(P253:P259)</f>
        <v>#DIV/0!</v>
      </c>
      <c r="Q260" s="202" t="e">
        <f>AVERAGE(Q253:Q259)</f>
        <v>#DIV/0!</v>
      </c>
      <c r="R260" s="202">
        <f>AVERAGE(R253:R259)</f>
        <v>0</v>
      </c>
      <c r="S260" s="258">
        <f>SUM(S253:S259)</f>
        <v>0</v>
      </c>
      <c r="T260" s="258">
        <f>SUM(T253:T259)</f>
        <v>0</v>
      </c>
      <c r="U260" s="258">
        <f>SUM(U253:U259)</f>
        <v>0</v>
      </c>
      <c r="V260" s="202" t="e">
        <f>AVERAGE(V253:V259)</f>
        <v>#DIV/0!</v>
      </c>
    </row>
    <row r="261" spans="1:23" s="93" customFormat="1" ht="30" customHeight="1" x14ac:dyDescent="0.25">
      <c r="A261" s="1013"/>
      <c r="B261" s="968" t="str">
        <f>'7. Gestión Institucional '!B41:H41</f>
        <v xml:space="preserve">Objetivo Estratégico Específico: 4.3 Dotar a la institución de la infraestructura y servicios en general requeridos para el desarrollo de las funciones rectoras, a fin de responder a las necesidades de la población. </v>
      </c>
      <c r="C261" s="969"/>
      <c r="D261" s="969"/>
      <c r="E261" s="969"/>
      <c r="F261" s="969"/>
      <c r="G261" s="970"/>
      <c r="H261" s="269"/>
      <c r="I261" s="270"/>
      <c r="J261" s="270"/>
      <c r="K261" s="270"/>
      <c r="L261" s="270"/>
      <c r="M261" s="270"/>
      <c r="N261" s="100"/>
      <c r="O261" s="100"/>
      <c r="P261" s="100"/>
      <c r="Q261" s="100"/>
      <c r="R261" s="101"/>
      <c r="S261" s="256"/>
      <c r="T261" s="256"/>
      <c r="U261" s="256"/>
      <c r="V261" s="100"/>
      <c r="W261" s="206"/>
    </row>
    <row r="262" spans="1:23" s="93" customFormat="1" ht="30" customHeight="1" x14ac:dyDescent="0.25">
      <c r="A262" s="1013"/>
      <c r="B262" s="975" t="str">
        <f>'7. Gestión Institucional '!B42</f>
        <v xml:space="preserve">RE4. P4 Espacios de trabajo saludables  desarrollados. </v>
      </c>
      <c r="C262" s="975" t="str">
        <f>'7. Gestión Institucional '!C42</f>
        <v xml:space="preserve">Porcentaje de espacios de trabajo adecuados </v>
      </c>
      <c r="D262" s="972">
        <f>'7. Gestión Institucional '!D42</f>
        <v>0</v>
      </c>
      <c r="E262" s="978">
        <f>'7. Gestión Institucional '!E42</f>
        <v>0.2</v>
      </c>
      <c r="F262" s="972">
        <f>'7. Gestión Institucional '!F42</f>
        <v>657</v>
      </c>
      <c r="G262" s="269" t="str">
        <f>'7. Gestión Institucional '!G42</f>
        <v>Gestión del trámite de pago de servicios públicos (alquileres, impuestos municipales)</v>
      </c>
      <c r="H262" s="269">
        <f>'7. Gestión Institucional '!H42</f>
        <v>12</v>
      </c>
      <c r="I262" s="270">
        <f>'7. Gestión Institucional '!I42</f>
        <v>1</v>
      </c>
      <c r="J262" s="270">
        <f>'7. Gestión Institucional '!J42</f>
        <v>0.25</v>
      </c>
      <c r="K262" s="270">
        <f>'7. Gestión Institucional '!K42</f>
        <v>0.25</v>
      </c>
      <c r="L262" s="270">
        <f>'7. Gestión Institucional '!L42</f>
        <v>0.25</v>
      </c>
      <c r="M262" s="270">
        <f>'7. Gestión Institucional '!M42</f>
        <v>0.25</v>
      </c>
      <c r="N262" s="100"/>
      <c r="O262" s="100"/>
      <c r="P262" s="100"/>
      <c r="Q262" s="100"/>
      <c r="R262" s="101">
        <f t="shared" ref="R262:R268" si="60">SUM(N262:Q262)</f>
        <v>0</v>
      </c>
      <c r="S262" s="947">
        <f>'7. Gestión Institucional '!N42</f>
        <v>0</v>
      </c>
      <c r="T262" s="947"/>
      <c r="U262" s="947"/>
      <c r="V262" s="953" t="e">
        <f>(T262+U262)/S262</f>
        <v>#DIV/0!</v>
      </c>
      <c r="W262" s="206"/>
    </row>
    <row r="263" spans="1:23" s="93" customFormat="1" ht="30" customHeight="1" x14ac:dyDescent="0.25">
      <c r="A263" s="1013"/>
      <c r="B263" s="976"/>
      <c r="C263" s="976">
        <f>'7. Gestión Institucional '!C43</f>
        <v>0</v>
      </c>
      <c r="D263" s="973">
        <f>'7. Gestión Institucional '!D43</f>
        <v>0</v>
      </c>
      <c r="E263" s="979">
        <f>'7. Gestión Institucional '!E43</f>
        <v>0</v>
      </c>
      <c r="F263" s="973">
        <f>'7. Gestión Institucional '!F43</f>
        <v>0</v>
      </c>
      <c r="G263" s="269" t="str">
        <f>'7. Gestión Institucional '!G43</f>
        <v>Elaboración de las evaluaciones de los servicios de seguridad y limpieza.</v>
      </c>
      <c r="H263" s="269">
        <f>'7. Gestión Institucional '!H43</f>
        <v>12</v>
      </c>
      <c r="I263" s="270">
        <f>'7. Gestión Institucional '!I43</f>
        <v>1</v>
      </c>
      <c r="J263" s="270">
        <f>'7. Gestión Institucional '!J43</f>
        <v>0.25</v>
      </c>
      <c r="K263" s="270">
        <f>'7. Gestión Institucional '!K43</f>
        <v>0.25</v>
      </c>
      <c r="L263" s="270">
        <f>'7. Gestión Institucional '!L43</f>
        <v>0.25</v>
      </c>
      <c r="M263" s="270">
        <f>'7. Gestión Institucional '!M43</f>
        <v>0.25</v>
      </c>
      <c r="N263" s="100"/>
      <c r="O263" s="100"/>
      <c r="P263" s="100"/>
      <c r="Q263" s="100"/>
      <c r="R263" s="101">
        <f t="shared" si="60"/>
        <v>0</v>
      </c>
      <c r="S263" s="948"/>
      <c r="T263" s="948"/>
      <c r="U263" s="948"/>
      <c r="V263" s="954"/>
      <c r="W263" s="206"/>
    </row>
    <row r="264" spans="1:23" s="93" customFormat="1" ht="55.5" customHeight="1" x14ac:dyDescent="0.25">
      <c r="A264" s="1013"/>
      <c r="B264" s="977"/>
      <c r="C264" s="977">
        <f>'7. Gestión Institucional '!C44</f>
        <v>0</v>
      </c>
      <c r="D264" s="974">
        <f>'7. Gestión Institucional '!D44</f>
        <v>0</v>
      </c>
      <c r="E264" s="980">
        <f>'7. Gestión Institucional '!E44</f>
        <v>0</v>
      </c>
      <c r="F264" s="974">
        <f>'7. Gestión Institucional '!F44</f>
        <v>0</v>
      </c>
      <c r="G264" s="269" t="str">
        <f>'7. Gestión Institucional '!G44</f>
        <v>Participación en la ejecución de actividades correspondientes al Plan de Gestión Ambiental Institucional (PGAI) a nivel local</v>
      </c>
      <c r="H264" s="269">
        <f>'7. Gestión Institucional '!H44</f>
        <v>2</v>
      </c>
      <c r="I264" s="270">
        <f>'7. Gestión Institucional '!I44</f>
        <v>1</v>
      </c>
      <c r="J264" s="270">
        <f>'7. Gestión Institucional '!J44</f>
        <v>0</v>
      </c>
      <c r="K264" s="270">
        <f>'7. Gestión Institucional '!K44</f>
        <v>0.5</v>
      </c>
      <c r="L264" s="270">
        <f>'7. Gestión Institucional '!L44</f>
        <v>0</v>
      </c>
      <c r="M264" s="270">
        <f>'7. Gestión Institucional '!M44</f>
        <v>0.5</v>
      </c>
      <c r="N264" s="100"/>
      <c r="O264" s="100"/>
      <c r="P264" s="100"/>
      <c r="Q264" s="100"/>
      <c r="R264" s="101">
        <f t="shared" si="60"/>
        <v>0</v>
      </c>
      <c r="S264" s="949"/>
      <c r="T264" s="949"/>
      <c r="U264" s="949"/>
      <c r="V264" s="955"/>
      <c r="W264" s="206"/>
    </row>
    <row r="265" spans="1:23" ht="21" customHeight="1" x14ac:dyDescent="0.25">
      <c r="A265" s="1013"/>
      <c r="B265" s="271"/>
      <c r="C265" s="271"/>
      <c r="D265" s="271"/>
      <c r="E265" s="271"/>
      <c r="F265" s="272">
        <f>F262</f>
        <v>657</v>
      </c>
      <c r="G265" s="1073" t="s">
        <v>479</v>
      </c>
      <c r="H265" s="1073"/>
      <c r="I265" s="1073"/>
      <c r="J265" s="1073"/>
      <c r="K265" s="1073"/>
      <c r="L265" s="1073"/>
      <c r="M265" s="1073"/>
      <c r="N265" s="202" t="e">
        <f>AVERAGE(N262:N264)</f>
        <v>#DIV/0!</v>
      </c>
      <c r="O265" s="202" t="e">
        <f t="shared" ref="O265:R265" si="61">AVERAGE(O262:O264)</f>
        <v>#DIV/0!</v>
      </c>
      <c r="P265" s="202" t="e">
        <f t="shared" si="61"/>
        <v>#DIV/0!</v>
      </c>
      <c r="Q265" s="202" t="e">
        <f t="shared" si="61"/>
        <v>#DIV/0!</v>
      </c>
      <c r="R265" s="202">
        <f t="shared" si="61"/>
        <v>0</v>
      </c>
      <c r="S265" s="258">
        <f>SUM(S262:S264)</f>
        <v>0</v>
      </c>
      <c r="T265" s="258">
        <f>SUM(T262:T264)</f>
        <v>0</v>
      </c>
      <c r="U265" s="258">
        <f>SUM(U262:U264)</f>
        <v>0</v>
      </c>
      <c r="V265" s="202" t="e">
        <f>V262</f>
        <v>#DIV/0!</v>
      </c>
    </row>
    <row r="266" spans="1:23" s="93" customFormat="1" ht="30" customHeight="1" x14ac:dyDescent="0.25">
      <c r="A266" s="1013"/>
      <c r="B266" s="1071" t="str">
        <f>'7. Gestión Institucional '!B45</f>
        <v>RE4. P5 Gestión documental</v>
      </c>
      <c r="C266" s="473"/>
      <c r="D266" s="474"/>
      <c r="E266" s="262"/>
      <c r="F266" s="474"/>
      <c r="G266" s="269" t="str">
        <f>'7. Gestión Institucional '!G45</f>
        <v>Participar en capacitaciones sobre gestión archivística</v>
      </c>
      <c r="H266" s="269">
        <f>'7. Gestión Institucional '!H45</f>
        <v>1</v>
      </c>
      <c r="I266" s="270">
        <f>'7. Gestión Institucional '!I45</f>
        <v>1</v>
      </c>
      <c r="J266" s="270">
        <f>'7. Gestión Institucional '!J45</f>
        <v>0</v>
      </c>
      <c r="K266" s="270">
        <f>'7. Gestión Institucional '!K45</f>
        <v>0</v>
      </c>
      <c r="L266" s="270">
        <f>'7. Gestión Institucional '!L45</f>
        <v>0</v>
      </c>
      <c r="M266" s="270">
        <f>'7. Gestión Institucional '!M45</f>
        <v>1</v>
      </c>
      <c r="N266" s="100"/>
      <c r="O266" s="100"/>
      <c r="P266" s="100"/>
      <c r="Q266" s="100"/>
      <c r="R266" s="101">
        <f t="shared" si="60"/>
        <v>0</v>
      </c>
      <c r="S266" s="947">
        <f>'7. Gestión Institucional '!N45</f>
        <v>0</v>
      </c>
      <c r="T266" s="947">
        <v>250000</v>
      </c>
      <c r="U266" s="947">
        <v>50000</v>
      </c>
      <c r="V266" s="953" t="e">
        <f>(T266+U266)/S266</f>
        <v>#DIV/0!</v>
      </c>
      <c r="W266" s="206"/>
    </row>
    <row r="267" spans="1:23" s="93" customFormat="1" ht="30" customHeight="1" x14ac:dyDescent="0.25">
      <c r="A267" s="1013"/>
      <c r="B267" s="1072"/>
      <c r="C267" s="473"/>
      <c r="D267" s="474"/>
      <c r="E267" s="262"/>
      <c r="F267" s="474"/>
      <c r="G267" s="269" t="str">
        <f>'7. Gestión Institucional '!G46</f>
        <v>Aplicación de inventarios documentales, instrumentos de control y registros de transferencias</v>
      </c>
      <c r="H267" s="269">
        <f>'7. Gestión Institucional '!H46</f>
        <v>0</v>
      </c>
      <c r="I267" s="270">
        <f>'7. Gestión Institucional '!I46</f>
        <v>0</v>
      </c>
      <c r="J267" s="270">
        <f>'7. Gestión Institucional '!J46</f>
        <v>0</v>
      </c>
      <c r="K267" s="270">
        <f>'7. Gestión Institucional '!K46</f>
        <v>0</v>
      </c>
      <c r="L267" s="270">
        <f>'7. Gestión Institucional '!L46</f>
        <v>0</v>
      </c>
      <c r="M267" s="270">
        <f>'7. Gestión Institucional '!M46</f>
        <v>0</v>
      </c>
      <c r="N267" s="100"/>
      <c r="O267" s="100"/>
      <c r="P267" s="100"/>
      <c r="Q267" s="100"/>
      <c r="R267" s="101">
        <f t="shared" si="60"/>
        <v>0</v>
      </c>
      <c r="S267" s="948"/>
      <c r="T267" s="948"/>
      <c r="U267" s="948"/>
      <c r="V267" s="954"/>
      <c r="W267" s="206"/>
    </row>
    <row r="268" spans="1:23" s="93" customFormat="1" ht="30" customHeight="1" x14ac:dyDescent="0.25">
      <c r="A268" s="1013"/>
      <c r="B268" s="1072"/>
      <c r="C268" s="473"/>
      <c r="D268" s="474"/>
      <c r="E268" s="262"/>
      <c r="F268" s="474"/>
      <c r="G268" s="269" t="str">
        <f>'7. Gestión Institucional '!G47</f>
        <v>Realización actividades de difusión archivística</v>
      </c>
      <c r="H268" s="269">
        <f>'7. Gestión Institucional '!H47</f>
        <v>1</v>
      </c>
      <c r="I268" s="270">
        <f>'7. Gestión Institucional '!I47</f>
        <v>1</v>
      </c>
      <c r="J268" s="270">
        <f>'7. Gestión Institucional '!J47</f>
        <v>0</v>
      </c>
      <c r="K268" s="270">
        <f>'7. Gestión Institucional '!K47</f>
        <v>0</v>
      </c>
      <c r="L268" s="270">
        <f>'7. Gestión Institucional '!L47</f>
        <v>0</v>
      </c>
      <c r="M268" s="270">
        <f>'7. Gestión Institucional '!M47</f>
        <v>1</v>
      </c>
      <c r="N268" s="100"/>
      <c r="O268" s="100"/>
      <c r="P268" s="100"/>
      <c r="Q268" s="100"/>
      <c r="R268" s="101">
        <f t="shared" si="60"/>
        <v>0</v>
      </c>
      <c r="S268" s="948"/>
      <c r="T268" s="948"/>
      <c r="U268" s="948"/>
      <c r="V268" s="954"/>
      <c r="W268" s="206"/>
    </row>
    <row r="269" spans="1:23" s="93" customFormat="1" ht="19.5" customHeight="1" x14ac:dyDescent="0.25">
      <c r="A269" s="1013"/>
      <c r="B269" s="202"/>
      <c r="C269" s="211"/>
      <c r="D269" s="211"/>
      <c r="E269" s="211"/>
      <c r="F269" s="272">
        <f>SUM(F266:F268)</f>
        <v>0</v>
      </c>
      <c r="G269" s="944" t="s">
        <v>479</v>
      </c>
      <c r="H269" s="945"/>
      <c r="I269" s="945"/>
      <c r="J269" s="945"/>
      <c r="K269" s="945"/>
      <c r="L269" s="945"/>
      <c r="M269" s="971"/>
      <c r="N269" s="174" t="e">
        <f>AVERAGE(N266:N268)</f>
        <v>#DIV/0!</v>
      </c>
      <c r="O269" s="174" t="e">
        <f>AVERAGE(O266:O268)</f>
        <v>#DIV/0!</v>
      </c>
      <c r="P269" s="174" t="e">
        <f>AVERAGE(P266:P268)</f>
        <v>#DIV/0!</v>
      </c>
      <c r="Q269" s="174" t="e">
        <f>AVERAGE(Q266:Q268)</f>
        <v>#DIV/0!</v>
      </c>
      <c r="R269" s="174">
        <f>AVERAGE(R266:R268)</f>
        <v>0</v>
      </c>
      <c r="S269" s="203">
        <f>SUM(S262:S264)</f>
        <v>0</v>
      </c>
      <c r="T269" s="203">
        <f>SUM(T262:T264)</f>
        <v>0</v>
      </c>
      <c r="U269" s="203">
        <f>SUM(U262:U264)</f>
        <v>0</v>
      </c>
      <c r="V269" s="174" t="e">
        <f>AVERAGE(V262:V264)</f>
        <v>#DIV/0!</v>
      </c>
    </row>
    <row r="270" spans="1:23" s="93" customFormat="1" ht="30" customHeight="1" x14ac:dyDescent="0.25">
      <c r="A270" s="1013"/>
      <c r="B270" s="968" t="str">
        <f>'7. Gestión Institucional '!B49:F49</f>
        <v xml:space="preserve">Objetivo Estratégico Específico: 4.5 Contar con el recurso humano idóneo y necesario, para la gestión institucional y el ejercicio de la rectoría.  </v>
      </c>
      <c r="C270" s="969"/>
      <c r="D270" s="969"/>
      <c r="E270" s="969"/>
      <c r="F270" s="969"/>
      <c r="G270" s="970"/>
      <c r="H270" s="269"/>
      <c r="I270" s="270"/>
      <c r="J270" s="270"/>
      <c r="K270" s="270"/>
      <c r="L270" s="270"/>
      <c r="M270" s="270"/>
      <c r="N270" s="100"/>
      <c r="O270" s="100"/>
      <c r="P270" s="100"/>
      <c r="Q270" s="100"/>
      <c r="R270" s="101"/>
      <c r="S270" s="256"/>
      <c r="T270" s="256"/>
      <c r="U270" s="256"/>
      <c r="V270" s="100"/>
      <c r="W270" s="206"/>
    </row>
    <row r="271" spans="1:23" s="93" customFormat="1" ht="30" customHeight="1" x14ac:dyDescent="0.25">
      <c r="A271" s="1013"/>
      <c r="B271" s="975" t="str">
        <f>'7. Gestión Institucional '!B50</f>
        <v>RE4. P9 Recurso humano capacitado</v>
      </c>
      <c r="C271" s="975" t="str">
        <f>'7. Gestión Institucional '!C50</f>
        <v xml:space="preserve">Número de funcionarios capacitados  en temas prioritarios </v>
      </c>
      <c r="D271" s="972" t="str">
        <f>'7. Gestión Institucional '!D50</f>
        <v xml:space="preserve">450 por año  </v>
      </c>
      <c r="E271" s="972">
        <f>'7. Gestión Institucional '!E50</f>
        <v>450</v>
      </c>
      <c r="F271" s="972">
        <f>'7. Gestión Institucional '!F50</f>
        <v>150</v>
      </c>
      <c r="G271" s="269" t="str">
        <f>'7. Gestión Institucional '!G50</f>
        <v>Implementación de la metodología para la detección de necesidades de capacitación</v>
      </c>
      <c r="H271" s="269">
        <f>'7. Gestión Institucional '!H50</f>
        <v>1</v>
      </c>
      <c r="I271" s="270">
        <f>'7. Gestión Institucional '!I50</f>
        <v>1</v>
      </c>
      <c r="J271" s="270">
        <f>'7. Gestión Institucional '!J50</f>
        <v>0</v>
      </c>
      <c r="K271" s="270">
        <f>'7. Gestión Institucional '!K50</f>
        <v>0</v>
      </c>
      <c r="L271" s="270">
        <f>'7. Gestión Institucional '!L50</f>
        <v>0</v>
      </c>
      <c r="M271" s="270">
        <f>'7. Gestión Institucional '!M50</f>
        <v>1</v>
      </c>
      <c r="N271" s="100"/>
      <c r="O271" s="100"/>
      <c r="P271" s="100"/>
      <c r="Q271" s="100"/>
      <c r="R271" s="101">
        <f>SUM(N271:Q271)</f>
        <v>0</v>
      </c>
      <c r="S271" s="947">
        <f>'7. Gestión Institucional '!N50</f>
        <v>0</v>
      </c>
      <c r="T271" s="947"/>
      <c r="U271" s="947"/>
      <c r="V271" s="947" t="e">
        <f>(T271+U271)/S271</f>
        <v>#DIV/0!</v>
      </c>
      <c r="W271" s="206"/>
    </row>
    <row r="272" spans="1:23" s="93" customFormat="1" ht="30" customHeight="1" x14ac:dyDescent="0.25">
      <c r="A272" s="1013"/>
      <c r="B272" s="976"/>
      <c r="C272" s="976">
        <f>'7. Gestión Institucional '!C51</f>
        <v>0</v>
      </c>
      <c r="D272" s="973">
        <f>'7. Gestión Institucional '!D51</f>
        <v>0</v>
      </c>
      <c r="E272" s="973">
        <f>'7. Gestión Institucional '!E51</f>
        <v>0</v>
      </c>
      <c r="F272" s="973">
        <f>'7. Gestión Institucional '!F51</f>
        <v>0</v>
      </c>
      <c r="G272" s="269" t="str">
        <f>'7. Gestión Institucional '!G51</f>
        <v>Proponer temas prioritarios para el Plan de Capacitación Institucional</v>
      </c>
      <c r="H272" s="269">
        <f>'7. Gestión Institucional '!H51</f>
        <v>1</v>
      </c>
      <c r="I272" s="270">
        <f>'7. Gestión Institucional '!I51</f>
        <v>1</v>
      </c>
      <c r="J272" s="270">
        <f>'7. Gestión Institucional '!J51</f>
        <v>0</v>
      </c>
      <c r="K272" s="270">
        <f>'7. Gestión Institucional '!K51</f>
        <v>0</v>
      </c>
      <c r="L272" s="270">
        <f>'7. Gestión Institucional '!L51</f>
        <v>0</v>
      </c>
      <c r="M272" s="270">
        <f>'7. Gestión Institucional '!M51</f>
        <v>1</v>
      </c>
      <c r="N272" s="100"/>
      <c r="O272" s="100"/>
      <c r="P272" s="100"/>
      <c r="Q272" s="100"/>
      <c r="R272" s="101">
        <f>SUM(N272:Q272)</f>
        <v>0</v>
      </c>
      <c r="S272" s="948"/>
      <c r="T272" s="948"/>
      <c r="U272" s="948"/>
      <c r="V272" s="948" t="e">
        <f>(T272+U272)/S272</f>
        <v>#DIV/0!</v>
      </c>
      <c r="W272" s="206"/>
    </row>
    <row r="273" spans="1:23" s="93" customFormat="1" ht="30" customHeight="1" x14ac:dyDescent="0.25">
      <c r="A273" s="1013"/>
      <c r="B273" s="976"/>
      <c r="C273" s="976">
        <f>'7. Gestión Institucional '!C52</f>
        <v>0</v>
      </c>
      <c r="D273" s="973">
        <f>'7. Gestión Institucional '!D52</f>
        <v>0</v>
      </c>
      <c r="E273" s="973">
        <f>'7. Gestión Institucional '!E52</f>
        <v>0</v>
      </c>
      <c r="F273" s="973">
        <f>'7. Gestión Institucional '!F52</f>
        <v>0</v>
      </c>
      <c r="G273" s="269" t="str">
        <f>'7. Gestión Institucional '!G52</f>
        <v xml:space="preserve">Definir presupuesto para ejecutar Plan Institucional de Capacitación a nivel regional </v>
      </c>
      <c r="H273" s="269">
        <f>'7. Gestión Institucional '!H52</f>
        <v>0</v>
      </c>
      <c r="I273" s="270">
        <f>'7. Gestión Institucional '!I52</f>
        <v>0</v>
      </c>
      <c r="J273" s="270">
        <f>'7. Gestión Institucional '!J52</f>
        <v>0</v>
      </c>
      <c r="K273" s="270">
        <f>'7. Gestión Institucional '!K52</f>
        <v>0</v>
      </c>
      <c r="L273" s="270">
        <f>'7. Gestión Institucional '!L52</f>
        <v>0</v>
      </c>
      <c r="M273" s="270">
        <f>'7. Gestión Institucional '!M52</f>
        <v>0</v>
      </c>
      <c r="N273" s="100"/>
      <c r="O273" s="100"/>
      <c r="P273" s="100"/>
      <c r="Q273" s="100"/>
      <c r="R273" s="101">
        <f>SUM(N273:Q273)</f>
        <v>0</v>
      </c>
      <c r="S273" s="948"/>
      <c r="T273" s="948"/>
      <c r="U273" s="948"/>
      <c r="V273" s="948" t="e">
        <f>(T273+U273)/S273</f>
        <v>#DIV/0!</v>
      </c>
      <c r="W273" s="206"/>
    </row>
    <row r="274" spans="1:23" s="93" customFormat="1" ht="30" customHeight="1" x14ac:dyDescent="0.25">
      <c r="A274" s="1013"/>
      <c r="B274" s="977"/>
      <c r="C274" s="977">
        <f>'7. Gestión Institucional '!C53</f>
        <v>0</v>
      </c>
      <c r="D274" s="974">
        <f>'7. Gestión Institucional '!D53</f>
        <v>0</v>
      </c>
      <c r="E274" s="974">
        <f>'7. Gestión Institucional '!E53</f>
        <v>0</v>
      </c>
      <c r="F274" s="974">
        <f>'7. Gestión Institucional '!F53</f>
        <v>0</v>
      </c>
      <c r="G274" s="269" t="str">
        <f>'7. Gestión Institucional '!G53</f>
        <v>Partipación en las convocatorias programadas por el nivel regional.</v>
      </c>
      <c r="H274" s="269">
        <f>'7. Gestión Institucional '!H53</f>
        <v>2</v>
      </c>
      <c r="I274" s="270">
        <f>'7. Gestión Institucional '!I53</f>
        <v>1</v>
      </c>
      <c r="J274" s="270">
        <f>'7. Gestión Institucional '!J53</f>
        <v>0</v>
      </c>
      <c r="K274" s="270">
        <f>'7. Gestión Institucional '!K53</f>
        <v>0.5</v>
      </c>
      <c r="L274" s="270">
        <f>'7. Gestión Institucional '!L53</f>
        <v>0</v>
      </c>
      <c r="M274" s="270">
        <f>'7. Gestión Institucional '!M53</f>
        <v>0.5</v>
      </c>
      <c r="N274" s="100"/>
      <c r="O274" s="100"/>
      <c r="P274" s="100"/>
      <c r="Q274" s="100"/>
      <c r="R274" s="101">
        <f>SUM(N274:Q274)</f>
        <v>0</v>
      </c>
      <c r="S274" s="949"/>
      <c r="T274" s="949"/>
      <c r="U274" s="949"/>
      <c r="V274" s="949" t="e">
        <f>(T274+U274)/S274</f>
        <v>#DIV/0!</v>
      </c>
      <c r="W274" s="206"/>
    </row>
    <row r="275" spans="1:23" s="93" customFormat="1" ht="19.5" customHeight="1" x14ac:dyDescent="0.25">
      <c r="A275" s="1013"/>
      <c r="B275" s="202"/>
      <c r="C275" s="211"/>
      <c r="D275" s="211"/>
      <c r="E275" s="211"/>
      <c r="F275" s="272">
        <f>SUM(F271)</f>
        <v>150</v>
      </c>
      <c r="G275" s="944" t="s">
        <v>479</v>
      </c>
      <c r="H275" s="945"/>
      <c r="I275" s="945"/>
      <c r="J275" s="945"/>
      <c r="K275" s="945"/>
      <c r="L275" s="945"/>
      <c r="M275" s="971"/>
      <c r="N275" s="174" t="e">
        <f>AVERAGE(N272:N274)</f>
        <v>#DIV/0!</v>
      </c>
      <c r="O275" s="174" t="e">
        <f>AVERAGE(O272:O274)</f>
        <v>#DIV/0!</v>
      </c>
      <c r="P275" s="174" t="e">
        <f>AVERAGE(P272:P274)</f>
        <v>#DIV/0!</v>
      </c>
      <c r="Q275" s="174" t="e">
        <f>AVERAGE(Q272:Q274)</f>
        <v>#DIV/0!</v>
      </c>
      <c r="R275" s="174">
        <f>AVERAGE(R272:R274)</f>
        <v>0</v>
      </c>
      <c r="S275" s="203">
        <f>SUM(S272:S274)</f>
        <v>0</v>
      </c>
      <c r="T275" s="203">
        <f>SUM(T272:T274)</f>
        <v>0</v>
      </c>
      <c r="U275" s="203">
        <f>SUM(U272:U274)</f>
        <v>0</v>
      </c>
      <c r="V275" s="174" t="e">
        <f>AVERAGE(V272:V274)</f>
        <v>#DIV/0!</v>
      </c>
    </row>
    <row r="276" spans="1:23" s="93" customFormat="1" ht="63" customHeight="1" x14ac:dyDescent="0.25">
      <c r="A276" s="1013"/>
      <c r="B276" s="975" t="str">
        <f>'7. Gestión Institucional '!B54</f>
        <v>RE4.P10 Manual de Cargos Institucional por compertencias, de puestos de Confianza y Exlcuídos del Regimén de Servicio Civil.</v>
      </c>
      <c r="C276" s="392">
        <f>'7. Gestión Institucional '!C54</f>
        <v>0</v>
      </c>
      <c r="D276" s="392">
        <f>'7. Gestión Institucional '!D54</f>
        <v>0</v>
      </c>
      <c r="E276" s="392">
        <f>'7. Gestión Institucional '!E54</f>
        <v>0</v>
      </c>
      <c r="F276" s="392">
        <f>'7. Gestión Institucional '!F54</f>
        <v>0</v>
      </c>
      <c r="G276" s="392" t="str">
        <f>'7. Gestión Institucional '!G54</f>
        <v xml:space="preserve">Validación de metodología bajo modalidad de video conferencia, unicamente muestra seleccionada.
</v>
      </c>
      <c r="H276" s="269">
        <f>'7. Gestión Institucional '!H54</f>
        <v>0</v>
      </c>
      <c r="I276" s="270">
        <f>'7. Gestión Institucional '!I54</f>
        <v>0</v>
      </c>
      <c r="J276" s="270">
        <f>'7. Gestión Institucional '!J54</f>
        <v>0</v>
      </c>
      <c r="K276" s="270">
        <f>'7. Gestión Institucional '!K54</f>
        <v>0</v>
      </c>
      <c r="L276" s="270">
        <f>'7. Gestión Institucional '!L54</f>
        <v>0</v>
      </c>
      <c r="M276" s="270">
        <f>'7. Gestión Institucional '!M54</f>
        <v>0</v>
      </c>
      <c r="N276" s="100"/>
      <c r="O276" s="100"/>
      <c r="P276" s="100"/>
      <c r="Q276" s="100"/>
      <c r="R276" s="101">
        <f>SUM(N276:Q276)</f>
        <v>0</v>
      </c>
      <c r="S276" s="947">
        <f>'7. Gestión Institucional '!N54</f>
        <v>0</v>
      </c>
      <c r="T276" s="947"/>
      <c r="U276" s="947"/>
      <c r="V276" s="947" t="e">
        <f>(T276+U276)/S276</f>
        <v>#DIV/0!</v>
      </c>
      <c r="W276" s="206"/>
    </row>
    <row r="277" spans="1:23" s="93" customFormat="1" ht="30" customHeight="1" x14ac:dyDescent="0.25">
      <c r="A277" s="1013"/>
      <c r="B277" s="977"/>
      <c r="C277" s="392">
        <f>'7. Gestión Institucional '!C55</f>
        <v>0</v>
      </c>
      <c r="D277" s="392">
        <f>'7. Gestión Institucional '!D55</f>
        <v>0</v>
      </c>
      <c r="E277" s="392">
        <f>'7. Gestión Institucional '!E55</f>
        <v>0</v>
      </c>
      <c r="F277" s="392">
        <f>'7. Gestión Institucional '!F55</f>
        <v>0</v>
      </c>
      <c r="G277" s="392" t="str">
        <f>'7. Gestión Institucional '!G55</f>
        <v>Dotación de información.</v>
      </c>
      <c r="H277" s="269">
        <f>'7. Gestión Institucional '!H55</f>
        <v>0</v>
      </c>
      <c r="I277" s="270">
        <f>'7. Gestión Institucional '!I55</f>
        <v>0</v>
      </c>
      <c r="J277" s="270">
        <f>'7. Gestión Institucional '!J55</f>
        <v>0</v>
      </c>
      <c r="K277" s="270">
        <f>'7. Gestión Institucional '!K55</f>
        <v>0</v>
      </c>
      <c r="L277" s="270">
        <f>'7. Gestión Institucional '!L55</f>
        <v>0</v>
      </c>
      <c r="M277" s="270">
        <f>'7. Gestión Institucional '!M55</f>
        <v>0</v>
      </c>
      <c r="N277" s="100"/>
      <c r="O277" s="100"/>
      <c r="P277" s="100"/>
      <c r="Q277" s="100"/>
      <c r="R277" s="101">
        <f t="shared" ref="R277:R279" si="62">SUM(N277:Q277)</f>
        <v>0</v>
      </c>
      <c r="S277" s="948"/>
      <c r="T277" s="948"/>
      <c r="U277" s="948"/>
      <c r="V277" s="948"/>
      <c r="W277" s="206"/>
    </row>
    <row r="278" spans="1:23" s="93" customFormat="1" ht="19.5" customHeight="1" x14ac:dyDescent="0.25">
      <c r="A278" s="1013"/>
      <c r="B278" s="202"/>
      <c r="C278" s="211"/>
      <c r="D278" s="211"/>
      <c r="E278" s="211"/>
      <c r="F278" s="272">
        <f>SUM(F276)</f>
        <v>0</v>
      </c>
      <c r="G278" s="944" t="s">
        <v>479</v>
      </c>
      <c r="H278" s="945"/>
      <c r="I278" s="945"/>
      <c r="J278" s="945"/>
      <c r="K278" s="945"/>
      <c r="L278" s="945"/>
      <c r="M278" s="971"/>
      <c r="N278" s="174" t="e">
        <f>AVERAGE(N276:N277)</f>
        <v>#DIV/0!</v>
      </c>
      <c r="O278" s="174" t="e">
        <f>AVERAGE(O276:O277)</f>
        <v>#DIV/0!</v>
      </c>
      <c r="P278" s="174" t="e">
        <f>AVERAGE(P276:P277)</f>
        <v>#DIV/0!</v>
      </c>
      <c r="Q278" s="174" t="e">
        <f>AVERAGE(Q276:Q277)</f>
        <v>#DIV/0!</v>
      </c>
      <c r="R278" s="174">
        <f>AVERAGE(R276:R277)</f>
        <v>0</v>
      </c>
      <c r="S278" s="203">
        <f>SUM(S276:S277)</f>
        <v>0</v>
      </c>
      <c r="T278" s="203">
        <f>SUM(T276:T277)</f>
        <v>0</v>
      </c>
      <c r="U278" s="203">
        <f>SUM(U276:U277)</f>
        <v>0</v>
      </c>
      <c r="V278" s="174" t="e">
        <f>AVERAGE(V276:V277)</f>
        <v>#DIV/0!</v>
      </c>
    </row>
    <row r="279" spans="1:23" s="93" customFormat="1" ht="34.5" customHeight="1" x14ac:dyDescent="0.25">
      <c r="A279" s="1013"/>
      <c r="B279" s="1117" t="str">
        <f>'7. Gestión Institucional '!B56</f>
        <v>RE4.P11 Plantillas de recursos humanos implementadas gradualmente en el Nivel Local.</v>
      </c>
      <c r="C279" s="460">
        <f>'7. Gestión Institucional '!C56</f>
        <v>0</v>
      </c>
      <c r="D279" s="460">
        <f>'7. Gestión Institucional '!D56</f>
        <v>0</v>
      </c>
      <c r="E279" s="460">
        <f>'7. Gestión Institucional '!E56</f>
        <v>0</v>
      </c>
      <c r="F279" s="965">
        <f>'7. Gestión Institucional '!F56</f>
        <v>0</v>
      </c>
      <c r="G279" s="460" t="str">
        <f>'7. Gestión Institucional '!G56</f>
        <v xml:space="preserve">Participación en la socialización de los alcances  de la Directriz de Categorización de las 82 Áreas Rectoras de Salud.
</v>
      </c>
      <c r="H279" s="269">
        <f>'7. Gestión Institucional '!H56</f>
        <v>1</v>
      </c>
      <c r="I279" s="270">
        <f>'7. Gestión Institucional '!I56</f>
        <v>1</v>
      </c>
      <c r="J279" s="270">
        <f>'7. Gestión Institucional '!J56</f>
        <v>0</v>
      </c>
      <c r="K279" s="270">
        <f>'7. Gestión Institucional '!K56</f>
        <v>0</v>
      </c>
      <c r="L279" s="270">
        <f>'7. Gestión Institucional '!L56</f>
        <v>0</v>
      </c>
      <c r="M279" s="270">
        <f>'7. Gestión Institucional '!M56</f>
        <v>1</v>
      </c>
      <c r="N279" s="100"/>
      <c r="O279" s="100"/>
      <c r="P279" s="100"/>
      <c r="Q279" s="100"/>
      <c r="R279" s="101">
        <f t="shared" si="62"/>
        <v>0</v>
      </c>
      <c r="S279" s="947">
        <f>'7. Gestión Institucional '!N56</f>
        <v>0</v>
      </c>
      <c r="T279" s="962"/>
      <c r="U279" s="962"/>
      <c r="V279" s="947" t="e">
        <f>(T279+U279)/S279</f>
        <v>#DIV/0!</v>
      </c>
    </row>
    <row r="280" spans="1:23" s="93" customFormat="1" ht="25.5" x14ac:dyDescent="0.25">
      <c r="A280" s="1013"/>
      <c r="B280" s="1118"/>
      <c r="C280" s="460">
        <f>'7. Gestión Institucional '!C57</f>
        <v>0</v>
      </c>
      <c r="D280" s="460">
        <f>'7. Gestión Institucional '!D57</f>
        <v>0</v>
      </c>
      <c r="E280" s="460">
        <f>'7. Gestión Institucional '!E57</f>
        <v>0</v>
      </c>
      <c r="F280" s="966"/>
      <c r="G280" s="460" t="str">
        <f>'7. Gestión Institucional '!G57</f>
        <v>Implementación de medidas administrativas para el cierre de brechas ocupacional.</v>
      </c>
      <c r="H280" s="269">
        <f>'7. Gestión Institucional '!H57</f>
        <v>0</v>
      </c>
      <c r="I280" s="270">
        <f>'7. Gestión Institucional '!I57</f>
        <v>0</v>
      </c>
      <c r="J280" s="270">
        <f>'7. Gestión Institucional '!J57</f>
        <v>0</v>
      </c>
      <c r="K280" s="270">
        <f>'7. Gestión Institucional '!K57</f>
        <v>0</v>
      </c>
      <c r="L280" s="270">
        <f>'7. Gestión Institucional '!L57</f>
        <v>0</v>
      </c>
      <c r="M280" s="270">
        <f>'7. Gestión Institucional '!M57</f>
        <v>0</v>
      </c>
      <c r="N280" s="100"/>
      <c r="O280" s="100"/>
      <c r="P280" s="100"/>
      <c r="Q280" s="100"/>
      <c r="R280" s="101">
        <f t="shared" ref="R280:R283" si="63">SUM(N280:Q280)</f>
        <v>0</v>
      </c>
      <c r="S280" s="948"/>
      <c r="T280" s="963"/>
      <c r="U280" s="963"/>
      <c r="V280" s="948"/>
    </row>
    <row r="281" spans="1:23" s="93" customFormat="1" ht="25.5" x14ac:dyDescent="0.25">
      <c r="A281" s="1013"/>
      <c r="B281" s="1119"/>
      <c r="C281" s="460">
        <f>'7. Gestión Institucional '!C58</f>
        <v>0</v>
      </c>
      <c r="D281" s="460">
        <f>'7. Gestión Institucional '!D58</f>
        <v>0</v>
      </c>
      <c r="E281" s="460">
        <f>'7. Gestión Institucional '!E58</f>
        <v>0</v>
      </c>
      <c r="F281" s="967"/>
      <c r="G281" s="460" t="str">
        <f>'7. Gestión Institucional '!G58</f>
        <v>Aplicar disposiciones dispuestas en el Reglamento Autonómo de Servicio.</v>
      </c>
      <c r="H281" s="269">
        <f>'7. Gestión Institucional '!H58</f>
        <v>0</v>
      </c>
      <c r="I281" s="270">
        <f>'7. Gestión Institucional '!I58</f>
        <v>0</v>
      </c>
      <c r="J281" s="270">
        <f>'7. Gestión Institucional '!J58</f>
        <v>0</v>
      </c>
      <c r="K281" s="270">
        <f>'7. Gestión Institucional '!K58</f>
        <v>0</v>
      </c>
      <c r="L281" s="270">
        <f>'7. Gestión Institucional '!L58</f>
        <v>0</v>
      </c>
      <c r="M281" s="270">
        <f>'7. Gestión Institucional '!M58</f>
        <v>0</v>
      </c>
      <c r="N281" s="100"/>
      <c r="O281" s="100"/>
      <c r="P281" s="100"/>
      <c r="Q281" s="100"/>
      <c r="R281" s="101">
        <f t="shared" si="63"/>
        <v>0</v>
      </c>
      <c r="S281" s="949"/>
      <c r="T281" s="964"/>
      <c r="U281" s="964"/>
      <c r="V281" s="949"/>
    </row>
    <row r="282" spans="1:23" s="93" customFormat="1" ht="19.5" customHeight="1" x14ac:dyDescent="0.25">
      <c r="A282" s="1013"/>
      <c r="B282" s="202"/>
      <c r="C282" s="211"/>
      <c r="D282" s="211"/>
      <c r="E282" s="211"/>
      <c r="F282" s="272">
        <f>SUM(F279)</f>
        <v>0</v>
      </c>
      <c r="G282" s="944" t="s">
        <v>479</v>
      </c>
      <c r="H282" s="945"/>
      <c r="I282" s="945"/>
      <c r="J282" s="945"/>
      <c r="K282" s="945"/>
      <c r="L282" s="945"/>
      <c r="M282" s="971"/>
      <c r="N282" s="174" t="e">
        <f>AVERAGE(N279:N281)</f>
        <v>#DIV/0!</v>
      </c>
      <c r="O282" s="174" t="e">
        <f>AVERAGE(O279:O281)</f>
        <v>#DIV/0!</v>
      </c>
      <c r="P282" s="174" t="e">
        <f>AVERAGE(P279:P281)</f>
        <v>#DIV/0!</v>
      </c>
      <c r="Q282" s="174" t="e">
        <f>AVERAGE(Q279:Q281)</f>
        <v>#DIV/0!</v>
      </c>
      <c r="R282" s="174">
        <f>AVERAGE(R279:R281)</f>
        <v>0</v>
      </c>
      <c r="S282" s="203">
        <f>SUM(S279:S281)</f>
        <v>0</v>
      </c>
      <c r="T282" s="203">
        <f>SUM(T279:T281)</f>
        <v>0</v>
      </c>
      <c r="U282" s="203">
        <f>SUM(U279:U281)</f>
        <v>0</v>
      </c>
      <c r="V282" s="174" t="e">
        <f>AVERAGE(V279:V281)</f>
        <v>#DIV/0!</v>
      </c>
    </row>
    <row r="283" spans="1:23" s="93" customFormat="1" ht="50.25" customHeight="1" x14ac:dyDescent="0.25">
      <c r="A283" s="1013"/>
      <c r="B283" s="498" t="str">
        <f>'7. Gestión Institucional '!B59</f>
        <v>RE4.P12 Procesos Concursales ejecutados</v>
      </c>
      <c r="C283" s="460">
        <f>'7. Gestión Institucional '!C59</f>
        <v>0</v>
      </c>
      <c r="D283" s="460">
        <f>'7. Gestión Institucional '!D59</f>
        <v>0</v>
      </c>
      <c r="E283" s="460">
        <f>'7. Gestión Institucional '!E59</f>
        <v>0</v>
      </c>
      <c r="F283" s="493">
        <f>'7. Gestión Institucional '!F59</f>
        <v>0</v>
      </c>
      <c r="G283" s="460" t="str">
        <f>'7. Gestión Institucional '!G59</f>
        <v>Elaboración de informes sobre la información requerida por niveles superiores en cuanto a necesidades del recurso humano.</v>
      </c>
      <c r="H283" s="269">
        <f>'7. Gestión Institucional '!H59</f>
        <v>1</v>
      </c>
      <c r="I283" s="270">
        <f>'7. Gestión Institucional '!I59</f>
        <v>1</v>
      </c>
      <c r="J283" s="270">
        <f>'7. Gestión Institucional '!J59</f>
        <v>0</v>
      </c>
      <c r="K283" s="270">
        <f>'7. Gestión Institucional '!K59</f>
        <v>0</v>
      </c>
      <c r="L283" s="270">
        <f>'7. Gestión Institucional '!L59</f>
        <v>0</v>
      </c>
      <c r="M283" s="270">
        <f>'7. Gestión Institucional '!M59</f>
        <v>1</v>
      </c>
      <c r="N283" s="100"/>
      <c r="O283" s="100"/>
      <c r="P283" s="100"/>
      <c r="Q283" s="100"/>
      <c r="R283" s="101">
        <f t="shared" si="63"/>
        <v>0</v>
      </c>
      <c r="S283" s="494">
        <f>'7. Gestión Institucional '!N59</f>
        <v>0</v>
      </c>
      <c r="T283" s="495"/>
      <c r="U283" s="495"/>
      <c r="V283" s="494" t="e">
        <f>(T283+U283)/S283</f>
        <v>#DIV/0!</v>
      </c>
    </row>
    <row r="284" spans="1:23" s="93" customFormat="1" ht="21" customHeight="1" x14ac:dyDescent="0.25">
      <c r="A284" s="1013"/>
      <c r="B284" s="202"/>
      <c r="C284" s="211"/>
      <c r="D284" s="211"/>
      <c r="E284" s="211"/>
      <c r="F284" s="272">
        <f>F283</f>
        <v>0</v>
      </c>
      <c r="G284" s="944" t="s">
        <v>479</v>
      </c>
      <c r="H284" s="945"/>
      <c r="I284" s="945"/>
      <c r="J284" s="945"/>
      <c r="K284" s="945"/>
      <c r="L284" s="945"/>
      <c r="M284" s="971"/>
      <c r="N284" s="174" t="e">
        <f>AVERAGE(N283:N283)</f>
        <v>#DIV/0!</v>
      </c>
      <c r="O284" s="174" t="e">
        <f>AVERAGE(O283:O283)</f>
        <v>#DIV/0!</v>
      </c>
      <c r="P284" s="174" t="e">
        <f>AVERAGE(P283:P283)</f>
        <v>#DIV/0!</v>
      </c>
      <c r="Q284" s="174" t="e">
        <f>AVERAGE(Q283:Q283)</f>
        <v>#DIV/0!</v>
      </c>
      <c r="R284" s="174">
        <f>AVERAGE(R283:R283)</f>
        <v>0</v>
      </c>
      <c r="S284" s="203">
        <f>SUM(S283:S283)</f>
        <v>0</v>
      </c>
      <c r="T284" s="203">
        <f>SUM(T283:T283)</f>
        <v>0</v>
      </c>
      <c r="U284" s="203">
        <f>SUM(U283:U283)</f>
        <v>0</v>
      </c>
      <c r="V284" s="174" t="e">
        <f>AVERAGE(V283)</f>
        <v>#DIV/0!</v>
      </c>
    </row>
    <row r="285" spans="1:23" s="93" customFormat="1" ht="30" customHeight="1" x14ac:dyDescent="0.25">
      <c r="A285" s="1013"/>
      <c r="B285" s="975" t="str">
        <f>'7. Gestión Institucional '!B60</f>
        <v>RE4. P13 Programa Institucional de Mejoramiento de Ambientes Laborales Satisfactorios</v>
      </c>
      <c r="C285" s="975" t="str">
        <f>'7. Gestión Institucional '!C60</f>
        <v xml:space="preserve">Porcentaje  de ejecución del Programa 
</v>
      </c>
      <c r="D285" s="975" t="str">
        <f>'7. Gestión Institucional '!D60</f>
        <v xml:space="preserve">Se están desarrollando actividades, aunque el programa como tal aún no está conformado. </v>
      </c>
      <c r="E285" s="978">
        <f>'7. Gestión Institucional '!E60</f>
        <v>0.2</v>
      </c>
      <c r="F285" s="972">
        <f>'7. Gestión Institucional '!F60</f>
        <v>87</v>
      </c>
      <c r="G285" s="269" t="str">
        <f>'7. Gestión Institucional '!G60</f>
        <v>Participar de la Encuesta de Clima Laboral 2019 en el nivel regional</v>
      </c>
      <c r="H285" s="269">
        <f>'7. Gestión Institucional '!H60</f>
        <v>1</v>
      </c>
      <c r="I285" s="270">
        <f>'7. Gestión Institucional '!I60</f>
        <v>1</v>
      </c>
      <c r="J285" s="270">
        <f>'7. Gestión Institucional '!J60</f>
        <v>0</v>
      </c>
      <c r="K285" s="270">
        <f>'7. Gestión Institucional '!K60</f>
        <v>0</v>
      </c>
      <c r="L285" s="270">
        <f>'7. Gestión Institucional '!L60</f>
        <v>0</v>
      </c>
      <c r="M285" s="270">
        <f>'7. Gestión Institucional '!M60</f>
        <v>1</v>
      </c>
      <c r="N285" s="100"/>
      <c r="O285" s="100"/>
      <c r="P285" s="100"/>
      <c r="Q285" s="100"/>
      <c r="R285" s="101">
        <f>SUM(N285:Q285)</f>
        <v>0</v>
      </c>
      <c r="S285" s="947">
        <f>'7. Gestión Institucional '!N60</f>
        <v>0</v>
      </c>
      <c r="T285" s="947"/>
      <c r="U285" s="947"/>
      <c r="V285" s="947" t="e">
        <f>(T285+U285)/S285</f>
        <v>#DIV/0!</v>
      </c>
      <c r="W285" s="206"/>
    </row>
    <row r="286" spans="1:23" s="93" customFormat="1" ht="30" customHeight="1" x14ac:dyDescent="0.25">
      <c r="A286" s="1013"/>
      <c r="B286" s="976"/>
      <c r="C286" s="976">
        <f>'7. Gestión Institucional '!C61</f>
        <v>0</v>
      </c>
      <c r="D286" s="976">
        <f>'7. Gestión Institucional '!D61</f>
        <v>0</v>
      </c>
      <c r="E286" s="979">
        <f>'7. Gestión Institucional '!E61</f>
        <v>0</v>
      </c>
      <c r="F286" s="973">
        <f>'7. Gestión Institucional '!F61</f>
        <v>0</v>
      </c>
      <c r="G286" s="269" t="str">
        <f>'7. Gestión Institucional '!G61</f>
        <v>Elaboración e implementación del plan de mejora de ambiente laboral satisfactorio, producto de los resultados de las Encuestas de clima laboral.</v>
      </c>
      <c r="H286" s="269">
        <f>'7. Gestión Institucional '!H61</f>
        <v>1</v>
      </c>
      <c r="I286" s="270">
        <f>'7. Gestión Institucional '!I61</f>
        <v>1</v>
      </c>
      <c r="J286" s="270">
        <f>'7. Gestión Institucional '!J61</f>
        <v>0</v>
      </c>
      <c r="K286" s="270">
        <f>'7. Gestión Institucional '!K61</f>
        <v>0</v>
      </c>
      <c r="L286" s="270">
        <f>'7. Gestión Institucional '!L61</f>
        <v>0</v>
      </c>
      <c r="M286" s="270">
        <f>'7. Gestión Institucional '!M61</f>
        <v>1</v>
      </c>
      <c r="N286" s="100"/>
      <c r="O286" s="100"/>
      <c r="P286" s="100"/>
      <c r="Q286" s="100"/>
      <c r="R286" s="101">
        <f t="shared" ref="R286:R289" si="64">SUM(N286:Q286)</f>
        <v>0</v>
      </c>
      <c r="S286" s="948"/>
      <c r="T286" s="948"/>
      <c r="U286" s="948"/>
      <c r="V286" s="948" t="e">
        <f>(T286+U286)/S286</f>
        <v>#DIV/0!</v>
      </c>
      <c r="W286" s="206"/>
    </row>
    <row r="287" spans="1:23" s="93" customFormat="1" ht="30" customHeight="1" x14ac:dyDescent="0.25">
      <c r="A287" s="1013"/>
      <c r="B287" s="976"/>
      <c r="C287" s="976">
        <f>'7. Gestión Institucional '!C63</f>
        <v>0</v>
      </c>
      <c r="D287" s="976">
        <f>'7. Gestión Institucional '!D63</f>
        <v>0</v>
      </c>
      <c r="E287" s="979">
        <f>'7. Gestión Institucional '!E63</f>
        <v>0</v>
      </c>
      <c r="F287" s="973">
        <f>'7. Gestión Institucional '!F63</f>
        <v>0</v>
      </c>
      <c r="G287" s="269" t="str">
        <f>'7. Gestión Institucional '!G62</f>
        <v>Implementación de la Guía de Aplicación del Modelo Institucional de Gestión del Desempeño ajustado.</v>
      </c>
      <c r="H287" s="269">
        <f>'7. Gestión Institucional '!H62</f>
        <v>1</v>
      </c>
      <c r="I287" s="270">
        <f>'7. Gestión Institucional '!I62</f>
        <v>1</v>
      </c>
      <c r="J287" s="270">
        <f>'7. Gestión Institucional '!J62</f>
        <v>1</v>
      </c>
      <c r="K287" s="270">
        <f>'7. Gestión Institucional '!K62</f>
        <v>0</v>
      </c>
      <c r="L287" s="270">
        <f>'7. Gestión Institucional '!L62</f>
        <v>0</v>
      </c>
      <c r="M287" s="270">
        <f>'7. Gestión Institucional '!M62</f>
        <v>0</v>
      </c>
      <c r="N287" s="100"/>
      <c r="O287" s="100"/>
      <c r="P287" s="100"/>
      <c r="Q287" s="100"/>
      <c r="R287" s="101">
        <f t="shared" si="64"/>
        <v>0</v>
      </c>
      <c r="S287" s="948"/>
      <c r="T287" s="948"/>
      <c r="U287" s="948"/>
      <c r="V287" s="948" t="e">
        <f>(T287+U287)/S287</f>
        <v>#DIV/0!</v>
      </c>
      <c r="W287" s="206"/>
    </row>
    <row r="288" spans="1:23" s="93" customFormat="1" ht="30" customHeight="1" x14ac:dyDescent="0.25">
      <c r="A288" s="1013"/>
      <c r="B288" s="976"/>
      <c r="C288" s="976"/>
      <c r="D288" s="976"/>
      <c r="E288" s="979"/>
      <c r="F288" s="973"/>
      <c r="G288" s="269" t="str">
        <f>'7. Gestión Institucional '!G63</f>
        <v>Participar en la definición presupuesto para ejecutar los Programas de Prejubilados, Inducción de Funcionarios, Clima Laboral a nivel regional</v>
      </c>
      <c r="H288" s="269">
        <f>'7. Gestión Institucional '!H63</f>
        <v>1</v>
      </c>
      <c r="I288" s="270">
        <f>'7. Gestión Institucional '!I63</f>
        <v>1</v>
      </c>
      <c r="J288" s="270">
        <f>'7. Gestión Institucional '!J63</f>
        <v>0</v>
      </c>
      <c r="K288" s="270">
        <f>'7. Gestión Institucional '!K63</f>
        <v>0</v>
      </c>
      <c r="L288" s="270">
        <f>'7. Gestión Institucional '!L63</f>
        <v>0</v>
      </c>
      <c r="M288" s="270">
        <f>'7. Gestión Institucional '!M63</f>
        <v>1</v>
      </c>
      <c r="N288" s="100"/>
      <c r="O288" s="100"/>
      <c r="P288" s="100"/>
      <c r="Q288" s="100"/>
      <c r="R288" s="101">
        <f t="shared" si="64"/>
        <v>0</v>
      </c>
      <c r="S288" s="948"/>
      <c r="T288" s="948"/>
      <c r="U288" s="948"/>
      <c r="V288" s="948"/>
      <c r="W288" s="206"/>
    </row>
    <row r="289" spans="1:23" s="93" customFormat="1" ht="30" customHeight="1" x14ac:dyDescent="0.25">
      <c r="A289" s="1013"/>
      <c r="B289" s="976"/>
      <c r="C289" s="976">
        <f>'7. Gestión Institucional '!C64</f>
        <v>0</v>
      </c>
      <c r="D289" s="976">
        <f>'7. Gestión Institucional '!D64</f>
        <v>0</v>
      </c>
      <c r="E289" s="979">
        <f>'7. Gestión Institucional '!E64</f>
        <v>0</v>
      </c>
      <c r="F289" s="973">
        <f>'7. Gestión Institucional '!F64</f>
        <v>0</v>
      </c>
      <c r="G289" s="269" t="str">
        <f>'7. Gestión Institucional '!G64</f>
        <v>Facilitar a los funcionarios convocados, de la información y medios para su traslado, en relación a programas de inducción (organizacional y la del puesto de trabajo) y de prejubilados.</v>
      </c>
      <c r="H289" s="269">
        <f>'7. Gestión Institucional '!H64</f>
        <v>1</v>
      </c>
      <c r="I289" s="270">
        <f>'7. Gestión Institucional '!I64</f>
        <v>1</v>
      </c>
      <c r="J289" s="270">
        <f>'7. Gestión Institucional '!J64</f>
        <v>0</v>
      </c>
      <c r="K289" s="270">
        <f>'7. Gestión Institucional '!K64</f>
        <v>0</v>
      </c>
      <c r="L289" s="270">
        <f>'7. Gestión Institucional '!L64</f>
        <v>0</v>
      </c>
      <c r="M289" s="270">
        <f>'7. Gestión Institucional '!M64</f>
        <v>1</v>
      </c>
      <c r="N289" s="100"/>
      <c r="O289" s="100"/>
      <c r="P289" s="100"/>
      <c r="Q289" s="100"/>
      <c r="R289" s="101">
        <f t="shared" si="64"/>
        <v>0</v>
      </c>
      <c r="S289" s="948"/>
      <c r="T289" s="948"/>
      <c r="U289" s="948"/>
      <c r="V289" s="948" t="e">
        <f>(T289+U289)/S289</f>
        <v>#DIV/0!</v>
      </c>
      <c r="W289" s="206"/>
    </row>
    <row r="290" spans="1:23" s="93" customFormat="1" ht="19.5" customHeight="1" x14ac:dyDescent="0.25">
      <c r="A290" s="1013"/>
      <c r="B290" s="202"/>
      <c r="C290" s="211"/>
      <c r="D290" s="211"/>
      <c r="E290" s="211"/>
      <c r="F290" s="272">
        <f>SUM(F285)</f>
        <v>87</v>
      </c>
      <c r="G290" s="944" t="s">
        <v>479</v>
      </c>
      <c r="H290" s="945"/>
      <c r="I290" s="945"/>
      <c r="J290" s="945"/>
      <c r="K290" s="945"/>
      <c r="L290" s="945"/>
      <c r="M290" s="971"/>
      <c r="N290" s="174" t="e">
        <f>AVERAGE(N285:N289)</f>
        <v>#DIV/0!</v>
      </c>
      <c r="O290" s="174" t="e">
        <f>AVERAGE(O285:O289)</f>
        <v>#DIV/0!</v>
      </c>
      <c r="P290" s="174" t="e">
        <f>AVERAGE(P285:P289)</f>
        <v>#DIV/0!</v>
      </c>
      <c r="Q290" s="174" t="e">
        <f>AVERAGE(Q285:Q289)</f>
        <v>#DIV/0!</v>
      </c>
      <c r="R290" s="174">
        <f>AVERAGE(R285:R289)</f>
        <v>0</v>
      </c>
      <c r="S290" s="203">
        <f>SUM(S285:S289)</f>
        <v>0</v>
      </c>
      <c r="T290" s="203">
        <f>SUM(T285:T289)</f>
        <v>0</v>
      </c>
      <c r="U290" s="203">
        <f>SUM(U285:U289)</f>
        <v>0</v>
      </c>
      <c r="V290" s="174" t="e">
        <f>AVERAGE(V285:V289)</f>
        <v>#DIV/0!</v>
      </c>
    </row>
    <row r="291" spans="1:23" s="93" customFormat="1" ht="30" customHeight="1" x14ac:dyDescent="0.25">
      <c r="A291" s="1013"/>
      <c r="B291" s="975" t="str">
        <f>'7. Gestión Institucional '!B65</f>
        <v>RE4. P14 Programa Institucional de Salud Ocupacional desarrollado</v>
      </c>
      <c r="C291" s="1080" t="str">
        <f>'7. Gestión Institucional '!C65</f>
        <v xml:space="preserve">Porcentaje de ejecución del Programa.
</v>
      </c>
      <c r="D291" s="1080">
        <f>'7. Gestión Institucional '!D65</f>
        <v>0</v>
      </c>
      <c r="E291" s="1081">
        <f>'7. Gestión Institucional '!E65</f>
        <v>15</v>
      </c>
      <c r="F291" s="1081">
        <f>'7. Gestión Institucional '!F65</f>
        <v>46</v>
      </c>
      <c r="G291" s="269" t="str">
        <f>'7. Gestión Institucional '!G65</f>
        <v>Participación de las Comisiones de Salud Ocupacional en las capacitaciones impartidas y/o coordinadas por NC</v>
      </c>
      <c r="H291" s="269">
        <f>'7. Gestión Institucional '!H65</f>
        <v>1</v>
      </c>
      <c r="I291" s="270">
        <f>'7. Gestión Institucional '!I65</f>
        <v>1</v>
      </c>
      <c r="J291" s="270">
        <f>'7. Gestión Institucional '!J65</f>
        <v>0</v>
      </c>
      <c r="K291" s="270">
        <f>'7. Gestión Institucional '!K65</f>
        <v>0</v>
      </c>
      <c r="L291" s="270">
        <f>'7. Gestión Institucional '!L65</f>
        <v>0</v>
      </c>
      <c r="M291" s="270">
        <f>'7. Gestión Institucional '!M65</f>
        <v>1</v>
      </c>
      <c r="N291" s="100"/>
      <c r="O291" s="100"/>
      <c r="P291" s="100"/>
      <c r="Q291" s="100"/>
      <c r="R291" s="101">
        <f t="shared" ref="R291" si="65">SUM(N291:Q291)</f>
        <v>0</v>
      </c>
      <c r="S291" s="947">
        <f>'7. Gestión Institucional '!N65</f>
        <v>0</v>
      </c>
      <c r="T291" s="947"/>
      <c r="U291" s="947"/>
      <c r="V291" s="947" t="e">
        <f t="shared" ref="V291:V296" si="66">(T291+U291)/S291</f>
        <v>#DIV/0!</v>
      </c>
      <c r="W291" s="206"/>
    </row>
    <row r="292" spans="1:23" s="93" customFormat="1" ht="30" customHeight="1" x14ac:dyDescent="0.25">
      <c r="A292" s="1013"/>
      <c r="B292" s="976"/>
      <c r="C292" s="1080">
        <f>'7. Gestión Institucional '!C66</f>
        <v>0</v>
      </c>
      <c r="D292" s="1080">
        <f>'7. Gestión Institucional '!D66</f>
        <v>0</v>
      </c>
      <c r="E292" s="1081">
        <f>'7. Gestión Institucional '!E66</f>
        <v>0</v>
      </c>
      <c r="F292" s="1081">
        <f>'7. Gestión Institucional '!F66</f>
        <v>0</v>
      </c>
      <c r="G292" s="269" t="str">
        <f>'7. Gestión Institucional '!G66</f>
        <v>Gestionar presupuesto para la recarga de extintores portatiles contra incendios de la u.o.</v>
      </c>
      <c r="H292" s="269">
        <f>'7. Gestión Institucional '!H66</f>
        <v>1</v>
      </c>
      <c r="I292" s="270">
        <f>'7. Gestión Institucional '!I66</f>
        <v>1</v>
      </c>
      <c r="J292" s="270">
        <f>'7. Gestión Institucional '!J66</f>
        <v>0</v>
      </c>
      <c r="K292" s="270">
        <f>'7. Gestión Institucional '!K66</f>
        <v>0</v>
      </c>
      <c r="L292" s="270">
        <f>'7. Gestión Institucional '!L66</f>
        <v>0</v>
      </c>
      <c r="M292" s="270">
        <f>'7. Gestión Institucional '!M66</f>
        <v>1</v>
      </c>
      <c r="N292" s="100"/>
      <c r="O292" s="100"/>
      <c r="P292" s="100"/>
      <c r="Q292" s="100"/>
      <c r="R292" s="101">
        <f t="shared" ref="R292:R296" si="67">SUM(N292:Q292)</f>
        <v>0</v>
      </c>
      <c r="S292" s="948"/>
      <c r="T292" s="948"/>
      <c r="U292" s="948"/>
      <c r="V292" s="948" t="e">
        <f t="shared" si="66"/>
        <v>#DIV/0!</v>
      </c>
      <c r="W292" s="206"/>
    </row>
    <row r="293" spans="1:23" s="93" customFormat="1" ht="30" customHeight="1" x14ac:dyDescent="0.25">
      <c r="A293" s="1013"/>
      <c r="B293" s="976"/>
      <c r="C293" s="1080"/>
      <c r="D293" s="1080"/>
      <c r="E293" s="1081"/>
      <c r="F293" s="1081"/>
      <c r="G293" s="269" t="str">
        <f>'7. Gestión Institucional '!G67</f>
        <v>Dar seguimiento y ejecutar (cuando corresponda) el Plan remedial de acuerdo al diagnóstico de condiciones de Salud Ocupacional de su centro de trabajo, elaborado en el 2017 y 2018.</v>
      </c>
      <c r="H293" s="269">
        <f>'7. Gestión Institucional '!H67</f>
        <v>2</v>
      </c>
      <c r="I293" s="270">
        <f>'7. Gestión Institucional '!I67</f>
        <v>1</v>
      </c>
      <c r="J293" s="270">
        <f>'7. Gestión Institucional '!J67</f>
        <v>0</v>
      </c>
      <c r="K293" s="270">
        <f>'7. Gestión Institucional '!K67</f>
        <v>0.5</v>
      </c>
      <c r="L293" s="270">
        <f>'7. Gestión Institucional '!L67</f>
        <v>0</v>
      </c>
      <c r="M293" s="270">
        <f>'7. Gestión Institucional '!M67</f>
        <v>0.5</v>
      </c>
      <c r="N293" s="100"/>
      <c r="O293" s="100"/>
      <c r="P293" s="100"/>
      <c r="Q293" s="100"/>
      <c r="R293" s="101">
        <f t="shared" si="67"/>
        <v>0</v>
      </c>
      <c r="S293" s="948"/>
      <c r="T293" s="948"/>
      <c r="U293" s="948"/>
      <c r="V293" s="948"/>
      <c r="W293" s="206"/>
    </row>
    <row r="294" spans="1:23" s="93" customFormat="1" ht="30" customHeight="1" x14ac:dyDescent="0.25">
      <c r="A294" s="1013"/>
      <c r="B294" s="976"/>
      <c r="C294" s="1080">
        <f>'7. Gestión Institucional '!C67</f>
        <v>0</v>
      </c>
      <c r="D294" s="1080">
        <f>'7. Gestión Institucional '!D67</f>
        <v>0</v>
      </c>
      <c r="E294" s="1081">
        <f>'7. Gestión Institucional '!E67</f>
        <v>0</v>
      </c>
      <c r="F294" s="1081">
        <f>'7. Gestión Institucional '!F67</f>
        <v>0</v>
      </c>
      <c r="G294" s="269" t="str">
        <f>'7. Gestión Institucional '!G68</f>
        <v>Participar en las actividades que se les solicite de acuerdo al Programa de Salud Ocupacional.</v>
      </c>
      <c r="H294" s="269">
        <f>'7. Gestión Institucional '!H68</f>
        <v>1</v>
      </c>
      <c r="I294" s="270">
        <f>'7. Gestión Institucional '!I68</f>
        <v>1</v>
      </c>
      <c r="J294" s="270">
        <f>'7. Gestión Institucional '!J68</f>
        <v>0</v>
      </c>
      <c r="K294" s="270">
        <f>'7. Gestión Institucional '!K68</f>
        <v>0</v>
      </c>
      <c r="L294" s="270">
        <f>'7. Gestión Institucional '!L68</f>
        <v>0</v>
      </c>
      <c r="M294" s="270">
        <f>'7. Gestión Institucional '!M68</f>
        <v>1</v>
      </c>
      <c r="N294" s="100"/>
      <c r="O294" s="100"/>
      <c r="P294" s="100"/>
      <c r="Q294" s="100"/>
      <c r="R294" s="101">
        <f t="shared" si="67"/>
        <v>0</v>
      </c>
      <c r="S294" s="948"/>
      <c r="T294" s="948"/>
      <c r="U294" s="948"/>
      <c r="V294" s="948" t="e">
        <f t="shared" si="66"/>
        <v>#DIV/0!</v>
      </c>
      <c r="W294" s="206"/>
    </row>
    <row r="295" spans="1:23" s="93" customFormat="1" ht="30" customHeight="1" x14ac:dyDescent="0.25">
      <c r="A295" s="1013"/>
      <c r="B295" s="976"/>
      <c r="C295" s="1080">
        <f>'7. Gestión Institucional '!C70</f>
        <v>0</v>
      </c>
      <c r="D295" s="1080">
        <f>'7. Gestión Institucional '!D70</f>
        <v>0</v>
      </c>
      <c r="E295" s="1081">
        <f>'7. Gestión Institucional '!E70</f>
        <v>0</v>
      </c>
      <c r="F295" s="1081">
        <f>'7. Gestión Institucional '!F70</f>
        <v>0</v>
      </c>
      <c r="G295" s="269" t="str">
        <f>'7. Gestión Institucional '!G69</f>
        <v>Participar en las actividades que se les solicite de acuerdo al Plan de atención de emergencias.</v>
      </c>
      <c r="H295" s="269">
        <f>'7. Gestión Institucional '!H69</f>
        <v>1</v>
      </c>
      <c r="I295" s="270">
        <f>'7. Gestión Institucional '!I69</f>
        <v>1</v>
      </c>
      <c r="J295" s="270">
        <f>'7. Gestión Institucional '!J69</f>
        <v>0</v>
      </c>
      <c r="K295" s="270">
        <f>'7. Gestión Institucional '!K69</f>
        <v>0</v>
      </c>
      <c r="L295" s="270">
        <f>'7. Gestión Institucional '!L69</f>
        <v>0</v>
      </c>
      <c r="M295" s="270">
        <f>'7. Gestión Institucional '!M69</f>
        <v>1</v>
      </c>
      <c r="N295" s="100"/>
      <c r="O295" s="100"/>
      <c r="P295" s="100"/>
      <c r="Q295" s="100"/>
      <c r="R295" s="101">
        <f t="shared" si="67"/>
        <v>0</v>
      </c>
      <c r="S295" s="948"/>
      <c r="T295" s="948"/>
      <c r="U295" s="948"/>
      <c r="V295" s="948" t="e">
        <f t="shared" si="66"/>
        <v>#DIV/0!</v>
      </c>
      <c r="W295" s="206"/>
    </row>
    <row r="296" spans="1:23" s="93" customFormat="1" ht="30" customHeight="1" x14ac:dyDescent="0.25">
      <c r="A296" s="1013"/>
      <c r="B296" s="977"/>
      <c r="C296" s="1080" t="e">
        <f>'7. Gestión Institucional '!#REF!</f>
        <v>#REF!</v>
      </c>
      <c r="D296" s="1080" t="e">
        <f>'7. Gestión Institucional '!#REF!</f>
        <v>#REF!</v>
      </c>
      <c r="E296" s="1081" t="e">
        <f>'7. Gestión Institucional '!#REF!</f>
        <v>#REF!</v>
      </c>
      <c r="F296" s="1081" t="e">
        <f>'7. Gestión Institucional '!#REF!</f>
        <v>#REF!</v>
      </c>
      <c r="G296" s="269" t="str">
        <f>'7. Gestión Institucional '!G70</f>
        <v xml:space="preserve">Elaboración y ejecución de Actividades para la Semana de la Salud Ocupacional </v>
      </c>
      <c r="H296" s="269">
        <f>'7. Gestión Institucional '!H70</f>
        <v>1</v>
      </c>
      <c r="I296" s="270">
        <f>'7. Gestión Institucional '!I70</f>
        <v>1</v>
      </c>
      <c r="J296" s="270">
        <f>'7. Gestión Institucional '!J70</f>
        <v>0</v>
      </c>
      <c r="K296" s="270">
        <f>'7. Gestión Institucional '!K70</f>
        <v>1</v>
      </c>
      <c r="L296" s="270">
        <f>'7. Gestión Institucional '!L70</f>
        <v>0</v>
      </c>
      <c r="M296" s="270">
        <f>'7. Gestión Institucional '!M70</f>
        <v>0</v>
      </c>
      <c r="N296" s="100"/>
      <c r="O296" s="100"/>
      <c r="P296" s="100"/>
      <c r="Q296" s="100"/>
      <c r="R296" s="101">
        <f t="shared" si="67"/>
        <v>0</v>
      </c>
      <c r="S296" s="949"/>
      <c r="T296" s="949"/>
      <c r="U296" s="949"/>
      <c r="V296" s="949" t="e">
        <f t="shared" si="66"/>
        <v>#DIV/0!</v>
      </c>
      <c r="W296" s="206"/>
    </row>
    <row r="297" spans="1:23" s="93" customFormat="1" ht="19.5" customHeight="1" x14ac:dyDescent="0.25">
      <c r="A297" s="1013"/>
      <c r="B297" s="202"/>
      <c r="C297" s="211"/>
      <c r="D297" s="211"/>
      <c r="E297" s="211"/>
      <c r="F297" s="272">
        <f>SUM(F291)</f>
        <v>46</v>
      </c>
      <c r="G297" s="944" t="s">
        <v>479</v>
      </c>
      <c r="H297" s="945"/>
      <c r="I297" s="945"/>
      <c r="J297" s="945"/>
      <c r="K297" s="945"/>
      <c r="L297" s="945"/>
      <c r="M297" s="971"/>
      <c r="N297" s="174" t="e">
        <f>AVERAGE(N291:N296)</f>
        <v>#DIV/0!</v>
      </c>
      <c r="O297" s="174" t="e">
        <f>AVERAGE(O291:O296)</f>
        <v>#DIV/0!</v>
      </c>
      <c r="P297" s="174" t="e">
        <f>AVERAGE(P291:P296)</f>
        <v>#DIV/0!</v>
      </c>
      <c r="Q297" s="174" t="e">
        <f>AVERAGE(Q291:Q296)</f>
        <v>#DIV/0!</v>
      </c>
      <c r="R297" s="174">
        <f>AVERAGE(R291:R296)</f>
        <v>0</v>
      </c>
      <c r="S297" s="203">
        <f>SUM(S291:S296)</f>
        <v>0</v>
      </c>
      <c r="T297" s="203">
        <f>SUM(T291:T296)</f>
        <v>0</v>
      </c>
      <c r="U297" s="203">
        <f>SUM(U291:U296)</f>
        <v>0</v>
      </c>
      <c r="V297" s="174" t="e">
        <f>AVERAGE(V291:V296)</f>
        <v>#DIV/0!</v>
      </c>
    </row>
    <row r="298" spans="1:23" s="93" customFormat="1" ht="30" customHeight="1" x14ac:dyDescent="0.25">
      <c r="A298" s="1013"/>
      <c r="B298" s="968" t="str">
        <f>'7. Gestión Institucional '!B72:F72</f>
        <v>Objetivo Estratégico Específico: 4.6 Desarrollar procesos de rendición de cuentas, mediante la fiscalización permanente y continua del quehacer institucional, a fin de identificar oportunidades de mejora.</v>
      </c>
      <c r="C298" s="969"/>
      <c r="D298" s="969"/>
      <c r="E298" s="969"/>
      <c r="F298" s="969"/>
      <c r="G298" s="970"/>
      <c r="H298" s="269"/>
      <c r="I298" s="270"/>
      <c r="J298" s="270"/>
      <c r="K298" s="270"/>
      <c r="L298" s="270"/>
      <c r="M298" s="270"/>
      <c r="N298" s="100"/>
      <c r="O298" s="100"/>
      <c r="P298" s="100"/>
      <c r="Q298" s="100"/>
      <c r="R298" s="101"/>
      <c r="S298" s="256"/>
      <c r="T298" s="256"/>
      <c r="U298" s="256"/>
      <c r="V298" s="100"/>
      <c r="W298" s="206"/>
    </row>
    <row r="299" spans="1:23" s="93" customFormat="1" ht="30" customHeight="1" x14ac:dyDescent="0.25">
      <c r="A299" s="1013"/>
      <c r="B299" s="457" t="str">
        <f>'7. Gestión Institucional '!B73</f>
        <v>RE4. P15 Sistema de control interno institucional fortalecido</v>
      </c>
      <c r="C299" s="457" t="str">
        <f>'7. Gestión Institucional '!C73</f>
        <v xml:space="preserve">Porcentaje de avance en el  fortalecimiento del proceso de control interno </v>
      </c>
      <c r="D299" s="457">
        <f>'7. Gestión Institucional '!D73</f>
        <v>0.3</v>
      </c>
      <c r="E299" s="457">
        <f>'7. Gestión Institucional '!E73</f>
        <v>0.15</v>
      </c>
      <c r="F299" s="457">
        <f>'7. Gestión Institucional '!F73</f>
        <v>1</v>
      </c>
      <c r="G299" s="269" t="str">
        <f>'7. Gestión Institucional '!G73</f>
        <v>Autoevaluación de control interno local</v>
      </c>
      <c r="H299" s="269">
        <f>'7. Gestión Institucional '!H73</f>
        <v>1</v>
      </c>
      <c r="I299" s="270">
        <f>'7. Gestión Institucional '!I73</f>
        <v>1</v>
      </c>
      <c r="J299" s="270">
        <f>'7. Gestión Institucional '!J73</f>
        <v>0</v>
      </c>
      <c r="K299" s="270">
        <f>'7. Gestión Institucional '!K73</f>
        <v>0</v>
      </c>
      <c r="L299" s="270">
        <f>'7. Gestión Institucional '!L73</f>
        <v>1</v>
      </c>
      <c r="M299" s="270">
        <f>'7. Gestión Institucional '!M73</f>
        <v>0</v>
      </c>
      <c r="N299" s="100"/>
      <c r="O299" s="100"/>
      <c r="P299" s="100"/>
      <c r="Q299" s="100"/>
      <c r="R299" s="101">
        <f t="shared" ref="R299:R302" si="68">SUM(N299:Q299)</f>
        <v>0</v>
      </c>
      <c r="S299" s="948"/>
      <c r="T299" s="948"/>
      <c r="U299" s="948"/>
      <c r="V299" s="948" t="e">
        <f t="shared" ref="V299:V303" si="69">(T299+U299)/S299</f>
        <v>#DIV/0!</v>
      </c>
      <c r="W299" s="206"/>
    </row>
    <row r="300" spans="1:23" s="93" customFormat="1" ht="30" customHeight="1" x14ac:dyDescent="0.25">
      <c r="A300" s="1013"/>
      <c r="B300" s="458"/>
      <c r="C300" s="457">
        <f>'7. Gestión Institucional '!C74</f>
        <v>0</v>
      </c>
      <c r="D300" s="457">
        <f>'7. Gestión Institucional '!D74</f>
        <v>0</v>
      </c>
      <c r="E300" s="457">
        <f>'7. Gestión Institucional '!E74</f>
        <v>0</v>
      </c>
      <c r="F300" s="457">
        <f>'7. Gestión Institucional '!F74</f>
        <v>0</v>
      </c>
      <c r="G300" s="269" t="str">
        <f>'7. Gestión Institucional '!G74</f>
        <v>Seguimiento al plan de mejora de la autoevaluación de CI</v>
      </c>
      <c r="H300" s="269">
        <f>'7. Gestión Institucional '!H74</f>
        <v>2</v>
      </c>
      <c r="I300" s="270">
        <f>'7. Gestión Institucional '!I74</f>
        <v>1</v>
      </c>
      <c r="J300" s="270">
        <f>'7. Gestión Institucional '!J74</f>
        <v>0</v>
      </c>
      <c r="K300" s="270">
        <f>'7. Gestión Institucional '!K74</f>
        <v>0.5</v>
      </c>
      <c r="L300" s="270">
        <f>'7. Gestión Institucional '!L74</f>
        <v>0</v>
      </c>
      <c r="M300" s="270">
        <f>'7. Gestión Institucional '!M74</f>
        <v>0.5</v>
      </c>
      <c r="N300" s="100"/>
      <c r="O300" s="100"/>
      <c r="P300" s="100"/>
      <c r="Q300" s="100"/>
      <c r="R300" s="101">
        <f t="shared" si="68"/>
        <v>0</v>
      </c>
      <c r="S300" s="948"/>
      <c r="T300" s="948"/>
      <c r="U300" s="948"/>
      <c r="V300" s="948" t="e">
        <f t="shared" si="69"/>
        <v>#DIV/0!</v>
      </c>
      <c r="W300" s="206"/>
    </row>
    <row r="301" spans="1:23" s="93" customFormat="1" ht="30" customHeight="1" x14ac:dyDescent="0.25">
      <c r="A301" s="1013"/>
      <c r="B301" s="458"/>
      <c r="C301" s="457">
        <f>'7. Gestión Institucional '!C75</f>
        <v>0</v>
      </c>
      <c r="D301" s="457">
        <f>'7. Gestión Institucional '!D75</f>
        <v>0</v>
      </c>
      <c r="E301" s="457">
        <f>'7. Gestión Institucional '!E75</f>
        <v>0</v>
      </c>
      <c r="F301" s="457">
        <f>'7. Gestión Institucional '!F75</f>
        <v>0</v>
      </c>
      <c r="G301" s="269" t="str">
        <f>'7. Gestión Institucional '!G75</f>
        <v>Participar en actividades de Fortalecimiento de control interno (capacitación, asesorías, seguimiento)</v>
      </c>
      <c r="H301" s="269">
        <f>'7. Gestión Institucional '!H75</f>
        <v>2</v>
      </c>
      <c r="I301" s="270">
        <f>'7. Gestión Institucional '!I75</f>
        <v>1</v>
      </c>
      <c r="J301" s="270">
        <f>'7. Gestión Institucional '!J75</f>
        <v>0</v>
      </c>
      <c r="K301" s="270">
        <f>'7. Gestión Institucional '!K75</f>
        <v>0.5</v>
      </c>
      <c r="L301" s="270">
        <f>'7. Gestión Institucional '!L75</f>
        <v>0</v>
      </c>
      <c r="M301" s="270">
        <f>'7. Gestión Institucional '!M75</f>
        <v>0.5</v>
      </c>
      <c r="N301" s="100"/>
      <c r="O301" s="100"/>
      <c r="P301" s="100"/>
      <c r="Q301" s="100"/>
      <c r="R301" s="101">
        <f t="shared" si="68"/>
        <v>0</v>
      </c>
      <c r="S301" s="948"/>
      <c r="T301" s="948"/>
      <c r="U301" s="948"/>
      <c r="V301" s="948" t="e">
        <f t="shared" si="69"/>
        <v>#DIV/0!</v>
      </c>
      <c r="W301" s="206"/>
    </row>
    <row r="302" spans="1:23" s="93" customFormat="1" ht="30" customHeight="1" x14ac:dyDescent="0.25">
      <c r="A302" s="1013"/>
      <c r="B302" s="458"/>
      <c r="C302" s="457">
        <f>'7. Gestión Institucional '!C76</f>
        <v>0</v>
      </c>
      <c r="D302" s="457">
        <f>'7. Gestión Institucional '!D76</f>
        <v>0</v>
      </c>
      <c r="E302" s="457">
        <f>'7. Gestión Institucional '!E76</f>
        <v>0</v>
      </c>
      <c r="F302" s="457">
        <f>'7. Gestión Institucional '!F76</f>
        <v>0</v>
      </c>
      <c r="G302" s="269" t="str">
        <f>'7. Gestión Institucional '!G76</f>
        <v>Participación en la actualización del marco orientador del Sistema Específico de Valoración del Riesgo Institucional (SEVRI)</v>
      </c>
      <c r="H302" s="269">
        <f>'7. Gestión Institucional '!H76</f>
        <v>1</v>
      </c>
      <c r="I302" s="270">
        <f>'7. Gestión Institucional '!I76</f>
        <v>1</v>
      </c>
      <c r="J302" s="270">
        <f>'7. Gestión Institucional '!J76</f>
        <v>0</v>
      </c>
      <c r="K302" s="270">
        <f>'7. Gestión Institucional '!K76</f>
        <v>0</v>
      </c>
      <c r="L302" s="270">
        <f>'7. Gestión Institucional '!L76</f>
        <v>1</v>
      </c>
      <c r="M302" s="270">
        <f>'7. Gestión Institucional '!M76</f>
        <v>0</v>
      </c>
      <c r="N302" s="100"/>
      <c r="O302" s="100"/>
      <c r="P302" s="100"/>
      <c r="Q302" s="100"/>
      <c r="R302" s="101">
        <f t="shared" si="68"/>
        <v>0</v>
      </c>
      <c r="S302" s="948"/>
      <c r="T302" s="948"/>
      <c r="U302" s="948"/>
      <c r="V302" s="948" t="e">
        <f t="shared" si="69"/>
        <v>#DIV/0!</v>
      </c>
      <c r="W302" s="206"/>
    </row>
    <row r="303" spans="1:23" s="93" customFormat="1" ht="30" customHeight="1" x14ac:dyDescent="0.25">
      <c r="A303" s="1013"/>
      <c r="B303" s="458"/>
      <c r="C303" s="457">
        <f>'7. Gestión Institucional '!C77</f>
        <v>0</v>
      </c>
      <c r="D303" s="457">
        <f>'7. Gestión Institucional '!D77</f>
        <v>0</v>
      </c>
      <c r="E303" s="457">
        <f>'7. Gestión Institucional '!E77</f>
        <v>0</v>
      </c>
      <c r="F303" s="457">
        <f>'7. Gestión Institucional '!F77</f>
        <v>0</v>
      </c>
      <c r="G303" s="269" t="str">
        <f>'7. Gestión Institucional '!G77</f>
        <v>Participación en la actualización de la herramienta de Autoevaluación de Control Interno, institucional</v>
      </c>
      <c r="H303" s="269">
        <f>'7. Gestión Institucional '!H77</f>
        <v>1</v>
      </c>
      <c r="I303" s="270">
        <f>'7. Gestión Institucional '!I77</f>
        <v>1</v>
      </c>
      <c r="J303" s="270">
        <f>'7. Gestión Institucional '!J77</f>
        <v>0</v>
      </c>
      <c r="K303" s="270">
        <f>'7. Gestión Institucional '!K77</f>
        <v>0</v>
      </c>
      <c r="L303" s="270">
        <f>'7. Gestión Institucional '!L77</f>
        <v>1</v>
      </c>
      <c r="M303" s="270">
        <f>'7. Gestión Institucional '!M77</f>
        <v>0</v>
      </c>
      <c r="N303" s="100"/>
      <c r="O303" s="100"/>
      <c r="P303" s="100"/>
      <c r="Q303" s="100"/>
      <c r="R303" s="101">
        <f>SUM(N303:Q303)</f>
        <v>0</v>
      </c>
      <c r="S303" s="948"/>
      <c r="T303" s="948"/>
      <c r="U303" s="948"/>
      <c r="V303" s="948" t="e">
        <f t="shared" si="69"/>
        <v>#DIV/0!</v>
      </c>
      <c r="W303" s="206"/>
    </row>
    <row r="304" spans="1:23" s="93" customFormat="1" ht="19.5" customHeight="1" x14ac:dyDescent="0.25">
      <c r="A304" s="1013"/>
      <c r="B304" s="202"/>
      <c r="C304" s="211"/>
      <c r="D304" s="211"/>
      <c r="E304" s="211"/>
      <c r="F304" s="272">
        <f>SUM(F299:F303)</f>
        <v>1</v>
      </c>
      <c r="G304" s="944" t="s">
        <v>479</v>
      </c>
      <c r="H304" s="945"/>
      <c r="I304" s="945"/>
      <c r="J304" s="945"/>
      <c r="K304" s="945"/>
      <c r="L304" s="945"/>
      <c r="M304" s="971"/>
      <c r="N304" s="174" t="e">
        <f>AVERAGE(N299:N303)</f>
        <v>#DIV/0!</v>
      </c>
      <c r="O304" s="174" t="e">
        <f>AVERAGE(O299:O303)</f>
        <v>#DIV/0!</v>
      </c>
      <c r="P304" s="174" t="e">
        <f>AVERAGE(P299:P303)</f>
        <v>#DIV/0!</v>
      </c>
      <c r="Q304" s="174" t="e">
        <f>AVERAGE(Q299:Q303)</f>
        <v>#DIV/0!</v>
      </c>
      <c r="R304" s="174">
        <f>AVERAGE(R299:R303)</f>
        <v>0</v>
      </c>
      <c r="S304" s="203">
        <f>SUM(S299:S303)</f>
        <v>0</v>
      </c>
      <c r="T304" s="203">
        <f>SUM(T299:T303)</f>
        <v>0</v>
      </c>
      <c r="U304" s="203">
        <f>SUM(U299:U303)</f>
        <v>0</v>
      </c>
      <c r="V304" s="174" t="e">
        <f>AVERAGE(V299:V303)</f>
        <v>#DIV/0!</v>
      </c>
    </row>
    <row r="305" spans="1:23" s="93" customFormat="1" ht="30" customHeight="1" x14ac:dyDescent="0.25">
      <c r="A305" s="1013"/>
      <c r="B305" s="968" t="str">
        <f>'7. Gestión Institucional '!B79:F79</f>
        <v xml:space="preserve">Objetivo Estratégico Específico: 4.7 Fortalecer la atención al cliente externo e interno, mediante servicios simplificados, oportunos y de calidad, a fin de lograr la satisfacción de los usuarios. </v>
      </c>
      <c r="C305" s="969"/>
      <c r="D305" s="969"/>
      <c r="E305" s="969"/>
      <c r="F305" s="969"/>
      <c r="G305" s="970"/>
      <c r="H305" s="269"/>
      <c r="I305" s="270"/>
      <c r="J305" s="270"/>
      <c r="K305" s="270"/>
      <c r="L305" s="270"/>
      <c r="M305" s="270"/>
      <c r="N305" s="100"/>
      <c r="O305" s="100"/>
      <c r="P305" s="100"/>
      <c r="Q305" s="100"/>
      <c r="R305" s="101"/>
      <c r="S305" s="256"/>
      <c r="T305" s="256"/>
      <c r="U305" s="256"/>
      <c r="V305" s="100"/>
      <c r="W305" s="206"/>
    </row>
    <row r="306" spans="1:23" s="93" customFormat="1" ht="30" customHeight="1" x14ac:dyDescent="0.25">
      <c r="A306" s="1013"/>
      <c r="B306" s="975" t="str">
        <f>'7. Gestión Institucional '!B80</f>
        <v>RE4. P16 Atención a los usuarios  oportuna y eficiente.</v>
      </c>
      <c r="C306" s="975" t="str">
        <f>'7. Gestión Institucional '!C80</f>
        <v>Porcentaje  de usuarios satisfechos</v>
      </c>
      <c r="D306" s="978">
        <f>'7. Gestión Institucional '!D80</f>
        <v>0.6</v>
      </c>
      <c r="E306" s="978">
        <f>'7. Gestión Institucional '!E80</f>
        <v>0.05</v>
      </c>
      <c r="F306" s="972">
        <f>'7. Gestión Institucional '!F80</f>
        <v>230</v>
      </c>
      <c r="G306" s="269" t="str">
        <f>'7. Gestión Institucional '!G80</f>
        <v>Aplicación de la encuesta de satisfaccion al Cliente /Usuario</v>
      </c>
      <c r="H306" s="269">
        <f>'7. Gestión Institucional '!H80</f>
        <v>2</v>
      </c>
      <c r="I306" s="270">
        <f>'7. Gestión Institucional '!I80</f>
        <v>1</v>
      </c>
      <c r="J306" s="270">
        <f>'7. Gestión Institucional '!J80</f>
        <v>0</v>
      </c>
      <c r="K306" s="270">
        <f>'7. Gestión Institucional '!K80</f>
        <v>0.5</v>
      </c>
      <c r="L306" s="270">
        <f>'7. Gestión Institucional '!L80</f>
        <v>0</v>
      </c>
      <c r="M306" s="270">
        <f>'7. Gestión Institucional '!M80</f>
        <v>0.5</v>
      </c>
      <c r="N306" s="100"/>
      <c r="O306" s="100"/>
      <c r="P306" s="100"/>
      <c r="Q306" s="100"/>
      <c r="R306" s="101">
        <f>SUM(N306:Q306)</f>
        <v>0</v>
      </c>
      <c r="S306" s="947">
        <f>'7. Gestión Institucional '!N80</f>
        <v>0</v>
      </c>
      <c r="T306" s="947"/>
      <c r="U306" s="947"/>
      <c r="V306" s="947" t="e">
        <f t="shared" ref="V306:V308" si="70">(T306+U306)/S306</f>
        <v>#DIV/0!</v>
      </c>
      <c r="W306" s="206"/>
    </row>
    <row r="307" spans="1:23" s="93" customFormat="1" ht="30" customHeight="1" x14ac:dyDescent="0.25">
      <c r="A307" s="1013"/>
      <c r="B307" s="976"/>
      <c r="C307" s="976">
        <f>'7. Gestión Institucional '!C81</f>
        <v>0</v>
      </c>
      <c r="D307" s="979"/>
      <c r="E307" s="979">
        <f>'7. Gestión Institucional '!E81</f>
        <v>0</v>
      </c>
      <c r="F307" s="973"/>
      <c r="G307" s="269" t="str">
        <f>'7. Gestión Institucional '!G81</f>
        <v xml:space="preserve">Digitación en el sistema de quejas y denunicas de la Contraloría de Servicios   y traslado fisico  de documentos relacionados con estas. </v>
      </c>
      <c r="H307" s="269">
        <f>'7. Gestión Institucional '!H81</f>
        <v>4</v>
      </c>
      <c r="I307" s="270">
        <f>'7. Gestión Institucional '!I81</f>
        <v>1</v>
      </c>
      <c r="J307" s="270">
        <f>'7. Gestión Institucional '!J81</f>
        <v>0.25</v>
      </c>
      <c r="K307" s="270">
        <f>'7. Gestión Institucional '!K81</f>
        <v>0.25</v>
      </c>
      <c r="L307" s="270">
        <f>'7. Gestión Institucional '!L81</f>
        <v>0.25</v>
      </c>
      <c r="M307" s="270">
        <f>'7. Gestión Institucional '!M81</f>
        <v>0.25</v>
      </c>
      <c r="N307" s="100"/>
      <c r="O307" s="100"/>
      <c r="P307" s="100"/>
      <c r="Q307" s="100"/>
      <c r="R307" s="101">
        <f t="shared" ref="R307:R309" si="71">SUM(N307:Q307)</f>
        <v>0</v>
      </c>
      <c r="S307" s="948"/>
      <c r="T307" s="948"/>
      <c r="U307" s="948"/>
      <c r="V307" s="948" t="e">
        <f t="shared" si="70"/>
        <v>#DIV/0!</v>
      </c>
      <c r="W307" s="206"/>
    </row>
    <row r="308" spans="1:23" s="93" customFormat="1" ht="30" customHeight="1" x14ac:dyDescent="0.25">
      <c r="A308" s="1013"/>
      <c r="B308" s="976"/>
      <c r="C308" s="976">
        <f>'7. Gestión Institucional '!C82</f>
        <v>0</v>
      </c>
      <c r="D308" s="979"/>
      <c r="E308" s="979">
        <f>'7. Gestión Institucional '!E82</f>
        <v>0</v>
      </c>
      <c r="F308" s="973"/>
      <c r="G308" s="269" t="str">
        <f>'7. Gestión Institucional '!G82</f>
        <v>Participación en charlas, talleres o cursos sobre  temas para mejorar la calidad de los servicios o bien corregir las quejas de los clientes/usuarios</v>
      </c>
      <c r="H308" s="269">
        <f>'7. Gestión Institucional '!H82</f>
        <v>2</v>
      </c>
      <c r="I308" s="270">
        <f>'7. Gestión Institucional '!I82</f>
        <v>1</v>
      </c>
      <c r="J308" s="270">
        <f>'7. Gestión Institucional '!J82</f>
        <v>0</v>
      </c>
      <c r="K308" s="270">
        <f>'7. Gestión Institucional '!K82</f>
        <v>0.5</v>
      </c>
      <c r="L308" s="270">
        <f>'7. Gestión Institucional '!L82</f>
        <v>0</v>
      </c>
      <c r="M308" s="270">
        <f>'7. Gestión Institucional '!M82</f>
        <v>0.5</v>
      </c>
      <c r="N308" s="100"/>
      <c r="O308" s="100"/>
      <c r="P308" s="100"/>
      <c r="Q308" s="100"/>
      <c r="R308" s="101">
        <f t="shared" si="71"/>
        <v>0</v>
      </c>
      <c r="S308" s="948"/>
      <c r="T308" s="948"/>
      <c r="U308" s="948"/>
      <c r="V308" s="948" t="e">
        <f t="shared" si="70"/>
        <v>#DIV/0!</v>
      </c>
      <c r="W308" s="206"/>
    </row>
    <row r="309" spans="1:23" s="93" customFormat="1" ht="30" customHeight="1" x14ac:dyDescent="0.25">
      <c r="A309" s="1013"/>
      <c r="B309" s="976"/>
      <c r="C309" s="976"/>
      <c r="D309" s="979"/>
      <c r="E309" s="979"/>
      <c r="F309" s="973"/>
      <c r="G309" s="269" t="str">
        <f>'7. Gestión Institucional '!G83</f>
        <v xml:space="preserve">Implementar las recomendaciones emitidas </v>
      </c>
      <c r="H309" s="269">
        <f>'7. Gestión Institucional '!H83</f>
        <v>2</v>
      </c>
      <c r="I309" s="270">
        <f>'7. Gestión Institucional '!I83</f>
        <v>1</v>
      </c>
      <c r="J309" s="270">
        <f>'7. Gestión Institucional '!J83</f>
        <v>0</v>
      </c>
      <c r="K309" s="270">
        <f>'7. Gestión Institucional '!K83</f>
        <v>0.5</v>
      </c>
      <c r="L309" s="270">
        <f>'7. Gestión Institucional '!L83</f>
        <v>0</v>
      </c>
      <c r="M309" s="270">
        <f>'7. Gestión Institucional '!M83</f>
        <v>0.5</v>
      </c>
      <c r="N309" s="100"/>
      <c r="O309" s="100"/>
      <c r="P309" s="100"/>
      <c r="Q309" s="100"/>
      <c r="R309" s="101">
        <f t="shared" si="71"/>
        <v>0</v>
      </c>
      <c r="S309" s="948"/>
      <c r="T309" s="948"/>
      <c r="U309" s="948"/>
      <c r="V309" s="948"/>
      <c r="W309" s="206"/>
    </row>
    <row r="310" spans="1:23" s="93" customFormat="1" ht="19.5" customHeight="1" x14ac:dyDescent="0.25">
      <c r="A310" s="1013"/>
      <c r="B310" s="202"/>
      <c r="C310" s="211"/>
      <c r="D310" s="211"/>
      <c r="E310" s="211"/>
      <c r="F310" s="272">
        <f>SUM(F306)</f>
        <v>230</v>
      </c>
      <c r="G310" s="944" t="s">
        <v>479</v>
      </c>
      <c r="H310" s="945"/>
      <c r="I310" s="945"/>
      <c r="J310" s="945"/>
      <c r="K310" s="945"/>
      <c r="L310" s="945"/>
      <c r="M310" s="971"/>
      <c r="N310" s="174" t="e">
        <f>AVERAGE(N306:N309)</f>
        <v>#DIV/0!</v>
      </c>
      <c r="O310" s="174" t="e">
        <f>AVERAGE(O306:O309)</f>
        <v>#DIV/0!</v>
      </c>
      <c r="P310" s="174" t="e">
        <f>AVERAGE(P306:P309)</f>
        <v>#DIV/0!</v>
      </c>
      <c r="Q310" s="174" t="e">
        <f>AVERAGE(Q306:Q309)</f>
        <v>#DIV/0!</v>
      </c>
      <c r="R310" s="174">
        <f>AVERAGE(R306:R309)</f>
        <v>0</v>
      </c>
      <c r="S310" s="203">
        <f>SUM(S306:S309)</f>
        <v>0</v>
      </c>
      <c r="T310" s="203">
        <f>SUM(T306:T309)</f>
        <v>0</v>
      </c>
      <c r="U310" s="203">
        <f>SUM(U306:U309)</f>
        <v>0</v>
      </c>
      <c r="V310" s="174" t="e">
        <f>AVERAGE(V306:V309)</f>
        <v>#DIV/0!</v>
      </c>
    </row>
    <row r="311" spans="1:23" s="93" customFormat="1" ht="30" customHeight="1" x14ac:dyDescent="0.25">
      <c r="A311" s="1013"/>
      <c r="B311" s="975" t="str">
        <f>'7. Gestión Institucional '!B84</f>
        <v>RE4. P17 Servicios simplificados, oportunos y de calidad</v>
      </c>
      <c r="C311" s="457" t="str">
        <f>'7. Gestión Institucional '!C84</f>
        <v>Porcentaje  de trámites atendidos en el tiempo legal</v>
      </c>
      <c r="D311" s="383">
        <f>'7. Gestión Institucional '!D84</f>
        <v>0.75</v>
      </c>
      <c r="E311" s="383">
        <f>'7. Gestión Institucional '!E84</f>
        <v>0.78</v>
      </c>
      <c r="F311" s="461" t="str">
        <f>'7. Gestión Institucional '!F84</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311" s="269" t="str">
        <f>'7. Gestión Institucional '!G84</f>
        <v xml:space="preserve">Realización de informes de seguimiento de tramites a nivel local para verificacion de cumplimiento de plazos de ley por tipo de trámite </v>
      </c>
      <c r="H311" s="269">
        <f>'7. Gestión Institucional '!H84</f>
        <v>2</v>
      </c>
      <c r="I311" s="270">
        <f>'7. Gestión Institucional '!I84</f>
        <v>1</v>
      </c>
      <c r="J311" s="270">
        <f>'7. Gestión Institucional '!J84</f>
        <v>0</v>
      </c>
      <c r="K311" s="270">
        <f>'7. Gestión Institucional '!K84</f>
        <v>0.5</v>
      </c>
      <c r="L311" s="270">
        <f>'7. Gestión Institucional '!L84</f>
        <v>0</v>
      </c>
      <c r="M311" s="270">
        <f>'7. Gestión Institucional '!M84</f>
        <v>0.5</v>
      </c>
      <c r="N311" s="100"/>
      <c r="O311" s="100"/>
      <c r="P311" s="100"/>
      <c r="Q311" s="100"/>
      <c r="R311" s="101">
        <f t="shared" ref="R311" si="72">SUM(N311:Q311)</f>
        <v>0</v>
      </c>
      <c r="S311" s="947">
        <f>'7. Gestión Institucional '!N84</f>
        <v>0</v>
      </c>
      <c r="T311" s="947"/>
      <c r="U311" s="947"/>
      <c r="V311" s="947" t="e">
        <f t="shared" ref="V311:V321" si="73">(T311+U311)/S311</f>
        <v>#DIV/0!</v>
      </c>
      <c r="W311" s="206"/>
    </row>
    <row r="312" spans="1:23" s="93" customFormat="1" ht="30" customHeight="1" x14ac:dyDescent="0.25">
      <c r="A312" s="1013"/>
      <c r="B312" s="976"/>
      <c r="C312" s="458"/>
      <c r="D312" s="456"/>
      <c r="E312" s="456">
        <f>'7. Gestión Institucional '!E85</f>
        <v>0</v>
      </c>
      <c r="F312" s="462"/>
      <c r="G312" s="269" t="str">
        <f>'7. Gestión Institucional '!G85</f>
        <v>Implementación del plan local de acciones para la mejora continua de resolución de los trámites en  los plazos de ley y de la mejora de la calidad de los servicios.</v>
      </c>
      <c r="H312" s="269">
        <f>'7. Gestión Institucional '!H85</f>
        <v>2</v>
      </c>
      <c r="I312" s="270">
        <f>'7. Gestión Institucional '!I85</f>
        <v>1</v>
      </c>
      <c r="J312" s="270">
        <f>'7. Gestión Institucional '!J85</f>
        <v>0</v>
      </c>
      <c r="K312" s="270">
        <f>'7. Gestión Institucional '!K85</f>
        <v>0.5</v>
      </c>
      <c r="L312" s="270">
        <f>'7. Gestión Institucional '!L85</f>
        <v>0</v>
      </c>
      <c r="M312" s="270">
        <f>'7. Gestión Institucional '!M85</f>
        <v>0.5</v>
      </c>
      <c r="N312" s="100"/>
      <c r="O312" s="100"/>
      <c r="P312" s="100"/>
      <c r="Q312" s="100"/>
      <c r="R312" s="101">
        <f t="shared" ref="R312:R321" si="74">SUM(N312:Q312)</f>
        <v>0</v>
      </c>
      <c r="S312" s="948"/>
      <c r="T312" s="948"/>
      <c r="U312" s="948"/>
      <c r="V312" s="948" t="e">
        <f t="shared" si="73"/>
        <v>#DIV/0!</v>
      </c>
      <c r="W312" s="206"/>
    </row>
    <row r="313" spans="1:23" s="93" customFormat="1" ht="30" customHeight="1" x14ac:dyDescent="0.25">
      <c r="A313" s="1013"/>
      <c r="B313" s="976"/>
      <c r="C313" s="458"/>
      <c r="D313" s="456"/>
      <c r="E313" s="456">
        <f>'7. Gestión Institucional '!E86</f>
        <v>0</v>
      </c>
      <c r="F313" s="462"/>
      <c r="G313" s="269" t="str">
        <f>'7. Gestión Institucional '!G86</f>
        <v>Evaluación de la implementación del plan de acciones propuesto para la mejora continua en el cumplimiento de los plazos de ley</v>
      </c>
      <c r="H313" s="269">
        <f>'7. Gestión Institucional '!H86</f>
        <v>2</v>
      </c>
      <c r="I313" s="270">
        <f>'7. Gestión Institucional '!I86</f>
        <v>1</v>
      </c>
      <c r="J313" s="270">
        <f>'7. Gestión Institucional '!J86</f>
        <v>0</v>
      </c>
      <c r="K313" s="270">
        <f>'7. Gestión Institucional '!K86</f>
        <v>0.5</v>
      </c>
      <c r="L313" s="270">
        <f>'7. Gestión Institucional '!L86</f>
        <v>0</v>
      </c>
      <c r="M313" s="270">
        <f>'7. Gestión Institucional '!M86</f>
        <v>0.5</v>
      </c>
      <c r="N313" s="100"/>
      <c r="O313" s="100"/>
      <c r="P313" s="100"/>
      <c r="Q313" s="100"/>
      <c r="R313" s="101">
        <f t="shared" si="74"/>
        <v>0</v>
      </c>
      <c r="S313" s="948"/>
      <c r="T313" s="948"/>
      <c r="U313" s="948"/>
      <c r="V313" s="948" t="e">
        <f t="shared" si="73"/>
        <v>#DIV/0!</v>
      </c>
      <c r="W313" s="206"/>
    </row>
    <row r="314" spans="1:23" s="93" customFormat="1" ht="30" customHeight="1" x14ac:dyDescent="0.25">
      <c r="A314" s="1013"/>
      <c r="B314" s="976"/>
      <c r="C314" s="457" t="str">
        <f>'7. Gestión Institucional '!C87</f>
        <v>Porcentaje  de usuarios con orientación e información de calidad</v>
      </c>
      <c r="D314" s="383">
        <f>'7. Gestión Institucional '!D87</f>
        <v>0.6</v>
      </c>
      <c r="E314" s="383">
        <f>'7. Gestión Institucional '!E87</f>
        <v>0.66</v>
      </c>
      <c r="F314" s="457" t="str">
        <f>'7. Gestión Institucional '!F87</f>
        <v xml:space="preserve">Presupuesto Insttitucional </v>
      </c>
      <c r="G314" s="269" t="str">
        <f>'7. Gestión Institucional '!G87</f>
        <v>Aplicación de la encuesta para evaluación de calidad de los servicios y necesidades de los clientes internos y externos</v>
      </c>
      <c r="H314" s="269">
        <f>'7. Gestión Institucional '!H87</f>
        <v>0</v>
      </c>
      <c r="I314" s="270">
        <f>'7. Gestión Institucional '!I87</f>
        <v>0</v>
      </c>
      <c r="J314" s="270">
        <f>'7. Gestión Institucional '!J87</f>
        <v>0</v>
      </c>
      <c r="K314" s="270">
        <f>'7. Gestión Institucional '!K87</f>
        <v>0</v>
      </c>
      <c r="L314" s="270">
        <f>'7. Gestión Institucional '!L87</f>
        <v>0</v>
      </c>
      <c r="M314" s="270">
        <f>'7. Gestión Institucional '!M87</f>
        <v>0</v>
      </c>
      <c r="N314" s="100"/>
      <c r="O314" s="100"/>
      <c r="P314" s="100"/>
      <c r="Q314" s="100"/>
      <c r="R314" s="101">
        <f t="shared" si="74"/>
        <v>0</v>
      </c>
      <c r="S314" s="948"/>
      <c r="T314" s="948"/>
      <c r="U314" s="948"/>
      <c r="V314" s="948" t="e">
        <f t="shared" si="73"/>
        <v>#DIV/0!</v>
      </c>
      <c r="W314" s="206"/>
    </row>
    <row r="315" spans="1:23" s="93" customFormat="1" ht="30" customHeight="1" x14ac:dyDescent="0.25">
      <c r="A315" s="1013"/>
      <c r="B315" s="976"/>
      <c r="C315" s="458"/>
      <c r="D315" s="456"/>
      <c r="E315" s="456">
        <f>'7. Gestión Institucional '!E88</f>
        <v>0</v>
      </c>
      <c r="F315" s="458"/>
      <c r="G315" s="269" t="str">
        <f>'7. Gestión Institucional '!G88</f>
        <v>Implementación del plan de acciones para la mejora continuade la calidad de los servicios brindados</v>
      </c>
      <c r="H315" s="269">
        <f>'7. Gestión Institucional '!H88</f>
        <v>0</v>
      </c>
      <c r="I315" s="270">
        <f>'7. Gestión Institucional '!I88</f>
        <v>0</v>
      </c>
      <c r="J315" s="270">
        <f>'7. Gestión Institucional '!J88</f>
        <v>0</v>
      </c>
      <c r="K315" s="270">
        <f>'7. Gestión Institucional '!K88</f>
        <v>0</v>
      </c>
      <c r="L315" s="270">
        <f>'7. Gestión Institucional '!L88</f>
        <v>0</v>
      </c>
      <c r="M315" s="270">
        <f>'7. Gestión Institucional '!M88</f>
        <v>0</v>
      </c>
      <c r="N315" s="100"/>
      <c r="O315" s="100"/>
      <c r="P315" s="100"/>
      <c r="Q315" s="100"/>
      <c r="R315" s="101">
        <f t="shared" si="74"/>
        <v>0</v>
      </c>
      <c r="S315" s="948"/>
      <c r="T315" s="948"/>
      <c r="U315" s="948"/>
      <c r="V315" s="948" t="e">
        <f t="shared" si="73"/>
        <v>#DIV/0!</v>
      </c>
      <c r="W315" s="206"/>
    </row>
    <row r="316" spans="1:23" s="93" customFormat="1" ht="30" customHeight="1" x14ac:dyDescent="0.25">
      <c r="A316" s="1013"/>
      <c r="B316" s="976"/>
      <c r="C316" s="458"/>
      <c r="D316" s="456"/>
      <c r="E316" s="456"/>
      <c r="F316" s="458"/>
      <c r="G316" s="269" t="str">
        <f>'7. Gestión Institucional '!G89</f>
        <v>Evaluación de la implementación del plan de acciones propuesto para la mejora continua de la calidad de los servicios brindados</v>
      </c>
      <c r="H316" s="269">
        <f>'7. Gestión Institucional '!H89</f>
        <v>0</v>
      </c>
      <c r="I316" s="270">
        <f>'7. Gestión Institucional '!I89</f>
        <v>0</v>
      </c>
      <c r="J316" s="270">
        <f>'7. Gestión Institucional '!J89</f>
        <v>0</v>
      </c>
      <c r="K316" s="270">
        <f>'7. Gestión Institucional '!K89</f>
        <v>0</v>
      </c>
      <c r="L316" s="270">
        <f>'7. Gestión Institucional '!L89</f>
        <v>0</v>
      </c>
      <c r="M316" s="270">
        <f>'7. Gestión Institucional '!M89</f>
        <v>0</v>
      </c>
      <c r="N316" s="100"/>
      <c r="O316" s="100"/>
      <c r="P316" s="100"/>
      <c r="Q316" s="100"/>
      <c r="R316" s="101">
        <f t="shared" si="74"/>
        <v>0</v>
      </c>
      <c r="S316" s="948"/>
      <c r="T316" s="948"/>
      <c r="U316" s="948"/>
      <c r="V316" s="948"/>
      <c r="W316" s="206"/>
    </row>
    <row r="317" spans="1:23" s="93" customFormat="1" ht="30" customHeight="1" x14ac:dyDescent="0.25">
      <c r="A317" s="1013"/>
      <c r="B317" s="976"/>
      <c r="C317" s="458"/>
      <c r="D317" s="456"/>
      <c r="E317" s="456"/>
      <c r="F317" s="458"/>
      <c r="G317" s="269" t="str">
        <f>'7. Gestión Institucional '!G90</f>
        <v xml:space="preserve">Validación de protocolos nuevos y/o actualizados </v>
      </c>
      <c r="H317" s="269">
        <f>'7. Gestión Institucional '!H90</f>
        <v>2</v>
      </c>
      <c r="I317" s="270">
        <f>'7. Gestión Institucional '!I90</f>
        <v>1</v>
      </c>
      <c r="J317" s="270">
        <f>'7. Gestión Institucional '!J90</f>
        <v>0</v>
      </c>
      <c r="K317" s="270">
        <f>'7. Gestión Institucional '!K90</f>
        <v>0.5</v>
      </c>
      <c r="L317" s="270">
        <f>'7. Gestión Institucional '!L90</f>
        <v>0</v>
      </c>
      <c r="M317" s="270">
        <f>'7. Gestión Institucional '!M90</f>
        <v>0.5</v>
      </c>
      <c r="N317" s="100"/>
      <c r="O317" s="100"/>
      <c r="P317" s="100"/>
      <c r="Q317" s="100"/>
      <c r="R317" s="101">
        <f t="shared" si="74"/>
        <v>0</v>
      </c>
      <c r="S317" s="948"/>
      <c r="T317" s="948"/>
      <c r="U317" s="948"/>
      <c r="V317" s="948"/>
      <c r="W317" s="206"/>
    </row>
    <row r="318" spans="1:23" s="93" customFormat="1" ht="30" customHeight="1" x14ac:dyDescent="0.25">
      <c r="A318" s="1013"/>
      <c r="B318" s="976"/>
      <c r="C318" s="458"/>
      <c r="D318" s="456"/>
      <c r="E318" s="456"/>
      <c r="F318" s="458"/>
      <c r="G318" s="269" t="str">
        <f>'7. Gestión Institucional '!G91</f>
        <v xml:space="preserve">Implementación de los Protocolos </v>
      </c>
      <c r="H318" s="269">
        <f>'7. Gestión Institucional '!H91</f>
        <v>13</v>
      </c>
      <c r="I318" s="270">
        <f>'7. Gestión Institucional '!I91</f>
        <v>1</v>
      </c>
      <c r="J318" s="270">
        <f>'7. Gestión Institucional '!J91</f>
        <v>0.25</v>
      </c>
      <c r="K318" s="270">
        <f>'7. Gestión Institucional '!K91</f>
        <v>0.25</v>
      </c>
      <c r="L318" s="270">
        <f>'7. Gestión Institucional '!L91</f>
        <v>0.25</v>
      </c>
      <c r="M318" s="270">
        <f>'7. Gestión Institucional '!M91</f>
        <v>0.25</v>
      </c>
      <c r="N318" s="100"/>
      <c r="O318" s="100"/>
      <c r="P318" s="100"/>
      <c r="Q318" s="100"/>
      <c r="R318" s="101">
        <f t="shared" si="74"/>
        <v>0</v>
      </c>
      <c r="S318" s="948"/>
      <c r="T318" s="948"/>
      <c r="U318" s="948"/>
      <c r="V318" s="948"/>
      <c r="W318" s="206"/>
    </row>
    <row r="319" spans="1:23" s="93" customFormat="1" ht="30" customHeight="1" x14ac:dyDescent="0.25">
      <c r="A319" s="1013"/>
      <c r="B319" s="976"/>
      <c r="C319" s="458"/>
      <c r="D319" s="456"/>
      <c r="E319" s="456"/>
      <c r="F319" s="458"/>
      <c r="G319" s="269" t="str">
        <f>'7. Gestión Institucional '!G92</f>
        <v>Participación en la capacitación para el fortalecimiento de las plataformas de atención al cliente.</v>
      </c>
      <c r="H319" s="269">
        <f>'7. Gestión Institucional '!H92</f>
        <v>12</v>
      </c>
      <c r="I319" s="270">
        <f>'7. Gestión Institucional '!I92</f>
        <v>1</v>
      </c>
      <c r="J319" s="270">
        <f>'7. Gestión Institucional '!J92</f>
        <v>0.25</v>
      </c>
      <c r="K319" s="270">
        <f>'7. Gestión Institucional '!K92</f>
        <v>0.25</v>
      </c>
      <c r="L319" s="270">
        <f>'7. Gestión Institucional '!L92</f>
        <v>0.25</v>
      </c>
      <c r="M319" s="270">
        <f>'7. Gestión Institucional '!M92</f>
        <v>0.25</v>
      </c>
      <c r="N319" s="100"/>
      <c r="O319" s="100"/>
      <c r="P319" s="100"/>
      <c r="Q319" s="100"/>
      <c r="R319" s="101">
        <f t="shared" si="74"/>
        <v>0</v>
      </c>
      <c r="S319" s="948"/>
      <c r="T319" s="948"/>
      <c r="U319" s="948"/>
      <c r="V319" s="948"/>
      <c r="W319" s="206"/>
    </row>
    <row r="320" spans="1:23" s="93" customFormat="1" ht="30" customHeight="1" x14ac:dyDescent="0.25">
      <c r="A320" s="1013"/>
      <c r="B320" s="976"/>
      <c r="C320" s="458"/>
      <c r="D320" s="456"/>
      <c r="E320" s="456">
        <f>'7. Gestión Institucional '!E91</f>
        <v>0</v>
      </c>
      <c r="F320" s="458"/>
      <c r="G320" s="269" t="str">
        <f>'7. Gestión Institucional '!G93</f>
        <v>Realizar inventario de necesidades de información física y virtual para ser brindada en la plataforma de servicios y solicitar el apoyo al Nivel Regional</v>
      </c>
      <c r="H320" s="269">
        <f>'7. Gestión Institucional '!H93</f>
        <v>1</v>
      </c>
      <c r="I320" s="270">
        <f>'7. Gestión Institucional '!I93</f>
        <v>1</v>
      </c>
      <c r="J320" s="270">
        <f>'7. Gestión Institucional '!J93</f>
        <v>0</v>
      </c>
      <c r="K320" s="270">
        <f>'7. Gestión Institucional '!K93</f>
        <v>1</v>
      </c>
      <c r="L320" s="270">
        <f>'7. Gestión Institucional '!L93</f>
        <v>0</v>
      </c>
      <c r="M320" s="270">
        <f>'7. Gestión Institucional '!M93</f>
        <v>0</v>
      </c>
      <c r="N320" s="100"/>
      <c r="O320" s="100"/>
      <c r="P320" s="100"/>
      <c r="Q320" s="100"/>
      <c r="R320" s="101">
        <f t="shared" si="74"/>
        <v>0</v>
      </c>
      <c r="S320" s="948"/>
      <c r="T320" s="948"/>
      <c r="U320" s="948"/>
      <c r="V320" s="948" t="e">
        <f t="shared" si="73"/>
        <v>#DIV/0!</v>
      </c>
      <c r="W320" s="206"/>
    </row>
    <row r="321" spans="1:23" s="93" customFormat="1" ht="30" customHeight="1" x14ac:dyDescent="0.25">
      <c r="A321" s="1013"/>
      <c r="B321" s="976"/>
      <c r="C321" s="458"/>
      <c r="D321" s="456"/>
      <c r="E321" s="456">
        <f>'7. Gestión Institucional '!E94</f>
        <v>0</v>
      </c>
      <c r="F321" s="458"/>
      <c r="G321" s="269" t="str">
        <f>'7. Gestión Institucional '!G94</f>
        <v xml:space="preserve">Detección de necesidades de información y orientación, publicada en el Catálogo Nacional de Trámites </v>
      </c>
      <c r="H321" s="269">
        <f>'7. Gestión Institucional '!H94</f>
        <v>1</v>
      </c>
      <c r="I321" s="270">
        <f>'7. Gestión Institucional '!I94</f>
        <v>1</v>
      </c>
      <c r="J321" s="270">
        <f>'7. Gestión Institucional '!J94</f>
        <v>0</v>
      </c>
      <c r="K321" s="270">
        <f>'7. Gestión Institucional '!K94</f>
        <v>0</v>
      </c>
      <c r="L321" s="270">
        <f>'7. Gestión Institucional '!L94</f>
        <v>0</v>
      </c>
      <c r="M321" s="270">
        <f>'7. Gestión Institucional '!M94</f>
        <v>1</v>
      </c>
      <c r="N321" s="100"/>
      <c r="O321" s="100"/>
      <c r="P321" s="100"/>
      <c r="Q321" s="100"/>
      <c r="R321" s="101">
        <f t="shared" si="74"/>
        <v>0</v>
      </c>
      <c r="S321" s="948"/>
      <c r="T321" s="948"/>
      <c r="U321" s="948"/>
      <c r="V321" s="948" t="e">
        <f t="shared" si="73"/>
        <v>#DIV/0!</v>
      </c>
      <c r="W321" s="206"/>
    </row>
    <row r="322" spans="1:23" s="93" customFormat="1" ht="19.5" customHeight="1" x14ac:dyDescent="0.25">
      <c r="A322" s="1013"/>
      <c r="B322" s="202"/>
      <c r="C322" s="211"/>
      <c r="D322" s="211"/>
      <c r="E322" s="211"/>
      <c r="F322" s="272">
        <f>SUM(F311:F321)</f>
        <v>0</v>
      </c>
      <c r="G322" s="944" t="s">
        <v>479</v>
      </c>
      <c r="H322" s="945"/>
      <c r="I322" s="945"/>
      <c r="J322" s="945"/>
      <c r="K322" s="945"/>
      <c r="L322" s="945"/>
      <c r="M322" s="971"/>
      <c r="N322" s="174" t="e">
        <f>AVERAGE(N311:N321)</f>
        <v>#DIV/0!</v>
      </c>
      <c r="O322" s="174" t="e">
        <f>AVERAGE(O311:O321)</f>
        <v>#DIV/0!</v>
      </c>
      <c r="P322" s="174" t="e">
        <f>AVERAGE(P311:P321)</f>
        <v>#DIV/0!</v>
      </c>
      <c r="Q322" s="174" t="e">
        <f>AVERAGE(Q311:Q321)</f>
        <v>#DIV/0!</v>
      </c>
      <c r="R322" s="174">
        <f>AVERAGE(R311:R321)</f>
        <v>0</v>
      </c>
      <c r="S322" s="203">
        <f>SUM(S311)</f>
        <v>0</v>
      </c>
      <c r="T322" s="203">
        <f>SUM(T311)</f>
        <v>0</v>
      </c>
      <c r="U322" s="203">
        <f>SUM(U311)</f>
        <v>0</v>
      </c>
      <c r="V322" s="174" t="e">
        <f>AVERAGE(V311:V321)</f>
        <v>#DIV/0!</v>
      </c>
    </row>
    <row r="323" spans="1:23" s="93" customFormat="1" ht="30" customHeight="1" x14ac:dyDescent="0.25">
      <c r="A323" s="1013"/>
      <c r="B323" s="1114" t="str">
        <f>'7. Gestión Institucional '!B96:F96</f>
        <v xml:space="preserve">Objetivo Estratégico Específico:  4.9 Desarrollar la ética y comunicación estratégica institucional en los tres niveles de gestión, mediante tácticas específicas, a fin de fortalecer la imagen istitucional interna y externa. </v>
      </c>
      <c r="C323" s="1115"/>
      <c r="D323" s="1115"/>
      <c r="E323" s="1115"/>
      <c r="F323" s="1115"/>
      <c r="G323" s="1116"/>
      <c r="H323" s="269"/>
      <c r="I323" s="270"/>
      <c r="J323" s="270"/>
      <c r="K323" s="270"/>
      <c r="L323" s="270"/>
      <c r="M323" s="270"/>
      <c r="N323" s="100"/>
      <c r="O323" s="100"/>
      <c r="P323" s="100"/>
      <c r="Q323" s="100"/>
      <c r="R323" s="101"/>
      <c r="S323" s="256"/>
      <c r="T323" s="256"/>
      <c r="U323" s="256"/>
      <c r="V323" s="100"/>
      <c r="W323" s="206"/>
    </row>
    <row r="324" spans="1:23" s="93" customFormat="1" ht="30" customHeight="1" x14ac:dyDescent="0.25">
      <c r="A324" s="1013"/>
      <c r="B324" s="975" t="str">
        <f>'7. Gestión Institucional '!B97</f>
        <v>RE4. P20 Programa de ética Institucional desarrollado</v>
      </c>
      <c r="C324" s="975" t="str">
        <f>'7. Gestión Institucional '!C97</f>
        <v xml:space="preserve">Porcetaje de avance </v>
      </c>
      <c r="D324" s="978">
        <f>'7. Gestión Institucional '!D97</f>
        <v>0.05</v>
      </c>
      <c r="E324" s="978">
        <f>'7. Gestión Institucional '!E97</f>
        <v>0.2</v>
      </c>
      <c r="F324" s="972">
        <f>'7. Gestión Institucional '!F97</f>
        <v>2</v>
      </c>
      <c r="G324" s="269" t="str">
        <f>'7. Gestión Institucional '!G97</f>
        <v>Participación en el desarrollo del programa de capacitación en ética y valores</v>
      </c>
      <c r="H324" s="269">
        <f>'7. Gestión Institucional '!H97</f>
        <v>1</v>
      </c>
      <c r="I324" s="270">
        <f>'7. Gestión Institucional '!I97</f>
        <v>1</v>
      </c>
      <c r="J324" s="270">
        <f>'7. Gestión Institucional '!J97</f>
        <v>0</v>
      </c>
      <c r="K324" s="270">
        <f>'7. Gestión Institucional '!K97</f>
        <v>0</v>
      </c>
      <c r="L324" s="270">
        <f>'7. Gestión Institucional '!L97</f>
        <v>0</v>
      </c>
      <c r="M324" s="270">
        <f>'7. Gestión Institucional '!M97</f>
        <v>1</v>
      </c>
      <c r="N324" s="100"/>
      <c r="O324" s="100"/>
      <c r="P324" s="100"/>
      <c r="Q324" s="100"/>
      <c r="R324" s="101">
        <f>SUM(N324:Q324)</f>
        <v>0</v>
      </c>
      <c r="S324" s="947">
        <f>'7. Gestión Institucional '!N97</f>
        <v>0</v>
      </c>
      <c r="T324" s="947"/>
      <c r="U324" s="947"/>
      <c r="V324" s="947" t="e">
        <f>(T324+U324)/S324</f>
        <v>#DIV/0!</v>
      </c>
      <c r="W324" s="206"/>
    </row>
    <row r="325" spans="1:23" s="93" customFormat="1" ht="30" customHeight="1" x14ac:dyDescent="0.25">
      <c r="A325" s="1013"/>
      <c r="B325" s="976"/>
      <c r="C325" s="976">
        <f>'7. Gestión Institucional '!C98</f>
        <v>0</v>
      </c>
      <c r="D325" s="979"/>
      <c r="E325" s="979">
        <f>'7. Gestión Institucional '!E98</f>
        <v>0</v>
      </c>
      <c r="F325" s="973"/>
      <c r="G325" s="269" t="str">
        <f>'7. Gestión Institucional '!G98</f>
        <v>Participación en la evaluación del programa de ética institucional</v>
      </c>
      <c r="H325" s="269">
        <f>'7. Gestión Institucional '!H98</f>
        <v>1</v>
      </c>
      <c r="I325" s="270">
        <f>'7. Gestión Institucional '!I98</f>
        <v>1</v>
      </c>
      <c r="J325" s="270">
        <f>'7. Gestión Institucional '!J98</f>
        <v>0</v>
      </c>
      <c r="K325" s="270">
        <f>'7. Gestión Institucional '!K98</f>
        <v>0</v>
      </c>
      <c r="L325" s="270">
        <f>'7. Gestión Institucional '!L98</f>
        <v>0</v>
      </c>
      <c r="M325" s="270">
        <f>'7. Gestión Institucional '!M98</f>
        <v>1</v>
      </c>
      <c r="N325" s="100"/>
      <c r="O325" s="100"/>
      <c r="P325" s="100"/>
      <c r="Q325" s="100"/>
      <c r="R325" s="101">
        <f>SUM(N325:Q325)</f>
        <v>0</v>
      </c>
      <c r="S325" s="948"/>
      <c r="T325" s="948"/>
      <c r="U325" s="948"/>
      <c r="V325" s="948" t="e">
        <f>(T325+U325)/S325</f>
        <v>#DIV/0!</v>
      </c>
      <c r="W325" s="206"/>
    </row>
    <row r="326" spans="1:23" s="93" customFormat="1" ht="19.5" customHeight="1" x14ac:dyDescent="0.25">
      <c r="A326" s="1013"/>
      <c r="B326" s="202"/>
      <c r="C326" s="211"/>
      <c r="D326" s="211"/>
      <c r="E326" s="211"/>
      <c r="F326" s="272">
        <f>SUM(F324)</f>
        <v>2</v>
      </c>
      <c r="G326" s="944" t="s">
        <v>479</v>
      </c>
      <c r="H326" s="945"/>
      <c r="I326" s="945"/>
      <c r="J326" s="945"/>
      <c r="K326" s="945"/>
      <c r="L326" s="945"/>
      <c r="M326" s="971"/>
      <c r="N326" s="174" t="e">
        <f>AVERAGE(N324:N325)</f>
        <v>#DIV/0!</v>
      </c>
      <c r="O326" s="174" t="e">
        <f>AVERAGE(O324:O325)</f>
        <v>#DIV/0!</v>
      </c>
      <c r="P326" s="174" t="e">
        <f>AVERAGE(P324:P325)</f>
        <v>#DIV/0!</v>
      </c>
      <c r="Q326" s="174" t="e">
        <f>AVERAGE(Q324:Q325)</f>
        <v>#DIV/0!</v>
      </c>
      <c r="R326" s="174">
        <f>AVERAGE(R324:R325)</f>
        <v>0</v>
      </c>
      <c r="S326" s="203">
        <f>SUM(S324:S325)</f>
        <v>0</v>
      </c>
      <c r="T326" s="203">
        <f>SUM(T324:T325)</f>
        <v>0</v>
      </c>
      <c r="U326" s="203">
        <f>SUM(U324:U325)</f>
        <v>0</v>
      </c>
      <c r="V326" s="203" t="e">
        <f>AVERAGE(V324)</f>
        <v>#DIV/0!</v>
      </c>
    </row>
    <row r="327" spans="1:23" s="93" customFormat="1" ht="30" customHeight="1" x14ac:dyDescent="0.25">
      <c r="A327" s="1013"/>
      <c r="B327" s="975" t="str">
        <f>'7. Gestión Institucional '!B99</f>
        <v xml:space="preserve">RE4. P21 Plan de comunicación  e imagen institucional desarrollado </v>
      </c>
      <c r="C327" s="975" t="str">
        <f>'7. Gestión Institucional '!C99</f>
        <v xml:space="preserve">Etapa de Avance </v>
      </c>
      <c r="D327" s="972">
        <f>'7. Gestión Institucional '!D99</f>
        <v>0</v>
      </c>
      <c r="E327" s="972" t="str">
        <f>'7. Gestión Institucional '!E99</f>
        <v>Etapas: III y IV</v>
      </c>
      <c r="F327" s="972">
        <f>'7. Gestión Institucional '!F99</f>
        <v>1</v>
      </c>
      <c r="G327" s="269" t="str">
        <f>'7. Gestión Institucional '!G99</f>
        <v>Implementación de accciones de comunicación estratégica de imagen interna y externa.</v>
      </c>
      <c r="H327" s="269">
        <f>'7. Gestión Institucional '!H99</f>
        <v>0</v>
      </c>
      <c r="I327" s="270">
        <f>'7. Gestión Institucional '!I99</f>
        <v>0</v>
      </c>
      <c r="J327" s="270">
        <f>'7. Gestión Institucional '!J99</f>
        <v>0</v>
      </c>
      <c r="K327" s="270">
        <f>'7. Gestión Institucional '!K99</f>
        <v>0</v>
      </c>
      <c r="L327" s="270">
        <f>'7. Gestión Institucional '!L99</f>
        <v>0</v>
      </c>
      <c r="M327" s="270">
        <f>'7. Gestión Institucional '!M99</f>
        <v>0</v>
      </c>
      <c r="N327" s="100"/>
      <c r="O327" s="100"/>
      <c r="P327" s="100"/>
      <c r="Q327" s="100"/>
      <c r="R327" s="101">
        <f>SUM(N327:Q327)</f>
        <v>0</v>
      </c>
      <c r="S327" s="947">
        <f>'7. Gestión Institucional '!N99</f>
        <v>0</v>
      </c>
      <c r="T327" s="947"/>
      <c r="U327" s="947"/>
      <c r="V327" s="947" t="e">
        <f>(T327+U327)/S327</f>
        <v>#DIV/0!</v>
      </c>
      <c r="W327" s="206"/>
    </row>
    <row r="328" spans="1:23" s="93" customFormat="1" ht="30" customHeight="1" x14ac:dyDescent="0.25">
      <c r="A328" s="1013"/>
      <c r="B328" s="976"/>
      <c r="C328" s="976">
        <f>'7. Gestión Institucional '!C100</f>
        <v>0</v>
      </c>
      <c r="D328" s="973">
        <f>'7. Gestión Institucional '!D100</f>
        <v>0</v>
      </c>
      <c r="E328" s="973">
        <f>'7. Gestión Institucional '!E100</f>
        <v>0</v>
      </c>
      <c r="F328" s="973">
        <f>'7. Gestión Institucional '!F100</f>
        <v>0</v>
      </c>
      <c r="G328" s="269" t="str">
        <f>'7. Gestión Institucional '!G100</f>
        <v>Tratamiento de la información con los medios de comunicación</v>
      </c>
      <c r="H328" s="269">
        <f>'7. Gestión Institucional '!H100</f>
        <v>0</v>
      </c>
      <c r="I328" s="270">
        <f>'7. Gestión Institucional '!I100</f>
        <v>0</v>
      </c>
      <c r="J328" s="270">
        <f>'7. Gestión Institucional '!J100</f>
        <v>0</v>
      </c>
      <c r="K328" s="270">
        <f>'7. Gestión Institucional '!K100</f>
        <v>0</v>
      </c>
      <c r="L328" s="270">
        <f>'7. Gestión Institucional '!L100</f>
        <v>0</v>
      </c>
      <c r="M328" s="270">
        <f>'7. Gestión Institucional '!M100</f>
        <v>0</v>
      </c>
      <c r="N328" s="100"/>
      <c r="O328" s="100"/>
      <c r="P328" s="100"/>
      <c r="Q328" s="100"/>
      <c r="R328" s="101">
        <f t="shared" ref="R328:R329" si="75">SUM(N328:Q328)</f>
        <v>0</v>
      </c>
      <c r="S328" s="948"/>
      <c r="T328" s="948"/>
      <c r="U328" s="948"/>
      <c r="V328" s="948" t="e">
        <f t="shared" ref="V328:V329" si="76">(T328+U328)/S328</f>
        <v>#DIV/0!</v>
      </c>
      <c r="W328" s="206"/>
    </row>
    <row r="329" spans="1:23" s="93" customFormat="1" ht="30" customHeight="1" x14ac:dyDescent="0.25">
      <c r="A329" s="1013"/>
      <c r="B329" s="976"/>
      <c r="C329" s="976">
        <f>'7. Gestión Institucional '!C101</f>
        <v>0</v>
      </c>
      <c r="D329" s="973">
        <f>'7. Gestión Institucional '!D101</f>
        <v>0</v>
      </c>
      <c r="E329" s="973">
        <f>'7. Gestión Institucional '!E101</f>
        <v>0</v>
      </c>
      <c r="F329" s="973">
        <f>'7. Gestión Institucional '!F101</f>
        <v>0</v>
      </c>
      <c r="G329" s="269" t="str">
        <f>'7. Gestión Institucional '!G101</f>
        <v>Alineamiento de las campañas de información, comunicación, educación y mercadeo</v>
      </c>
      <c r="H329" s="269">
        <f>'7. Gestión Institucional '!H101</f>
        <v>0</v>
      </c>
      <c r="I329" s="270">
        <f>'7. Gestión Institucional '!I101</f>
        <v>0</v>
      </c>
      <c r="J329" s="270">
        <f>'7. Gestión Institucional '!J101</f>
        <v>0</v>
      </c>
      <c r="K329" s="270">
        <f>'7. Gestión Institucional '!K101</f>
        <v>0</v>
      </c>
      <c r="L329" s="270">
        <f>'7. Gestión Institucional '!L101</f>
        <v>0</v>
      </c>
      <c r="M329" s="270">
        <f>'7. Gestión Institucional '!M101</f>
        <v>0</v>
      </c>
      <c r="N329" s="100"/>
      <c r="O329" s="100"/>
      <c r="P329" s="100"/>
      <c r="Q329" s="100"/>
      <c r="R329" s="101">
        <f t="shared" si="75"/>
        <v>0</v>
      </c>
      <c r="S329" s="948"/>
      <c r="T329" s="948"/>
      <c r="U329" s="948"/>
      <c r="V329" s="948" t="e">
        <f t="shared" si="76"/>
        <v>#DIV/0!</v>
      </c>
      <c r="W329" s="206"/>
    </row>
    <row r="330" spans="1:23" s="93" customFormat="1" ht="19.5" customHeight="1" x14ac:dyDescent="0.25">
      <c r="A330" s="1013"/>
      <c r="B330" s="202"/>
      <c r="C330" s="211"/>
      <c r="D330" s="211"/>
      <c r="E330" s="211"/>
      <c r="F330" s="272">
        <f>SUM(F327)</f>
        <v>1</v>
      </c>
      <c r="G330" s="944" t="s">
        <v>479</v>
      </c>
      <c r="H330" s="945"/>
      <c r="I330" s="945"/>
      <c r="J330" s="945"/>
      <c r="K330" s="945"/>
      <c r="L330" s="945"/>
      <c r="M330" s="971"/>
      <c r="N330" s="174" t="e">
        <f>AVERAGE(N327:N329)</f>
        <v>#DIV/0!</v>
      </c>
      <c r="O330" s="174" t="e">
        <f>AVERAGE(O327:O329)</f>
        <v>#DIV/0!</v>
      </c>
      <c r="P330" s="174" t="e">
        <f>AVERAGE(P327:P329)</f>
        <v>#DIV/0!</v>
      </c>
      <c r="Q330" s="174" t="e">
        <f>AVERAGE(Q327:Q329)</f>
        <v>#DIV/0!</v>
      </c>
      <c r="R330" s="174">
        <f>AVERAGE(R327:R329)</f>
        <v>0</v>
      </c>
      <c r="S330" s="203">
        <f>SUM(S327:S329)</f>
        <v>0</v>
      </c>
      <c r="T330" s="203">
        <f>SUM(T327:T329)</f>
        <v>0</v>
      </c>
      <c r="U330" s="203">
        <f>SUM(U327:U329)</f>
        <v>0</v>
      </c>
      <c r="V330" s="174" t="e">
        <f>AVERAGE(V327:V329)</f>
        <v>#DIV/0!</v>
      </c>
    </row>
    <row r="331" spans="1:23" ht="31.5" x14ac:dyDescent="0.25">
      <c r="A331" s="1013"/>
      <c r="B331" s="1112" t="str">
        <f>'7. Gestión Institucional '!B102:F102</f>
        <v>RE4. Medidas minimizadoras del riesgo</v>
      </c>
      <c r="C331" s="178" t="str">
        <f>'7. Gestión Institucional '!C102:G102</f>
        <v>Indicador</v>
      </c>
      <c r="D331" s="178" t="str">
        <f>'7. Gestión Institucional '!D102:H102</f>
        <v>Meta</v>
      </c>
      <c r="E331" s="1040" t="str">
        <f>'7. Gestión Institucional '!E102:I102</f>
        <v>Meta Trimestral</v>
      </c>
      <c r="F331" s="1041">
        <f>'7. Gestión Institucional '!F102:J102</f>
        <v>0</v>
      </c>
      <c r="G331" s="1041">
        <f>'7. Gestión Institucional '!G102:K102</f>
        <v>0</v>
      </c>
      <c r="H331" s="1042">
        <f>'7. Gestión Institucional '!H102:L102</f>
        <v>0</v>
      </c>
      <c r="I331" s="1011" t="str">
        <f>'7. Gestión Institucional '!I102:M102</f>
        <v>Total programado</v>
      </c>
      <c r="J331" s="1005" t="str">
        <f>'7. Gestión Institucional '!J102:O102</f>
        <v>PRESUPUESTO ASIGNADO A MEDIDAS MINIMIZADORAS DEL RIESGO</v>
      </c>
      <c r="K331" s="1006"/>
      <c r="L331" s="1006"/>
      <c r="M331" s="1007"/>
      <c r="N331" s="426" t="s">
        <v>476</v>
      </c>
      <c r="O331" s="426" t="s">
        <v>341</v>
      </c>
      <c r="P331" s="426" t="s">
        <v>19</v>
      </c>
      <c r="Q331" s="426" t="s">
        <v>20</v>
      </c>
      <c r="R331" s="177"/>
      <c r="S331" s="179"/>
      <c r="T331" s="179"/>
      <c r="U331" s="179"/>
      <c r="V331" s="179"/>
    </row>
    <row r="332" spans="1:23" ht="21" customHeight="1" x14ac:dyDescent="0.25">
      <c r="A332" s="1013"/>
      <c r="B332" s="1113"/>
      <c r="C332" s="175">
        <f>'7. Gestión Institucional '!C103:G103</f>
        <v>0</v>
      </c>
      <c r="D332" s="175">
        <f>'7. Gestión Institucional '!D103:H103</f>
        <v>0</v>
      </c>
      <c r="E332" s="176" t="str">
        <f>'7. Gestión Institucional '!E103:I103</f>
        <v>I</v>
      </c>
      <c r="F332" s="175" t="str">
        <f>'7. Gestión Institucional '!F103:J103</f>
        <v>II</v>
      </c>
      <c r="G332" s="175" t="str">
        <f>'7. Gestión Institucional '!G103:K103</f>
        <v>III</v>
      </c>
      <c r="H332" s="175" t="str">
        <f>'7. Gestión Institucional '!H103:L103</f>
        <v>IV</v>
      </c>
      <c r="I332" s="1012"/>
      <c r="J332" s="1008"/>
      <c r="K332" s="1009"/>
      <c r="L332" s="1009"/>
      <c r="M332" s="1010"/>
      <c r="N332" s="172" t="s">
        <v>21</v>
      </c>
      <c r="O332" s="172" t="s">
        <v>21</v>
      </c>
      <c r="P332" s="172" t="s">
        <v>21</v>
      </c>
      <c r="Q332" s="173" t="s">
        <v>21</v>
      </c>
      <c r="R332" s="177"/>
      <c r="S332" s="177"/>
      <c r="T332" s="179"/>
      <c r="U332" s="179"/>
      <c r="V332" s="179"/>
    </row>
    <row r="333" spans="1:23" ht="21" customHeight="1" x14ac:dyDescent="0.25">
      <c r="A333" s="1013"/>
      <c r="B333" s="421" t="str">
        <f>'7. Gestión Institucional '!B104</f>
        <v>Realizar un diagnóstico de necesidades de bienes muebles e inmuebles y
gestionarlo al nivel superior correspondiente y darle seguimiento.</v>
      </c>
      <c r="C333" s="421" t="str">
        <f>'7. Gestión Institucional '!C104</f>
        <v>Inventario elaborado</v>
      </c>
      <c r="D333" s="421">
        <f>'7. Gestión Institucional '!D104</f>
        <v>1</v>
      </c>
      <c r="E333" s="233">
        <f>'7. Gestión Institucional '!E104</f>
        <v>0</v>
      </c>
      <c r="F333" s="233">
        <f>'7. Gestión Institucional '!F104</f>
        <v>0</v>
      </c>
      <c r="G333" s="233">
        <f>'7. Gestión Institucional '!G104</f>
        <v>1</v>
      </c>
      <c r="H333" s="233">
        <f>'7. Gestión Institucional '!H104</f>
        <v>0</v>
      </c>
      <c r="I333" s="233">
        <f>'7. Gestión Institucional '!I104</f>
        <v>1</v>
      </c>
      <c r="J333" s="1103">
        <f>'7. Gestión Institucional '!J104</f>
        <v>0</v>
      </c>
      <c r="K333" s="1104"/>
      <c r="L333" s="1104"/>
      <c r="M333" s="1105"/>
      <c r="N333" s="100"/>
      <c r="O333" s="100"/>
      <c r="P333" s="100"/>
      <c r="Q333" s="100"/>
      <c r="R333" s="101">
        <f>SUM(N333:Q333)</f>
        <v>0</v>
      </c>
      <c r="S333" s="100"/>
      <c r="T333" s="962"/>
      <c r="U333" s="962"/>
      <c r="V333" s="962" t="e">
        <f>(T333+U333)/J333</f>
        <v>#DIV/0!</v>
      </c>
    </row>
    <row r="334" spans="1:23" ht="21" customHeight="1" x14ac:dyDescent="0.25">
      <c r="A334" s="1013"/>
      <c r="B334" s="421" t="str">
        <f>'7. Gestión Institucional '!B105</f>
        <v>Articular oportunamente con otros niveles y unidades organizativas con el fin
de lograr mejoras en los procesos y servicios.</v>
      </c>
      <c r="C334" s="421" t="str">
        <f>'7. Gestión Institucional '!C105</f>
        <v xml:space="preserve">Número de articulaciones </v>
      </c>
      <c r="D334" s="421">
        <f>'7. Gestión Institucional '!D105</f>
        <v>2</v>
      </c>
      <c r="E334" s="233">
        <f>'7. Gestión Institucional '!E105</f>
        <v>0</v>
      </c>
      <c r="F334" s="233">
        <f>'7. Gestión Institucional '!F105</f>
        <v>0.5</v>
      </c>
      <c r="G334" s="233">
        <f>'7. Gestión Institucional '!G105</f>
        <v>0</v>
      </c>
      <c r="H334" s="233">
        <f>'7. Gestión Institucional '!H105</f>
        <v>0.5</v>
      </c>
      <c r="I334" s="233">
        <f>'7. Gestión Institucional '!I105</f>
        <v>1</v>
      </c>
      <c r="J334" s="1106"/>
      <c r="K334" s="1107"/>
      <c r="L334" s="1107"/>
      <c r="M334" s="1108"/>
      <c r="N334" s="100"/>
      <c r="O334" s="100"/>
      <c r="P334" s="100"/>
      <c r="Q334" s="100"/>
      <c r="R334" s="101">
        <f>SUM(N334:Q334)</f>
        <v>0</v>
      </c>
      <c r="S334" s="100"/>
      <c r="T334" s="963"/>
      <c r="U334" s="963"/>
      <c r="V334" s="963" t="e">
        <f>(T334+U334)/J334</f>
        <v>#DIV/0!</v>
      </c>
    </row>
    <row r="335" spans="1:23" ht="21" customHeight="1" x14ac:dyDescent="0.25">
      <c r="A335" s="1013"/>
      <c r="B335" s="421">
        <f>'7. Gestión Institucional '!B106</f>
        <v>0</v>
      </c>
      <c r="C335" s="421">
        <f>'7. Gestión Institucional '!C106</f>
        <v>0</v>
      </c>
      <c r="D335" s="421">
        <f>'7. Gestión Institucional '!D106</f>
        <v>0</v>
      </c>
      <c r="E335" s="233">
        <f>'7. Gestión Institucional '!E106</f>
        <v>0</v>
      </c>
      <c r="F335" s="233">
        <f>'7. Gestión Institucional '!F106</f>
        <v>0</v>
      </c>
      <c r="G335" s="233">
        <f>'7. Gestión Institucional '!G106</f>
        <v>0</v>
      </c>
      <c r="H335" s="233">
        <f>'7. Gestión Institucional '!H106</f>
        <v>0</v>
      </c>
      <c r="I335" s="233">
        <f>'7. Gestión Institucional '!I106</f>
        <v>0</v>
      </c>
      <c r="J335" s="1109"/>
      <c r="K335" s="1110"/>
      <c r="L335" s="1110"/>
      <c r="M335" s="1111"/>
      <c r="N335" s="100"/>
      <c r="O335" s="100"/>
      <c r="P335" s="100"/>
      <c r="Q335" s="100"/>
      <c r="R335" s="101">
        <f>SUM(N335:Q335)</f>
        <v>0</v>
      </c>
      <c r="S335" s="100"/>
      <c r="T335" s="964"/>
      <c r="U335" s="964"/>
      <c r="V335" s="964" t="e">
        <f>(T335+U335)/J335</f>
        <v>#DIV/0!</v>
      </c>
    </row>
    <row r="336" spans="1:23" s="93" customFormat="1" ht="31.5" customHeight="1" x14ac:dyDescent="0.25">
      <c r="A336" s="1014"/>
      <c r="B336" s="944" t="s">
        <v>482</v>
      </c>
      <c r="C336" s="945"/>
      <c r="D336" s="945"/>
      <c r="E336" s="945"/>
      <c r="F336" s="945"/>
      <c r="G336" s="945"/>
      <c r="H336" s="945"/>
      <c r="I336" s="971"/>
      <c r="J336" s="1024">
        <f>SUM(J333:M335)</f>
        <v>0</v>
      </c>
      <c r="K336" s="1024"/>
      <c r="L336" s="1024"/>
      <c r="M336" s="1025"/>
      <c r="N336" s="202" t="e">
        <f>AVERAGE(N333:N335)</f>
        <v>#DIV/0!</v>
      </c>
      <c r="O336" s="202" t="e">
        <f>AVERAGE(O333:O335)</f>
        <v>#DIV/0!</v>
      </c>
      <c r="P336" s="202" t="e">
        <f>AVERAGE(P333:P335)</f>
        <v>#DIV/0!</v>
      </c>
      <c r="Q336" s="202" t="e">
        <f>AVERAGE(Q333:Q335)</f>
        <v>#DIV/0!</v>
      </c>
      <c r="R336" s="202">
        <f>AVERAGE(R333:R335)</f>
        <v>0</v>
      </c>
      <c r="S336" s="202"/>
      <c r="T336" s="203">
        <f>SUM(T333:T335)</f>
        <v>0</v>
      </c>
      <c r="U336" s="203">
        <f>SUM(U333:U335)</f>
        <v>0</v>
      </c>
      <c r="V336" s="202" t="e">
        <f>AVERAGE(V333:V335)</f>
        <v>#DIV/0!</v>
      </c>
    </row>
    <row r="337" spans="1:22" s="93" customFormat="1" ht="31.5" customHeight="1" x14ac:dyDescent="0.25">
      <c r="A337" s="195"/>
      <c r="B337" s="213"/>
      <c r="C337" s="214"/>
      <c r="D337" s="214"/>
      <c r="E337" s="214"/>
      <c r="F337" s="216">
        <f>SUM(F239,F248,F269,FF291264,F278,F290,F297,F304,F310,F322,F326,F330,F252,F260,F265,F275,F282,F284)</f>
        <v>1175</v>
      </c>
      <c r="G337" s="1102" t="s">
        <v>481</v>
      </c>
      <c r="H337" s="1022"/>
      <c r="I337" s="1022"/>
      <c r="J337" s="1022"/>
      <c r="K337" s="1022"/>
      <c r="L337" s="1022"/>
      <c r="M337" s="1023"/>
      <c r="N337" s="288" t="e">
        <f>AVERAGE(N239,N248,N269,N275,N278,N290,N297,N304,N310,N322,N326,N330,N336,N252,N260,N265,N282,N284)</f>
        <v>#DIV/0!</v>
      </c>
      <c r="O337" s="288" t="e">
        <f>AVERAGE(O239,O248,O269,O275,O278,O290,O297,O304,O310,O322,O326,O330,O336,O252,O260,O265,O282,O284)</f>
        <v>#DIV/0!</v>
      </c>
      <c r="P337" s="288" t="e">
        <f>AVERAGE(P239,P248,P269,P275,P278,P290,P297,P304,P310,P322,P326,P330,P336,P252,P260,P265,P282,P284)</f>
        <v>#DIV/0!</v>
      </c>
      <c r="Q337" s="288" t="e">
        <f>AVERAGE(Q239,Q248,Q269,Q275,Q278,Q290,Q297,Q304,Q310,Q322,Q326,Q330,Q336,Q252,Q260,Q265,Q282,Q284)</f>
        <v>#DIV/0!</v>
      </c>
      <c r="R337" s="288">
        <f>AVERAGE(R239,R248,R269,R275,R278,R290,R297,R304,R310,R322,R326,R330,R336,R252,R260,R265,R282,R284)</f>
        <v>0</v>
      </c>
      <c r="S337" s="205">
        <f>SUM(S239,S248,S269,S275,S278,S290,S297,S304,S310,S322,S326,S330,J336,S252,S260,S265,S282,S284)</f>
        <v>0</v>
      </c>
      <c r="T337" s="205">
        <f>SUM(T239,T248,T269,T275,T278,T290,T297,T304,T310,T322,T326,T330,K336,T252,T260,T265,T282,T284)</f>
        <v>0</v>
      </c>
      <c r="U337" s="205">
        <f>SUM(U239,U248,U269,U275,U278,U290,U297,U304,U310,U322,U326,U330,L336,U252,U260,U265,U282,U284)</f>
        <v>0</v>
      </c>
      <c r="V337" s="288" t="e">
        <f>AVERAGE(V239,V248,V269,V275,V278,V290,V297,V304,V310,V322,V326,V330,V336,V252,V260,V265,V282,V284)</f>
        <v>#DIV/0!</v>
      </c>
    </row>
    <row r="338" spans="1:22" ht="61.5" customHeight="1" x14ac:dyDescent="0.25">
      <c r="A338" s="193"/>
      <c r="B338" s="1090" t="s">
        <v>469</v>
      </c>
      <c r="C338" s="1091"/>
      <c r="D338" s="1091"/>
      <c r="E338" s="1091"/>
      <c r="F338" s="1091"/>
      <c r="G338" s="1091"/>
      <c r="H338" s="1091"/>
      <c r="I338" s="1091"/>
      <c r="J338" s="1091"/>
      <c r="K338" s="1091"/>
      <c r="L338" s="1091"/>
      <c r="M338" s="1091"/>
      <c r="N338" s="1091"/>
      <c r="O338" s="1091"/>
      <c r="P338" s="1091"/>
      <c r="Q338" s="1091"/>
      <c r="R338" s="1091"/>
      <c r="S338" s="1091"/>
      <c r="T338" s="1091"/>
      <c r="U338" s="1091"/>
      <c r="V338" s="1092"/>
    </row>
    <row r="339" spans="1:22" ht="18.75" x14ac:dyDescent="0.3">
      <c r="H339" s="112"/>
    </row>
    <row r="340" spans="1:22" x14ac:dyDescent="0.25">
      <c r="B340" s="93"/>
    </row>
    <row r="341" spans="1:22" ht="30.75" customHeight="1" x14ac:dyDescent="0.25">
      <c r="B341" s="1096" t="s">
        <v>407</v>
      </c>
      <c r="C341" s="1097"/>
      <c r="D341" s="135"/>
      <c r="E341" s="135"/>
      <c r="F341" s="135"/>
      <c r="G341" s="135"/>
      <c r="H341" s="135"/>
      <c r="I341" s="135"/>
      <c r="J341" s="135"/>
      <c r="K341" s="136"/>
    </row>
    <row r="342" spans="1:22" ht="15" customHeight="1" x14ac:dyDescent="0.25">
      <c r="B342" s="137"/>
      <c r="C342" s="138"/>
      <c r="D342" s="138"/>
      <c r="E342" s="138"/>
      <c r="F342" s="138"/>
      <c r="G342" s="138"/>
      <c r="H342" s="138"/>
      <c r="I342" s="138"/>
      <c r="J342" s="138"/>
      <c r="K342" s="139"/>
    </row>
    <row r="343" spans="1:22" ht="36.75" customHeight="1" x14ac:dyDescent="0.25">
      <c r="B343" s="1098" t="s">
        <v>408</v>
      </c>
      <c r="C343" s="1099"/>
      <c r="D343" s="140"/>
      <c r="E343" s="140"/>
      <c r="F343" s="140"/>
      <c r="G343" s="140"/>
      <c r="H343" s="140"/>
      <c r="I343" s="140"/>
      <c r="J343" s="140"/>
      <c r="K343" s="141"/>
    </row>
    <row r="344" spans="1:22" ht="15" customHeight="1" x14ac:dyDescent="0.25">
      <c r="B344" s="1100"/>
      <c r="C344" s="1101"/>
      <c r="D344" s="142"/>
      <c r="E344" s="142"/>
      <c r="F344" s="142"/>
      <c r="G344" s="142"/>
      <c r="H344" s="142"/>
      <c r="I344" s="142"/>
      <c r="J344" s="142"/>
      <c r="K344" s="143"/>
    </row>
    <row r="345" spans="1:22" ht="15.75" x14ac:dyDescent="0.25">
      <c r="B345" s="144" t="s">
        <v>409</v>
      </c>
      <c r="C345" s="145"/>
      <c r="D345" s="145"/>
      <c r="E345" s="145"/>
      <c r="F345" s="145"/>
      <c r="G345" s="145"/>
      <c r="H345" s="145"/>
      <c r="I345" s="145"/>
      <c r="J345" s="145"/>
      <c r="K345" s="146"/>
    </row>
    <row r="346" spans="1:22" ht="15.75" customHeight="1" x14ac:dyDescent="0.25">
      <c r="B346" s="144" t="s">
        <v>410</v>
      </c>
      <c r="C346" s="146"/>
      <c r="D346" s="144" t="s">
        <v>411</v>
      </c>
      <c r="E346" s="146"/>
      <c r="F346" s="144" t="s">
        <v>412</v>
      </c>
      <c r="G346" s="145"/>
      <c r="H346" s="145"/>
      <c r="I346" s="145"/>
      <c r="J346" s="145"/>
      <c r="K346" s="146"/>
    </row>
    <row r="347" spans="1:22" ht="60" customHeight="1" x14ac:dyDescent="0.25">
      <c r="B347" s="921" t="s">
        <v>413</v>
      </c>
      <c r="C347" s="922"/>
      <c r="D347" s="922"/>
      <c r="E347" s="922"/>
      <c r="F347" s="1095"/>
      <c r="G347" s="921" t="str">
        <f>'7. Gestión Institucional '!G115:J115</f>
        <v>Porcentaje de acciones programadas</v>
      </c>
      <c r="H347" s="922"/>
      <c r="I347" s="922"/>
      <c r="J347" s="1095"/>
      <c r="K347" s="1093" t="s">
        <v>483</v>
      </c>
      <c r="L347" s="1094"/>
      <c r="M347" s="1094"/>
      <c r="N347" s="1094"/>
      <c r="O347" s="1029" t="s">
        <v>484</v>
      </c>
      <c r="P347" s="1029" t="str">
        <f>'7. Gestión Institucional '!L115</f>
        <v>Presupuesto asignado plan de mejora</v>
      </c>
      <c r="Q347" s="1088" t="s">
        <v>485</v>
      </c>
      <c r="R347" s="1089"/>
      <c r="S347" s="1029" t="s">
        <v>486</v>
      </c>
    </row>
    <row r="348" spans="1:22" ht="15" customHeight="1" x14ac:dyDescent="0.25">
      <c r="B348" s="141" t="s">
        <v>417</v>
      </c>
      <c r="C348" s="147" t="s">
        <v>418</v>
      </c>
      <c r="D348" s="147" t="s">
        <v>419</v>
      </c>
      <c r="E348" s="147" t="s">
        <v>420</v>
      </c>
      <c r="F348" s="147" t="s">
        <v>421</v>
      </c>
      <c r="G348" s="147" t="s">
        <v>422</v>
      </c>
      <c r="H348" s="147" t="s">
        <v>423</v>
      </c>
      <c r="I348" s="147" t="s">
        <v>424</v>
      </c>
      <c r="J348" s="147" t="s">
        <v>425</v>
      </c>
      <c r="K348" s="196" t="s">
        <v>422</v>
      </c>
      <c r="L348" s="196" t="s">
        <v>423</v>
      </c>
      <c r="M348" s="196" t="s">
        <v>424</v>
      </c>
      <c r="N348" s="200" t="s">
        <v>425</v>
      </c>
      <c r="O348" s="1030"/>
      <c r="P348" s="1030"/>
      <c r="Q348" s="1029" t="s">
        <v>487</v>
      </c>
      <c r="R348" s="424" t="s">
        <v>488</v>
      </c>
      <c r="S348" s="1030"/>
    </row>
    <row r="349" spans="1:22" ht="15" customHeight="1" x14ac:dyDescent="0.25">
      <c r="B349" s="143"/>
      <c r="C349" s="148"/>
      <c r="D349" s="148"/>
      <c r="E349" s="148"/>
      <c r="F349" s="148"/>
      <c r="G349" s="148"/>
      <c r="H349" s="148"/>
      <c r="I349" s="148"/>
      <c r="J349" s="148"/>
      <c r="K349" s="198"/>
      <c r="L349" s="197"/>
      <c r="M349" s="197"/>
      <c r="N349" s="197"/>
      <c r="O349" s="1031"/>
      <c r="P349" s="1031"/>
      <c r="Q349" s="1031"/>
      <c r="R349" s="425"/>
      <c r="S349" s="1031"/>
    </row>
    <row r="350" spans="1:22" ht="15.75" x14ac:dyDescent="0.25">
      <c r="B350" s="149" t="s">
        <v>427</v>
      </c>
      <c r="C350" s="167">
        <f>'7. Gestión Institucional '!C118</f>
        <v>0</v>
      </c>
      <c r="D350" s="167">
        <f>'7. Gestión Institucional '!D118</f>
        <v>0</v>
      </c>
      <c r="E350" s="167">
        <f>'7. Gestión Institucional '!E118</f>
        <v>0</v>
      </c>
      <c r="F350" s="167">
        <f>'7. Gestión Institucional '!F118</f>
        <v>0</v>
      </c>
      <c r="G350" s="233">
        <f>'7. Gestión Institucional '!G118</f>
        <v>0</v>
      </c>
      <c r="H350" s="233">
        <f>'7. Gestión Institucional '!H118</f>
        <v>0</v>
      </c>
      <c r="I350" s="233">
        <f>'7. Gestión Institucional '!I118</f>
        <v>0</v>
      </c>
      <c r="J350" s="233">
        <f>'7. Gestión Institucional '!J118</f>
        <v>0</v>
      </c>
      <c r="K350" s="233"/>
      <c r="L350" s="233"/>
      <c r="M350" s="233"/>
      <c r="N350" s="233"/>
      <c r="O350" s="235">
        <f>SUM(K350:N350)</f>
        <v>0</v>
      </c>
      <c r="P350" s="932">
        <f>'7. Gestión Institucional '!L118</f>
        <v>0</v>
      </c>
      <c r="Q350" s="1082"/>
      <c r="R350" s="1082"/>
      <c r="S350" s="1085" t="e">
        <f t="shared" ref="S350:S380" si="77">(Q350+R350)/P350</f>
        <v>#DIV/0!</v>
      </c>
    </row>
    <row r="351" spans="1:22" ht="15.75" x14ac:dyDescent="0.25">
      <c r="B351" s="150"/>
      <c r="C351" s="167">
        <f>'7. Gestión Institucional '!C119</f>
        <v>0</v>
      </c>
      <c r="D351" s="167">
        <f>'7. Gestión Institucional '!D119</f>
        <v>0</v>
      </c>
      <c r="E351" s="167">
        <f>'7. Gestión Institucional '!E119</f>
        <v>0</v>
      </c>
      <c r="F351" s="167">
        <f>'7. Gestión Institucional '!F119</f>
        <v>0</v>
      </c>
      <c r="G351" s="233">
        <f>'7. Gestión Institucional '!G119</f>
        <v>0</v>
      </c>
      <c r="H351" s="233">
        <f>'7. Gestión Institucional '!H119</f>
        <v>0</v>
      </c>
      <c r="I351" s="233">
        <f>'7. Gestión Institucional '!I119</f>
        <v>0</v>
      </c>
      <c r="J351" s="233">
        <f>'7. Gestión Institucional '!J119</f>
        <v>0</v>
      </c>
      <c r="K351" s="233"/>
      <c r="L351" s="233"/>
      <c r="M351" s="233"/>
      <c r="N351" s="233"/>
      <c r="O351" s="235">
        <f t="shared" ref="O351:O379" si="78">SUM(K351:N351)</f>
        <v>0</v>
      </c>
      <c r="P351" s="933"/>
      <c r="Q351" s="1083"/>
      <c r="R351" s="1083"/>
      <c r="S351" s="1086" t="e">
        <f t="shared" si="77"/>
        <v>#DIV/0!</v>
      </c>
    </row>
    <row r="352" spans="1:22" ht="15.75" x14ac:dyDescent="0.25">
      <c r="B352" s="150"/>
      <c r="C352" s="167">
        <f>'7. Gestión Institucional '!C120</f>
        <v>0</v>
      </c>
      <c r="D352" s="167">
        <f>'7. Gestión Institucional '!D120</f>
        <v>0</v>
      </c>
      <c r="E352" s="167">
        <f>'7. Gestión Institucional '!E120</f>
        <v>0</v>
      </c>
      <c r="F352" s="167">
        <f>'7. Gestión Institucional '!F120</f>
        <v>0</v>
      </c>
      <c r="G352" s="233">
        <f>'7. Gestión Institucional '!G120</f>
        <v>0</v>
      </c>
      <c r="H352" s="233">
        <f>'7. Gestión Institucional '!H120</f>
        <v>0</v>
      </c>
      <c r="I352" s="233">
        <f>'7. Gestión Institucional '!I120</f>
        <v>0</v>
      </c>
      <c r="J352" s="233">
        <f>'7. Gestión Institucional '!J120</f>
        <v>0</v>
      </c>
      <c r="K352" s="233"/>
      <c r="L352" s="233"/>
      <c r="M352" s="233"/>
      <c r="N352" s="233"/>
      <c r="O352" s="235">
        <f t="shared" si="78"/>
        <v>0</v>
      </c>
      <c r="P352" s="933"/>
      <c r="Q352" s="1083"/>
      <c r="R352" s="1083"/>
      <c r="S352" s="1086" t="e">
        <f t="shared" si="77"/>
        <v>#DIV/0!</v>
      </c>
    </row>
    <row r="353" spans="2:19" ht="15.75" x14ac:dyDescent="0.25">
      <c r="B353" s="150"/>
      <c r="C353" s="167">
        <f>'7. Gestión Institucional '!C121</f>
        <v>0</v>
      </c>
      <c r="D353" s="167">
        <f>'7. Gestión Institucional '!D121</f>
        <v>0</v>
      </c>
      <c r="E353" s="167">
        <f>'7. Gestión Institucional '!E121</f>
        <v>0</v>
      </c>
      <c r="F353" s="167">
        <f>'7. Gestión Institucional '!F121</f>
        <v>0</v>
      </c>
      <c r="G353" s="233">
        <f>'7. Gestión Institucional '!G121</f>
        <v>0</v>
      </c>
      <c r="H353" s="233">
        <f>'7. Gestión Institucional '!H121</f>
        <v>0</v>
      </c>
      <c r="I353" s="233">
        <f>'7. Gestión Institucional '!I121</f>
        <v>0</v>
      </c>
      <c r="J353" s="233">
        <f>'7. Gestión Institucional '!J121</f>
        <v>0</v>
      </c>
      <c r="K353" s="233"/>
      <c r="L353" s="233"/>
      <c r="M353" s="233"/>
      <c r="N353" s="233"/>
      <c r="O353" s="235">
        <f t="shared" si="78"/>
        <v>0</v>
      </c>
      <c r="P353" s="933"/>
      <c r="Q353" s="1083"/>
      <c r="R353" s="1083"/>
      <c r="S353" s="1086" t="e">
        <f t="shared" si="77"/>
        <v>#DIV/0!</v>
      </c>
    </row>
    <row r="354" spans="2:19" ht="15.75" x14ac:dyDescent="0.25">
      <c r="B354" s="151"/>
      <c r="C354" s="167">
        <f>'7. Gestión Institucional '!C122</f>
        <v>0</v>
      </c>
      <c r="D354" s="167">
        <f>'7. Gestión Institucional '!D122</f>
        <v>0</v>
      </c>
      <c r="E354" s="167">
        <f>'7. Gestión Institucional '!E122</f>
        <v>0</v>
      </c>
      <c r="F354" s="167">
        <f>'7. Gestión Institucional '!F122</f>
        <v>0</v>
      </c>
      <c r="G354" s="233">
        <f>'7. Gestión Institucional '!G122</f>
        <v>0</v>
      </c>
      <c r="H354" s="233">
        <f>'7. Gestión Institucional '!H122</f>
        <v>0</v>
      </c>
      <c r="I354" s="233">
        <f>'7. Gestión Institucional '!I122</f>
        <v>0</v>
      </c>
      <c r="J354" s="233">
        <f>'7. Gestión Institucional '!J122</f>
        <v>0</v>
      </c>
      <c r="K354" s="233"/>
      <c r="L354" s="233"/>
      <c r="M354" s="233"/>
      <c r="N354" s="233"/>
      <c r="O354" s="235">
        <f t="shared" si="78"/>
        <v>0</v>
      </c>
      <c r="P354" s="933"/>
      <c r="Q354" s="1083"/>
      <c r="R354" s="1083"/>
      <c r="S354" s="1086" t="e">
        <f t="shared" si="77"/>
        <v>#DIV/0!</v>
      </c>
    </row>
    <row r="355" spans="2:19" ht="15.75" x14ac:dyDescent="0.25">
      <c r="B355" s="152" t="s">
        <v>428</v>
      </c>
      <c r="C355" s="167">
        <f>'7. Gestión Institucional '!C123</f>
        <v>0</v>
      </c>
      <c r="D355" s="167">
        <f>'7. Gestión Institucional '!D123</f>
        <v>0</v>
      </c>
      <c r="E355" s="167">
        <f>'7. Gestión Institucional '!E123</f>
        <v>0</v>
      </c>
      <c r="F355" s="167">
        <f>'7. Gestión Institucional '!F123</f>
        <v>0</v>
      </c>
      <c r="G355" s="233">
        <f>'7. Gestión Institucional '!G123</f>
        <v>0</v>
      </c>
      <c r="H355" s="233">
        <f>'7. Gestión Institucional '!H123</f>
        <v>0</v>
      </c>
      <c r="I355" s="233">
        <f>'7. Gestión Institucional '!I123</f>
        <v>0</v>
      </c>
      <c r="J355" s="233">
        <f>'7. Gestión Institucional '!J123</f>
        <v>0</v>
      </c>
      <c r="K355" s="233"/>
      <c r="L355" s="233"/>
      <c r="M355" s="233"/>
      <c r="N355" s="233"/>
      <c r="O355" s="235">
        <f t="shared" si="78"/>
        <v>0</v>
      </c>
      <c r="P355" s="933"/>
      <c r="Q355" s="1083"/>
      <c r="R355" s="1083"/>
      <c r="S355" s="1086" t="e">
        <f t="shared" si="77"/>
        <v>#DIV/0!</v>
      </c>
    </row>
    <row r="356" spans="2:19" ht="15.75" x14ac:dyDescent="0.25">
      <c r="B356" s="153"/>
      <c r="C356" s="167">
        <f>'7. Gestión Institucional '!C124</f>
        <v>0</v>
      </c>
      <c r="D356" s="167">
        <f>'7. Gestión Institucional '!D124</f>
        <v>0</v>
      </c>
      <c r="E356" s="167">
        <f>'7. Gestión Institucional '!E124</f>
        <v>0</v>
      </c>
      <c r="F356" s="167">
        <f>'7. Gestión Institucional '!F124</f>
        <v>0</v>
      </c>
      <c r="G356" s="233">
        <f>'7. Gestión Institucional '!G124</f>
        <v>0</v>
      </c>
      <c r="H356" s="233">
        <f>'7. Gestión Institucional '!H124</f>
        <v>0</v>
      </c>
      <c r="I356" s="233">
        <f>'7. Gestión Institucional '!I124</f>
        <v>0</v>
      </c>
      <c r="J356" s="233">
        <f>'7. Gestión Institucional '!J124</f>
        <v>0</v>
      </c>
      <c r="K356" s="233"/>
      <c r="L356" s="233"/>
      <c r="M356" s="233"/>
      <c r="N356" s="233"/>
      <c r="O356" s="235">
        <f t="shared" si="78"/>
        <v>0</v>
      </c>
      <c r="P356" s="933"/>
      <c r="Q356" s="1083"/>
      <c r="R356" s="1083"/>
      <c r="S356" s="1086" t="e">
        <f t="shared" si="77"/>
        <v>#DIV/0!</v>
      </c>
    </row>
    <row r="357" spans="2:19" ht="15.75" x14ac:dyDescent="0.25">
      <c r="B357" s="153"/>
      <c r="C357" s="167">
        <f>'7. Gestión Institucional '!C125</f>
        <v>0</v>
      </c>
      <c r="D357" s="167">
        <f>'7. Gestión Institucional '!D125</f>
        <v>0</v>
      </c>
      <c r="E357" s="167">
        <f>'7. Gestión Institucional '!E125</f>
        <v>0</v>
      </c>
      <c r="F357" s="167">
        <f>'7. Gestión Institucional '!F125</f>
        <v>0</v>
      </c>
      <c r="G357" s="233">
        <f>'7. Gestión Institucional '!G125</f>
        <v>0</v>
      </c>
      <c r="H357" s="233">
        <f>'7. Gestión Institucional '!H125</f>
        <v>0</v>
      </c>
      <c r="I357" s="233">
        <f>'7. Gestión Institucional '!I125</f>
        <v>0</v>
      </c>
      <c r="J357" s="233">
        <f>'7. Gestión Institucional '!J125</f>
        <v>0</v>
      </c>
      <c r="K357" s="233"/>
      <c r="L357" s="233"/>
      <c r="M357" s="233"/>
      <c r="N357" s="233"/>
      <c r="O357" s="235">
        <f t="shared" si="78"/>
        <v>0</v>
      </c>
      <c r="P357" s="933"/>
      <c r="Q357" s="1083"/>
      <c r="R357" s="1083"/>
      <c r="S357" s="1086" t="e">
        <f t="shared" si="77"/>
        <v>#DIV/0!</v>
      </c>
    </row>
    <row r="358" spans="2:19" ht="15.75" x14ac:dyDescent="0.25">
      <c r="B358" s="153"/>
      <c r="C358" s="167">
        <f>'7. Gestión Institucional '!C126</f>
        <v>0</v>
      </c>
      <c r="D358" s="167">
        <f>'7. Gestión Institucional '!D126</f>
        <v>0</v>
      </c>
      <c r="E358" s="167">
        <f>'7. Gestión Institucional '!E126</f>
        <v>0</v>
      </c>
      <c r="F358" s="167">
        <f>'7. Gestión Institucional '!F126</f>
        <v>0</v>
      </c>
      <c r="G358" s="233">
        <f>'7. Gestión Institucional '!G126</f>
        <v>0</v>
      </c>
      <c r="H358" s="233">
        <f>'7. Gestión Institucional '!H126</f>
        <v>0</v>
      </c>
      <c r="I358" s="233">
        <f>'7. Gestión Institucional '!I126</f>
        <v>0</v>
      </c>
      <c r="J358" s="233">
        <f>'7. Gestión Institucional '!J126</f>
        <v>0</v>
      </c>
      <c r="K358" s="233"/>
      <c r="L358" s="233"/>
      <c r="M358" s="233"/>
      <c r="N358" s="233"/>
      <c r="O358" s="235">
        <f t="shared" si="78"/>
        <v>0</v>
      </c>
      <c r="P358" s="933"/>
      <c r="Q358" s="1083"/>
      <c r="R358" s="1083"/>
      <c r="S358" s="1086" t="e">
        <f t="shared" si="77"/>
        <v>#DIV/0!</v>
      </c>
    </row>
    <row r="359" spans="2:19" ht="15.75" x14ac:dyDescent="0.25">
      <c r="B359" s="154"/>
      <c r="C359" s="167">
        <f>'7. Gestión Institucional '!C127</f>
        <v>0</v>
      </c>
      <c r="D359" s="167">
        <f>'7. Gestión Institucional '!D127</f>
        <v>0</v>
      </c>
      <c r="E359" s="167">
        <f>'7. Gestión Institucional '!E127</f>
        <v>0</v>
      </c>
      <c r="F359" s="167">
        <f>'7. Gestión Institucional '!F127</f>
        <v>0</v>
      </c>
      <c r="G359" s="233">
        <f>'7. Gestión Institucional '!G127</f>
        <v>0</v>
      </c>
      <c r="H359" s="233">
        <f>'7. Gestión Institucional '!H127</f>
        <v>0</v>
      </c>
      <c r="I359" s="233">
        <f>'7. Gestión Institucional '!I127</f>
        <v>0</v>
      </c>
      <c r="J359" s="233">
        <f>'7. Gestión Institucional '!J127</f>
        <v>0</v>
      </c>
      <c r="K359" s="233"/>
      <c r="L359" s="233"/>
      <c r="M359" s="233"/>
      <c r="N359" s="233"/>
      <c r="O359" s="235">
        <f t="shared" si="78"/>
        <v>0</v>
      </c>
      <c r="P359" s="933"/>
      <c r="Q359" s="1083"/>
      <c r="R359" s="1083"/>
      <c r="S359" s="1086" t="e">
        <f t="shared" si="77"/>
        <v>#DIV/0!</v>
      </c>
    </row>
    <row r="360" spans="2:19" ht="15.75" x14ac:dyDescent="0.25">
      <c r="B360" s="155" t="s">
        <v>429</v>
      </c>
      <c r="C360" s="167">
        <f>'7. Gestión Institucional '!C128</f>
        <v>0</v>
      </c>
      <c r="D360" s="167">
        <f>'7. Gestión Institucional '!D128</f>
        <v>0</v>
      </c>
      <c r="E360" s="167">
        <f>'7. Gestión Institucional '!E128</f>
        <v>0</v>
      </c>
      <c r="F360" s="167">
        <f>'7. Gestión Institucional '!F128</f>
        <v>0</v>
      </c>
      <c r="G360" s="233">
        <f>'7. Gestión Institucional '!G128</f>
        <v>0</v>
      </c>
      <c r="H360" s="233">
        <f>'7. Gestión Institucional '!H128</f>
        <v>0</v>
      </c>
      <c r="I360" s="233">
        <f>'7. Gestión Institucional '!I128</f>
        <v>0</v>
      </c>
      <c r="J360" s="233">
        <f>'7. Gestión Institucional '!J128</f>
        <v>0</v>
      </c>
      <c r="K360" s="233"/>
      <c r="L360" s="233"/>
      <c r="M360" s="233"/>
      <c r="N360" s="233"/>
      <c r="O360" s="235">
        <f t="shared" si="78"/>
        <v>0</v>
      </c>
      <c r="P360" s="933"/>
      <c r="Q360" s="1083"/>
      <c r="R360" s="1083"/>
      <c r="S360" s="1086" t="e">
        <f t="shared" si="77"/>
        <v>#DIV/0!</v>
      </c>
    </row>
    <row r="361" spans="2:19" ht="15.75" x14ac:dyDescent="0.25">
      <c r="B361" s="156"/>
      <c r="C361" s="167">
        <f>'7. Gestión Institucional '!C129</f>
        <v>0</v>
      </c>
      <c r="D361" s="167">
        <f>'7. Gestión Institucional '!D129</f>
        <v>0</v>
      </c>
      <c r="E361" s="167">
        <f>'7. Gestión Institucional '!E129</f>
        <v>0</v>
      </c>
      <c r="F361" s="167">
        <f>'7. Gestión Institucional '!F129</f>
        <v>0</v>
      </c>
      <c r="G361" s="233">
        <f>'7. Gestión Institucional '!G129</f>
        <v>0</v>
      </c>
      <c r="H361" s="233">
        <f>'7. Gestión Institucional '!H129</f>
        <v>0</v>
      </c>
      <c r="I361" s="233">
        <f>'7. Gestión Institucional '!I129</f>
        <v>0</v>
      </c>
      <c r="J361" s="233">
        <f>'7. Gestión Institucional '!J129</f>
        <v>0</v>
      </c>
      <c r="K361" s="233"/>
      <c r="L361" s="233"/>
      <c r="M361" s="233"/>
      <c r="N361" s="233"/>
      <c r="O361" s="235">
        <f t="shared" si="78"/>
        <v>0</v>
      </c>
      <c r="P361" s="933"/>
      <c r="Q361" s="1083"/>
      <c r="R361" s="1083"/>
      <c r="S361" s="1086" t="e">
        <f t="shared" si="77"/>
        <v>#DIV/0!</v>
      </c>
    </row>
    <row r="362" spans="2:19" ht="15.75" x14ac:dyDescent="0.25">
      <c r="B362" s="156"/>
      <c r="C362" s="167">
        <f>'7. Gestión Institucional '!C130</f>
        <v>0</v>
      </c>
      <c r="D362" s="167">
        <f>'7. Gestión Institucional '!D130</f>
        <v>0</v>
      </c>
      <c r="E362" s="167">
        <f>'7. Gestión Institucional '!E130</f>
        <v>0</v>
      </c>
      <c r="F362" s="167">
        <f>'7. Gestión Institucional '!F130</f>
        <v>0</v>
      </c>
      <c r="G362" s="233">
        <f>'7. Gestión Institucional '!G130</f>
        <v>0</v>
      </c>
      <c r="H362" s="233">
        <f>'7. Gestión Institucional '!H130</f>
        <v>0</v>
      </c>
      <c r="I362" s="233">
        <f>'7. Gestión Institucional '!I130</f>
        <v>0</v>
      </c>
      <c r="J362" s="233">
        <f>'7. Gestión Institucional '!J130</f>
        <v>0</v>
      </c>
      <c r="K362" s="233"/>
      <c r="L362" s="233"/>
      <c r="M362" s="233"/>
      <c r="N362" s="233"/>
      <c r="O362" s="235">
        <f t="shared" si="78"/>
        <v>0</v>
      </c>
      <c r="P362" s="933"/>
      <c r="Q362" s="1083"/>
      <c r="R362" s="1083"/>
      <c r="S362" s="1086" t="e">
        <f t="shared" si="77"/>
        <v>#DIV/0!</v>
      </c>
    </row>
    <row r="363" spans="2:19" ht="15.75" x14ac:dyDescent="0.25">
      <c r="B363" s="156"/>
      <c r="C363" s="167">
        <f>'7. Gestión Institucional '!C131</f>
        <v>0</v>
      </c>
      <c r="D363" s="167">
        <f>'7. Gestión Institucional '!D131</f>
        <v>0</v>
      </c>
      <c r="E363" s="167">
        <f>'7. Gestión Institucional '!E131</f>
        <v>0</v>
      </c>
      <c r="F363" s="167">
        <f>'7. Gestión Institucional '!F131</f>
        <v>0</v>
      </c>
      <c r="G363" s="233">
        <f>'7. Gestión Institucional '!G131</f>
        <v>0</v>
      </c>
      <c r="H363" s="233">
        <f>'7. Gestión Institucional '!H131</f>
        <v>0</v>
      </c>
      <c r="I363" s="233">
        <f>'7. Gestión Institucional '!I131</f>
        <v>0</v>
      </c>
      <c r="J363" s="233">
        <f>'7. Gestión Institucional '!J131</f>
        <v>0</v>
      </c>
      <c r="K363" s="233"/>
      <c r="L363" s="233"/>
      <c r="M363" s="233"/>
      <c r="N363" s="233"/>
      <c r="O363" s="235">
        <f t="shared" si="78"/>
        <v>0</v>
      </c>
      <c r="P363" s="933"/>
      <c r="Q363" s="1083"/>
      <c r="R363" s="1083"/>
      <c r="S363" s="1086" t="e">
        <f t="shared" si="77"/>
        <v>#DIV/0!</v>
      </c>
    </row>
    <row r="364" spans="2:19" ht="15.75" x14ac:dyDescent="0.25">
      <c r="B364" s="157"/>
      <c r="C364" s="167">
        <f>'7. Gestión Institucional '!C132</f>
        <v>0</v>
      </c>
      <c r="D364" s="167">
        <f>'7. Gestión Institucional '!D132</f>
        <v>0</v>
      </c>
      <c r="E364" s="167">
        <f>'7. Gestión Institucional '!E132</f>
        <v>0</v>
      </c>
      <c r="F364" s="167">
        <f>'7. Gestión Institucional '!F132</f>
        <v>0</v>
      </c>
      <c r="G364" s="233">
        <f>'7. Gestión Institucional '!G132</f>
        <v>0</v>
      </c>
      <c r="H364" s="233">
        <f>'7. Gestión Institucional '!H132</f>
        <v>0</v>
      </c>
      <c r="I364" s="233">
        <f>'7. Gestión Institucional '!I132</f>
        <v>0</v>
      </c>
      <c r="J364" s="233">
        <f>'7. Gestión Institucional '!J132</f>
        <v>0</v>
      </c>
      <c r="K364" s="233"/>
      <c r="L364" s="233"/>
      <c r="M364" s="233"/>
      <c r="N364" s="233"/>
      <c r="O364" s="235">
        <f t="shared" si="78"/>
        <v>0</v>
      </c>
      <c r="P364" s="933"/>
      <c r="Q364" s="1083"/>
      <c r="R364" s="1083"/>
      <c r="S364" s="1086" t="e">
        <f t="shared" si="77"/>
        <v>#DIV/0!</v>
      </c>
    </row>
    <row r="365" spans="2:19" ht="15.75" x14ac:dyDescent="0.25">
      <c r="B365" s="158" t="s">
        <v>430</v>
      </c>
      <c r="C365" s="167">
        <f>'7. Gestión Institucional '!C133</f>
        <v>0</v>
      </c>
      <c r="D365" s="167">
        <f>'7. Gestión Institucional '!D133</f>
        <v>0</v>
      </c>
      <c r="E365" s="167">
        <f>'7. Gestión Institucional '!E133</f>
        <v>0</v>
      </c>
      <c r="F365" s="167">
        <f>'7. Gestión Institucional '!F133</f>
        <v>0</v>
      </c>
      <c r="G365" s="233">
        <f>'7. Gestión Institucional '!G133</f>
        <v>0</v>
      </c>
      <c r="H365" s="233">
        <f>'7. Gestión Institucional '!H133</f>
        <v>0</v>
      </c>
      <c r="I365" s="233">
        <f>'7. Gestión Institucional '!I133</f>
        <v>0</v>
      </c>
      <c r="J365" s="233">
        <f>'7. Gestión Institucional '!J133</f>
        <v>0</v>
      </c>
      <c r="K365" s="233"/>
      <c r="L365" s="233"/>
      <c r="M365" s="233"/>
      <c r="N365" s="233"/>
      <c r="O365" s="235">
        <f t="shared" si="78"/>
        <v>0</v>
      </c>
      <c r="P365" s="933"/>
      <c r="Q365" s="1083"/>
      <c r="R365" s="1083"/>
      <c r="S365" s="1086" t="e">
        <f t="shared" si="77"/>
        <v>#DIV/0!</v>
      </c>
    </row>
    <row r="366" spans="2:19" ht="15.75" x14ac:dyDescent="0.25">
      <c r="B366" s="159"/>
      <c r="C366" s="167">
        <f>'7. Gestión Institucional '!C134</f>
        <v>0</v>
      </c>
      <c r="D366" s="167">
        <f>'7. Gestión Institucional '!D134</f>
        <v>0</v>
      </c>
      <c r="E366" s="167">
        <f>'7. Gestión Institucional '!E134</f>
        <v>0</v>
      </c>
      <c r="F366" s="167">
        <f>'7. Gestión Institucional '!F134</f>
        <v>0</v>
      </c>
      <c r="G366" s="233">
        <f>'7. Gestión Institucional '!G134</f>
        <v>0</v>
      </c>
      <c r="H366" s="233">
        <f>'7. Gestión Institucional '!H134</f>
        <v>0</v>
      </c>
      <c r="I366" s="233">
        <f>'7. Gestión Institucional '!I134</f>
        <v>0</v>
      </c>
      <c r="J366" s="233">
        <f>'7. Gestión Institucional '!J134</f>
        <v>0</v>
      </c>
      <c r="K366" s="233"/>
      <c r="L366" s="233"/>
      <c r="M366" s="233"/>
      <c r="N366" s="233"/>
      <c r="O366" s="235">
        <f t="shared" si="78"/>
        <v>0</v>
      </c>
      <c r="P366" s="933"/>
      <c r="Q366" s="1083"/>
      <c r="R366" s="1083"/>
      <c r="S366" s="1086" t="e">
        <f t="shared" si="77"/>
        <v>#DIV/0!</v>
      </c>
    </row>
    <row r="367" spans="2:19" ht="15.75" x14ac:dyDescent="0.25">
      <c r="B367" s="159"/>
      <c r="C367" s="167">
        <f>'7. Gestión Institucional '!C135</f>
        <v>0</v>
      </c>
      <c r="D367" s="167">
        <f>'7. Gestión Institucional '!D135</f>
        <v>0</v>
      </c>
      <c r="E367" s="167">
        <f>'7. Gestión Institucional '!E135</f>
        <v>0</v>
      </c>
      <c r="F367" s="167">
        <f>'7. Gestión Institucional '!F135</f>
        <v>0</v>
      </c>
      <c r="G367" s="233">
        <f>'7. Gestión Institucional '!G135</f>
        <v>0</v>
      </c>
      <c r="H367" s="233">
        <f>'7. Gestión Institucional '!H135</f>
        <v>0</v>
      </c>
      <c r="I367" s="233">
        <f>'7. Gestión Institucional '!I135</f>
        <v>0</v>
      </c>
      <c r="J367" s="233">
        <f>'7. Gestión Institucional '!J135</f>
        <v>0</v>
      </c>
      <c r="K367" s="233"/>
      <c r="L367" s="233"/>
      <c r="M367" s="233"/>
      <c r="N367" s="233"/>
      <c r="O367" s="235">
        <f t="shared" si="78"/>
        <v>0</v>
      </c>
      <c r="P367" s="933"/>
      <c r="Q367" s="1083"/>
      <c r="R367" s="1083"/>
      <c r="S367" s="1086" t="e">
        <f t="shared" si="77"/>
        <v>#DIV/0!</v>
      </c>
    </row>
    <row r="368" spans="2:19" ht="15.75" x14ac:dyDescent="0.25">
      <c r="B368" s="159"/>
      <c r="C368" s="167">
        <f>'7. Gestión Institucional '!C136</f>
        <v>0</v>
      </c>
      <c r="D368" s="167">
        <f>'7. Gestión Institucional '!D136</f>
        <v>0</v>
      </c>
      <c r="E368" s="167">
        <f>'7. Gestión Institucional '!E136</f>
        <v>0</v>
      </c>
      <c r="F368" s="167">
        <f>'7. Gestión Institucional '!F136</f>
        <v>0</v>
      </c>
      <c r="G368" s="233">
        <f>'7. Gestión Institucional '!G136</f>
        <v>0</v>
      </c>
      <c r="H368" s="233">
        <f>'7. Gestión Institucional '!H136</f>
        <v>0</v>
      </c>
      <c r="I368" s="233">
        <f>'7. Gestión Institucional '!I136</f>
        <v>0</v>
      </c>
      <c r="J368" s="233">
        <f>'7. Gestión Institucional '!J136</f>
        <v>0</v>
      </c>
      <c r="K368" s="233"/>
      <c r="L368" s="233"/>
      <c r="M368" s="233"/>
      <c r="N368" s="233"/>
      <c r="O368" s="235">
        <f t="shared" si="78"/>
        <v>0</v>
      </c>
      <c r="P368" s="933"/>
      <c r="Q368" s="1083"/>
      <c r="R368" s="1083"/>
      <c r="S368" s="1086" t="e">
        <f t="shared" si="77"/>
        <v>#DIV/0!</v>
      </c>
    </row>
    <row r="369" spans="2:19" ht="15.75" x14ac:dyDescent="0.25">
      <c r="B369" s="160"/>
      <c r="C369" s="167">
        <f>'7. Gestión Institucional '!C137</f>
        <v>0</v>
      </c>
      <c r="D369" s="167">
        <f>'7. Gestión Institucional '!D137</f>
        <v>0</v>
      </c>
      <c r="E369" s="167">
        <f>'7. Gestión Institucional '!E137</f>
        <v>0</v>
      </c>
      <c r="F369" s="167">
        <f>'7. Gestión Institucional '!F137</f>
        <v>0</v>
      </c>
      <c r="G369" s="233">
        <f>'7. Gestión Institucional '!G137</f>
        <v>0</v>
      </c>
      <c r="H369" s="233">
        <f>'7. Gestión Institucional '!H137</f>
        <v>0</v>
      </c>
      <c r="I369" s="233">
        <f>'7. Gestión Institucional '!I137</f>
        <v>0</v>
      </c>
      <c r="J369" s="233">
        <f>'7. Gestión Institucional '!J137</f>
        <v>0</v>
      </c>
      <c r="K369" s="233"/>
      <c r="L369" s="233"/>
      <c r="M369" s="233"/>
      <c r="N369" s="233"/>
      <c r="O369" s="235">
        <f t="shared" si="78"/>
        <v>0</v>
      </c>
      <c r="P369" s="933"/>
      <c r="Q369" s="1083"/>
      <c r="R369" s="1083"/>
      <c r="S369" s="1086" t="e">
        <f t="shared" si="77"/>
        <v>#DIV/0!</v>
      </c>
    </row>
    <row r="370" spans="2:19" ht="15.75" x14ac:dyDescent="0.25">
      <c r="B370" s="161" t="s">
        <v>431</v>
      </c>
      <c r="C370" s="167">
        <f>'7. Gestión Institucional '!C138</f>
        <v>0</v>
      </c>
      <c r="D370" s="167">
        <f>'7. Gestión Institucional '!D138</f>
        <v>0</v>
      </c>
      <c r="E370" s="167">
        <f>'7. Gestión Institucional '!E138</f>
        <v>0</v>
      </c>
      <c r="F370" s="167">
        <f>'7. Gestión Institucional '!F138</f>
        <v>0</v>
      </c>
      <c r="G370" s="233">
        <f>'7. Gestión Institucional '!G138</f>
        <v>0</v>
      </c>
      <c r="H370" s="233">
        <f>'7. Gestión Institucional '!H138</f>
        <v>0</v>
      </c>
      <c r="I370" s="233">
        <f>'7. Gestión Institucional '!I138</f>
        <v>0</v>
      </c>
      <c r="J370" s="233">
        <f>'7. Gestión Institucional '!J138</f>
        <v>0</v>
      </c>
      <c r="K370" s="233"/>
      <c r="L370" s="233"/>
      <c r="M370" s="233"/>
      <c r="N370" s="233"/>
      <c r="O370" s="235">
        <f t="shared" si="78"/>
        <v>0</v>
      </c>
      <c r="P370" s="933"/>
      <c r="Q370" s="1083"/>
      <c r="R370" s="1083"/>
      <c r="S370" s="1086" t="e">
        <f t="shared" si="77"/>
        <v>#DIV/0!</v>
      </c>
    </row>
    <row r="371" spans="2:19" ht="15.75" x14ac:dyDescent="0.25">
      <c r="B371" s="162"/>
      <c r="C371" s="167">
        <f>'7. Gestión Institucional '!C139</f>
        <v>0</v>
      </c>
      <c r="D371" s="167">
        <f>'7. Gestión Institucional '!D139</f>
        <v>0</v>
      </c>
      <c r="E371" s="167">
        <f>'7. Gestión Institucional '!E139</f>
        <v>0</v>
      </c>
      <c r="F371" s="167">
        <f>'7. Gestión Institucional '!F139</f>
        <v>0</v>
      </c>
      <c r="G371" s="233">
        <f>'7. Gestión Institucional '!G139</f>
        <v>0</v>
      </c>
      <c r="H371" s="233">
        <f>'7. Gestión Institucional '!H139</f>
        <v>0</v>
      </c>
      <c r="I371" s="233">
        <f>'7. Gestión Institucional '!I139</f>
        <v>0</v>
      </c>
      <c r="J371" s="233">
        <f>'7. Gestión Institucional '!J139</f>
        <v>0</v>
      </c>
      <c r="K371" s="233"/>
      <c r="L371" s="233"/>
      <c r="M371" s="233"/>
      <c r="N371" s="233"/>
      <c r="O371" s="235">
        <f t="shared" si="78"/>
        <v>0</v>
      </c>
      <c r="P371" s="933"/>
      <c r="Q371" s="1083"/>
      <c r="R371" s="1083"/>
      <c r="S371" s="1086" t="e">
        <f t="shared" si="77"/>
        <v>#DIV/0!</v>
      </c>
    </row>
    <row r="372" spans="2:19" ht="15.75" x14ac:dyDescent="0.25">
      <c r="B372" s="162"/>
      <c r="C372" s="167">
        <f>'7. Gestión Institucional '!C140</f>
        <v>0</v>
      </c>
      <c r="D372" s="167">
        <f>'7. Gestión Institucional '!D140</f>
        <v>0</v>
      </c>
      <c r="E372" s="167">
        <f>'7. Gestión Institucional '!E140</f>
        <v>0</v>
      </c>
      <c r="F372" s="167">
        <f>'7. Gestión Institucional '!F140</f>
        <v>0</v>
      </c>
      <c r="G372" s="233">
        <f>'7. Gestión Institucional '!G140</f>
        <v>0</v>
      </c>
      <c r="H372" s="233">
        <f>'7. Gestión Institucional '!H140</f>
        <v>0</v>
      </c>
      <c r="I372" s="233">
        <f>'7. Gestión Institucional '!I140</f>
        <v>0</v>
      </c>
      <c r="J372" s="233">
        <f>'7. Gestión Institucional '!J140</f>
        <v>0</v>
      </c>
      <c r="K372" s="233"/>
      <c r="L372" s="233"/>
      <c r="M372" s="233"/>
      <c r="N372" s="233"/>
      <c r="O372" s="235">
        <f t="shared" si="78"/>
        <v>0</v>
      </c>
      <c r="P372" s="933"/>
      <c r="Q372" s="1083"/>
      <c r="R372" s="1083"/>
      <c r="S372" s="1086" t="e">
        <f t="shared" si="77"/>
        <v>#DIV/0!</v>
      </c>
    </row>
    <row r="373" spans="2:19" ht="15.75" x14ac:dyDescent="0.25">
      <c r="B373" s="162"/>
      <c r="C373" s="167">
        <f>'7. Gestión Institucional '!C141</f>
        <v>0</v>
      </c>
      <c r="D373" s="167">
        <f>'7. Gestión Institucional '!D141</f>
        <v>0</v>
      </c>
      <c r="E373" s="167">
        <f>'7. Gestión Institucional '!E141</f>
        <v>0</v>
      </c>
      <c r="F373" s="167">
        <f>'7. Gestión Institucional '!F141</f>
        <v>0</v>
      </c>
      <c r="G373" s="233">
        <f>'7. Gestión Institucional '!G141</f>
        <v>0</v>
      </c>
      <c r="H373" s="233">
        <f>'7. Gestión Institucional '!H141</f>
        <v>0</v>
      </c>
      <c r="I373" s="233">
        <f>'7. Gestión Institucional '!I141</f>
        <v>0</v>
      </c>
      <c r="J373" s="233">
        <f>'7. Gestión Institucional '!J141</f>
        <v>0</v>
      </c>
      <c r="K373" s="233"/>
      <c r="L373" s="233"/>
      <c r="M373" s="233"/>
      <c r="N373" s="233"/>
      <c r="O373" s="235">
        <f t="shared" si="78"/>
        <v>0</v>
      </c>
      <c r="P373" s="933"/>
      <c r="Q373" s="1083"/>
      <c r="R373" s="1083"/>
      <c r="S373" s="1086" t="e">
        <f t="shared" si="77"/>
        <v>#DIV/0!</v>
      </c>
    </row>
    <row r="374" spans="2:19" ht="15.75" x14ac:dyDescent="0.25">
      <c r="B374" s="163"/>
      <c r="C374" s="167">
        <f>'7. Gestión Institucional '!C142</f>
        <v>0</v>
      </c>
      <c r="D374" s="167">
        <f>'7. Gestión Institucional '!D142</f>
        <v>0</v>
      </c>
      <c r="E374" s="167">
        <f>'7. Gestión Institucional '!E142</f>
        <v>0</v>
      </c>
      <c r="F374" s="167">
        <f>'7. Gestión Institucional '!F142</f>
        <v>0</v>
      </c>
      <c r="G374" s="233">
        <f>'7. Gestión Institucional '!G142</f>
        <v>0</v>
      </c>
      <c r="H374" s="233">
        <f>'7. Gestión Institucional '!H142</f>
        <v>0</v>
      </c>
      <c r="I374" s="233">
        <f>'7. Gestión Institucional '!I142</f>
        <v>0</v>
      </c>
      <c r="J374" s="233">
        <f>'7. Gestión Institucional '!J142</f>
        <v>0</v>
      </c>
      <c r="K374" s="233"/>
      <c r="L374" s="233"/>
      <c r="M374" s="233"/>
      <c r="N374" s="233"/>
      <c r="O374" s="235">
        <f t="shared" si="78"/>
        <v>0</v>
      </c>
      <c r="P374" s="933"/>
      <c r="Q374" s="1083"/>
      <c r="R374" s="1083"/>
      <c r="S374" s="1086" t="e">
        <f t="shared" si="77"/>
        <v>#DIV/0!</v>
      </c>
    </row>
    <row r="375" spans="2:19" ht="15.75" x14ac:dyDescent="0.25">
      <c r="B375" s="164" t="s">
        <v>432</v>
      </c>
      <c r="C375" s="167">
        <f>'7. Gestión Institucional '!C143</f>
        <v>0</v>
      </c>
      <c r="D375" s="167">
        <f>'7. Gestión Institucional '!D143</f>
        <v>0</v>
      </c>
      <c r="E375" s="167">
        <f>'7. Gestión Institucional '!E143</f>
        <v>0</v>
      </c>
      <c r="F375" s="167">
        <f>'7. Gestión Institucional '!F143</f>
        <v>0</v>
      </c>
      <c r="G375" s="233">
        <f>'7. Gestión Institucional '!G143</f>
        <v>0</v>
      </c>
      <c r="H375" s="233">
        <f>'7. Gestión Institucional '!H143</f>
        <v>0</v>
      </c>
      <c r="I375" s="233">
        <f>'7. Gestión Institucional '!I143</f>
        <v>0</v>
      </c>
      <c r="J375" s="233">
        <f>'7. Gestión Institucional '!J143</f>
        <v>0</v>
      </c>
      <c r="K375" s="233"/>
      <c r="L375" s="233"/>
      <c r="M375" s="233"/>
      <c r="N375" s="233"/>
      <c r="O375" s="235">
        <f t="shared" si="78"/>
        <v>0</v>
      </c>
      <c r="P375" s="933"/>
      <c r="Q375" s="1083"/>
      <c r="R375" s="1083"/>
      <c r="S375" s="1086" t="e">
        <f t="shared" si="77"/>
        <v>#DIV/0!</v>
      </c>
    </row>
    <row r="376" spans="2:19" ht="15.75" x14ac:dyDescent="0.25">
      <c r="B376" s="165"/>
      <c r="C376" s="167">
        <f>'7. Gestión Institucional '!C144</f>
        <v>0</v>
      </c>
      <c r="D376" s="167">
        <f>'7. Gestión Institucional '!D144</f>
        <v>0</v>
      </c>
      <c r="E376" s="167">
        <f>'7. Gestión Institucional '!E144</f>
        <v>0</v>
      </c>
      <c r="F376" s="167">
        <f>'7. Gestión Institucional '!F144</f>
        <v>0</v>
      </c>
      <c r="G376" s="233">
        <f>'7. Gestión Institucional '!G144</f>
        <v>0</v>
      </c>
      <c r="H376" s="233">
        <f>'7. Gestión Institucional '!H144</f>
        <v>0</v>
      </c>
      <c r="I376" s="233">
        <f>'7. Gestión Institucional '!I144</f>
        <v>0</v>
      </c>
      <c r="J376" s="233">
        <f>'7. Gestión Institucional '!J144</f>
        <v>0</v>
      </c>
      <c r="K376" s="233"/>
      <c r="L376" s="233"/>
      <c r="M376" s="233"/>
      <c r="N376" s="233"/>
      <c r="O376" s="235">
        <f t="shared" si="78"/>
        <v>0</v>
      </c>
      <c r="P376" s="933"/>
      <c r="Q376" s="1083"/>
      <c r="R376" s="1083"/>
      <c r="S376" s="1086" t="e">
        <f t="shared" si="77"/>
        <v>#DIV/0!</v>
      </c>
    </row>
    <row r="377" spans="2:19" ht="15.75" x14ac:dyDescent="0.25">
      <c r="B377" s="165"/>
      <c r="C377" s="167">
        <f>'7. Gestión Institucional '!C145</f>
        <v>0</v>
      </c>
      <c r="D377" s="167">
        <f>'7. Gestión Institucional '!D145</f>
        <v>0</v>
      </c>
      <c r="E377" s="167">
        <f>'7. Gestión Institucional '!E145</f>
        <v>0</v>
      </c>
      <c r="F377" s="167">
        <f>'7. Gestión Institucional '!F145</f>
        <v>0</v>
      </c>
      <c r="G377" s="233">
        <f>'7. Gestión Institucional '!G145</f>
        <v>0</v>
      </c>
      <c r="H377" s="233">
        <f>'7. Gestión Institucional '!H145</f>
        <v>0</v>
      </c>
      <c r="I377" s="233">
        <f>'7. Gestión Institucional '!I145</f>
        <v>0</v>
      </c>
      <c r="J377" s="233">
        <f>'7. Gestión Institucional '!J145</f>
        <v>0</v>
      </c>
      <c r="K377" s="233"/>
      <c r="L377" s="233"/>
      <c r="M377" s="233"/>
      <c r="N377" s="233"/>
      <c r="O377" s="235">
        <f t="shared" si="78"/>
        <v>0</v>
      </c>
      <c r="P377" s="933"/>
      <c r="Q377" s="1083"/>
      <c r="R377" s="1083"/>
      <c r="S377" s="1086" t="e">
        <f t="shared" si="77"/>
        <v>#DIV/0!</v>
      </c>
    </row>
    <row r="378" spans="2:19" ht="15.75" x14ac:dyDescent="0.25">
      <c r="B378" s="165"/>
      <c r="C378" s="167">
        <f>'7. Gestión Institucional '!C146</f>
        <v>0</v>
      </c>
      <c r="D378" s="167">
        <f>'7. Gestión Institucional '!D146</f>
        <v>0</v>
      </c>
      <c r="E378" s="167">
        <f>'7. Gestión Institucional '!E146</f>
        <v>0</v>
      </c>
      <c r="F378" s="167">
        <f>'7. Gestión Institucional '!F146</f>
        <v>0</v>
      </c>
      <c r="G378" s="233">
        <f>'7. Gestión Institucional '!G146</f>
        <v>0</v>
      </c>
      <c r="H378" s="233">
        <f>'7. Gestión Institucional '!H146</f>
        <v>0</v>
      </c>
      <c r="I378" s="233">
        <f>'7. Gestión Institucional '!I146</f>
        <v>0</v>
      </c>
      <c r="J378" s="233">
        <f>'7. Gestión Institucional '!J146</f>
        <v>0</v>
      </c>
      <c r="K378" s="233"/>
      <c r="L378" s="233"/>
      <c r="M378" s="233"/>
      <c r="N378" s="233"/>
      <c r="O378" s="235">
        <f t="shared" si="78"/>
        <v>0</v>
      </c>
      <c r="P378" s="933"/>
      <c r="Q378" s="1083"/>
      <c r="R378" s="1083"/>
      <c r="S378" s="1086" t="e">
        <f t="shared" si="77"/>
        <v>#DIV/0!</v>
      </c>
    </row>
    <row r="379" spans="2:19" ht="15.75" x14ac:dyDescent="0.25">
      <c r="B379" s="166"/>
      <c r="C379" s="167">
        <f>'7. Gestión Institucional '!C147</f>
        <v>0</v>
      </c>
      <c r="D379" s="167">
        <f>'7. Gestión Institucional '!D147</f>
        <v>0</v>
      </c>
      <c r="E379" s="167">
        <f>'7. Gestión Institucional '!E147</f>
        <v>0</v>
      </c>
      <c r="F379" s="167">
        <f>'7. Gestión Institucional '!F147</f>
        <v>0</v>
      </c>
      <c r="G379" s="233">
        <f>'7. Gestión Institucional '!G147</f>
        <v>0</v>
      </c>
      <c r="H379" s="233">
        <f>'7. Gestión Institucional '!H147</f>
        <v>0</v>
      </c>
      <c r="I379" s="233">
        <f>'7. Gestión Institucional '!I147</f>
        <v>0</v>
      </c>
      <c r="J379" s="233">
        <f>'7. Gestión Institucional '!J147</f>
        <v>0</v>
      </c>
      <c r="K379" s="233"/>
      <c r="L379" s="233"/>
      <c r="M379" s="233"/>
      <c r="N379" s="233"/>
      <c r="O379" s="235">
        <f t="shared" si="78"/>
        <v>0</v>
      </c>
      <c r="P379" s="934"/>
      <c r="Q379" s="1084"/>
      <c r="R379" s="1084"/>
      <c r="S379" s="1087" t="e">
        <f t="shared" si="77"/>
        <v>#DIV/0!</v>
      </c>
    </row>
    <row r="380" spans="2:19" ht="21" x14ac:dyDescent="0.35">
      <c r="H380" s="112"/>
      <c r="O380" s="236">
        <f>AVERAGE(O350:O379)</f>
        <v>0</v>
      </c>
      <c r="P380" s="237">
        <f>SUM(P350:P379)</f>
        <v>0</v>
      </c>
      <c r="Q380" s="238">
        <f>SUM(Q350:Q379)</f>
        <v>0</v>
      </c>
      <c r="R380" s="238">
        <f>SUM(R350:R379)</f>
        <v>0</v>
      </c>
      <c r="S380" s="234" t="e">
        <f t="shared" si="77"/>
        <v>#DIV/0!</v>
      </c>
    </row>
    <row r="381" spans="2:19" ht="66.75" customHeight="1" x14ac:dyDescent="0.25">
      <c r="H381" s="93"/>
    </row>
  </sheetData>
  <mergeCells count="457">
    <mergeCell ref="V271:V274"/>
    <mergeCell ref="G278:M278"/>
    <mergeCell ref="T276:T277"/>
    <mergeCell ref="U276:U277"/>
    <mergeCell ref="V276:V277"/>
    <mergeCell ref="B270:G270"/>
    <mergeCell ref="G275:M275"/>
    <mergeCell ref="B271:B274"/>
    <mergeCell ref="B197:B200"/>
    <mergeCell ref="C197:C200"/>
    <mergeCell ref="D197:D200"/>
    <mergeCell ref="E197:E200"/>
    <mergeCell ref="S253:S259"/>
    <mergeCell ref="T253:T259"/>
    <mergeCell ref="U253:U259"/>
    <mergeCell ref="V253:V259"/>
    <mergeCell ref="B226:I226"/>
    <mergeCell ref="J226:M226"/>
    <mergeCell ref="F217:F219"/>
    <mergeCell ref="D221:D222"/>
    <mergeCell ref="E222:H222"/>
    <mergeCell ref="G239:M239"/>
    <mergeCell ref="B230:B238"/>
    <mergeCell ref="C230:C238"/>
    <mergeCell ref="T230:T238"/>
    <mergeCell ref="U212:U215"/>
    <mergeCell ref="V212:V215"/>
    <mergeCell ref="T217:T219"/>
    <mergeCell ref="S230:S238"/>
    <mergeCell ref="S217:S219"/>
    <mergeCell ref="U230:U238"/>
    <mergeCell ref="V230:V238"/>
    <mergeCell ref="U170:U177"/>
    <mergeCell ref="V170:V177"/>
    <mergeCell ref="T170:T177"/>
    <mergeCell ref="U183:U185"/>
    <mergeCell ref="U217:U219"/>
    <mergeCell ref="V217:V219"/>
    <mergeCell ref="S170:S177"/>
    <mergeCell ref="V190:V195"/>
    <mergeCell ref="S190:S195"/>
    <mergeCell ref="S212:S215"/>
    <mergeCell ref="V183:V185"/>
    <mergeCell ref="G180:M180"/>
    <mergeCell ref="E221:H221"/>
    <mergeCell ref="E230:E238"/>
    <mergeCell ref="G227:M227"/>
    <mergeCell ref="B305:G305"/>
    <mergeCell ref="B276:B277"/>
    <mergeCell ref="D271:D274"/>
    <mergeCell ref="E271:E274"/>
    <mergeCell ref="F271:F274"/>
    <mergeCell ref="B221:B222"/>
    <mergeCell ref="C221:C222"/>
    <mergeCell ref="G265:M265"/>
    <mergeCell ref="G248:M248"/>
    <mergeCell ref="C181:C182"/>
    <mergeCell ref="D181:D182"/>
    <mergeCell ref="E181:H181"/>
    <mergeCell ref="F230:F238"/>
    <mergeCell ref="J223:M225"/>
    <mergeCell ref="E217:E219"/>
    <mergeCell ref="G220:M220"/>
    <mergeCell ref="F253:F259"/>
    <mergeCell ref="B181:B182"/>
    <mergeCell ref="G282:M282"/>
    <mergeCell ref="G284:M284"/>
    <mergeCell ref="C175:C177"/>
    <mergeCell ref="G169:M169"/>
    <mergeCell ref="F151:F168"/>
    <mergeCell ref="C171:C172"/>
    <mergeCell ref="F171:F172"/>
    <mergeCell ref="E171:E172"/>
    <mergeCell ref="B170:B177"/>
    <mergeCell ref="G178:M178"/>
    <mergeCell ref="D171:D172"/>
    <mergeCell ref="B140:B168"/>
    <mergeCell ref="C149:C150"/>
    <mergeCell ref="D149:D150"/>
    <mergeCell ref="E149:E150"/>
    <mergeCell ref="F149:F150"/>
    <mergeCell ref="B298:G298"/>
    <mergeCell ref="G304:M304"/>
    <mergeCell ref="D230:D238"/>
    <mergeCell ref="J331:M332"/>
    <mergeCell ref="B331:B332"/>
    <mergeCell ref="G330:M330"/>
    <mergeCell ref="E204:E209"/>
    <mergeCell ref="F204:F209"/>
    <mergeCell ref="B323:G323"/>
    <mergeCell ref="E331:H331"/>
    <mergeCell ref="I331:I332"/>
    <mergeCell ref="B327:B329"/>
    <mergeCell ref="C327:C329"/>
    <mergeCell ref="D327:D329"/>
    <mergeCell ref="E327:E329"/>
    <mergeCell ref="F327:F329"/>
    <mergeCell ref="B324:B325"/>
    <mergeCell ref="G210:M210"/>
    <mergeCell ref="B211:F211"/>
    <mergeCell ref="B279:B281"/>
    <mergeCell ref="V333:V335"/>
    <mergeCell ref="P350:P379"/>
    <mergeCell ref="Q350:Q379"/>
    <mergeCell ref="R350:R379"/>
    <mergeCell ref="S350:S379"/>
    <mergeCell ref="Q347:R347"/>
    <mergeCell ref="B338:V338"/>
    <mergeCell ref="K347:N347"/>
    <mergeCell ref="O347:O349"/>
    <mergeCell ref="P347:P349"/>
    <mergeCell ref="B347:F347"/>
    <mergeCell ref="G347:J347"/>
    <mergeCell ref="Q348:Q349"/>
    <mergeCell ref="S347:S349"/>
    <mergeCell ref="B341:C341"/>
    <mergeCell ref="B343:C344"/>
    <mergeCell ref="G337:M337"/>
    <mergeCell ref="J336:M336"/>
    <mergeCell ref="B336:I336"/>
    <mergeCell ref="J333:M335"/>
    <mergeCell ref="T333:T335"/>
    <mergeCell ref="U333:U335"/>
    <mergeCell ref="V327:V329"/>
    <mergeCell ref="G326:M326"/>
    <mergeCell ref="C324:C325"/>
    <mergeCell ref="D324:D325"/>
    <mergeCell ref="E324:E325"/>
    <mergeCell ref="F324:F325"/>
    <mergeCell ref="S324:S325"/>
    <mergeCell ref="T324:T325"/>
    <mergeCell ref="U324:U325"/>
    <mergeCell ref="V324:V325"/>
    <mergeCell ref="S327:S329"/>
    <mergeCell ref="T327:T329"/>
    <mergeCell ref="U327:U329"/>
    <mergeCell ref="V306:V309"/>
    <mergeCell ref="G322:M322"/>
    <mergeCell ref="B311:B321"/>
    <mergeCell ref="U311:U321"/>
    <mergeCell ref="T311:T321"/>
    <mergeCell ref="V311:V321"/>
    <mergeCell ref="G310:M310"/>
    <mergeCell ref="B306:B309"/>
    <mergeCell ref="C306:C309"/>
    <mergeCell ref="D306:D309"/>
    <mergeCell ref="E306:E309"/>
    <mergeCell ref="F306:F309"/>
    <mergeCell ref="S306:S309"/>
    <mergeCell ref="S311:S321"/>
    <mergeCell ref="T306:T309"/>
    <mergeCell ref="U306:U309"/>
    <mergeCell ref="V299:V303"/>
    <mergeCell ref="S299:S303"/>
    <mergeCell ref="T285:T289"/>
    <mergeCell ref="U285:U289"/>
    <mergeCell ref="V285:V289"/>
    <mergeCell ref="G297:M297"/>
    <mergeCell ref="B291:B296"/>
    <mergeCell ref="C291:C296"/>
    <mergeCell ref="D291:D296"/>
    <mergeCell ref="E291:E296"/>
    <mergeCell ref="F291:F296"/>
    <mergeCell ref="G290:M290"/>
    <mergeCell ref="B285:B289"/>
    <mergeCell ref="C285:C289"/>
    <mergeCell ref="D285:D289"/>
    <mergeCell ref="E285:E289"/>
    <mergeCell ref="F285:F289"/>
    <mergeCell ref="T291:T296"/>
    <mergeCell ref="U291:U296"/>
    <mergeCell ref="V291:V296"/>
    <mergeCell ref="S291:S296"/>
    <mergeCell ref="S285:S289"/>
    <mergeCell ref="T299:T303"/>
    <mergeCell ref="U299:U303"/>
    <mergeCell ref="T271:T274"/>
    <mergeCell ref="S276:S277"/>
    <mergeCell ref="U271:U274"/>
    <mergeCell ref="T266:T268"/>
    <mergeCell ref="U266:U268"/>
    <mergeCell ref="B241:B247"/>
    <mergeCell ref="C241:C247"/>
    <mergeCell ref="D241:D247"/>
    <mergeCell ref="E241:E247"/>
    <mergeCell ref="T262:T264"/>
    <mergeCell ref="U262:U264"/>
    <mergeCell ref="C271:C274"/>
    <mergeCell ref="S271:S274"/>
    <mergeCell ref="V262:V264"/>
    <mergeCell ref="S241:S247"/>
    <mergeCell ref="B266:B268"/>
    <mergeCell ref="G252:M252"/>
    <mergeCell ref="G260:M260"/>
    <mergeCell ref="B249:B251"/>
    <mergeCell ref="C249:C251"/>
    <mergeCell ref="D249:D251"/>
    <mergeCell ref="E249:E251"/>
    <mergeCell ref="F249:F251"/>
    <mergeCell ref="V249:V251"/>
    <mergeCell ref="S249:S251"/>
    <mergeCell ref="T249:T251"/>
    <mergeCell ref="U249:U251"/>
    <mergeCell ref="B253:B259"/>
    <mergeCell ref="C253:C259"/>
    <mergeCell ref="D253:D259"/>
    <mergeCell ref="E253:E259"/>
    <mergeCell ref="B134:B138"/>
    <mergeCell ref="C118:C119"/>
    <mergeCell ref="C134:C138"/>
    <mergeCell ref="D134:D138"/>
    <mergeCell ref="E134:E138"/>
    <mergeCell ref="C151:C168"/>
    <mergeCell ref="D151:D168"/>
    <mergeCell ref="E151:E168"/>
    <mergeCell ref="D7:D10"/>
    <mergeCell ref="E7:E10"/>
    <mergeCell ref="D45:D50"/>
    <mergeCell ref="E45:E50"/>
    <mergeCell ref="C58:C60"/>
    <mergeCell ref="D58:D60"/>
    <mergeCell ref="E58:E60"/>
    <mergeCell ref="C142:C147"/>
    <mergeCell ref="C11:C16"/>
    <mergeCell ref="D11:D16"/>
    <mergeCell ref="E11:E16"/>
    <mergeCell ref="D17:D24"/>
    <mergeCell ref="E17:E24"/>
    <mergeCell ref="C66:C69"/>
    <mergeCell ref="D66:D69"/>
    <mergeCell ref="B71:B82"/>
    <mergeCell ref="F29:F30"/>
    <mergeCell ref="F31:F32"/>
    <mergeCell ref="F33:F34"/>
    <mergeCell ref="F35:F36"/>
    <mergeCell ref="V7:V24"/>
    <mergeCell ref="T7:T24"/>
    <mergeCell ref="U7:U24"/>
    <mergeCell ref="V134:V138"/>
    <mergeCell ref="U127:U129"/>
    <mergeCell ref="V127:V129"/>
    <mergeCell ref="S7:S24"/>
    <mergeCell ref="T127:T129"/>
    <mergeCell ref="S134:S138"/>
    <mergeCell ref="T134:T138"/>
    <mergeCell ref="U134:U138"/>
    <mergeCell ref="U66:U69"/>
    <mergeCell ref="T71:T82"/>
    <mergeCell ref="U71:U82"/>
    <mergeCell ref="S106:S108"/>
    <mergeCell ref="V120:V122"/>
    <mergeCell ref="F11:F16"/>
    <mergeCell ref="F17:F24"/>
    <mergeCell ref="G99:M99"/>
    <mergeCell ref="V71:V82"/>
    <mergeCell ref="S140:S168"/>
    <mergeCell ref="T140:T168"/>
    <mergeCell ref="U140:U168"/>
    <mergeCell ref="V140:V168"/>
    <mergeCell ref="V111:V112"/>
    <mergeCell ref="U111:U112"/>
    <mergeCell ref="U106:U108"/>
    <mergeCell ref="F134:F138"/>
    <mergeCell ref="I118:I119"/>
    <mergeCell ref="G139:M139"/>
    <mergeCell ref="G113:M113"/>
    <mergeCell ref="G117:M117"/>
    <mergeCell ref="G133:M133"/>
    <mergeCell ref="S111:S112"/>
    <mergeCell ref="T111:T112"/>
    <mergeCell ref="G130:M130"/>
    <mergeCell ref="A1:I1"/>
    <mergeCell ref="A2:D2"/>
    <mergeCell ref="B6:F6"/>
    <mergeCell ref="B100:F100"/>
    <mergeCell ref="E87:E89"/>
    <mergeCell ref="A6:A124"/>
    <mergeCell ref="B105:F105"/>
    <mergeCell ref="G95:M95"/>
    <mergeCell ref="G97:M97"/>
    <mergeCell ref="G25:M25"/>
    <mergeCell ref="E118:H118"/>
    <mergeCell ref="G115:M115"/>
    <mergeCell ref="B44:B64"/>
    <mergeCell ref="B26:B42"/>
    <mergeCell ref="B7:B24"/>
    <mergeCell ref="C7:C10"/>
    <mergeCell ref="C17:C24"/>
    <mergeCell ref="F27:F28"/>
    <mergeCell ref="G65:M65"/>
    <mergeCell ref="F3:F5"/>
    <mergeCell ref="B111:B112"/>
    <mergeCell ref="C111:C112"/>
    <mergeCell ref="E102:E103"/>
    <mergeCell ref="F102:F103"/>
    <mergeCell ref="V3:V5"/>
    <mergeCell ref="B131:G131"/>
    <mergeCell ref="U4:U5"/>
    <mergeCell ref="T4:T5"/>
    <mergeCell ref="N3:Q3"/>
    <mergeCell ref="G124:M124"/>
    <mergeCell ref="J123:M123"/>
    <mergeCell ref="B123:I123"/>
    <mergeCell ref="H3:I3"/>
    <mergeCell ref="G104:M104"/>
    <mergeCell ref="D87:D89"/>
    <mergeCell ref="B118:B119"/>
    <mergeCell ref="D118:D119"/>
    <mergeCell ref="E127:E129"/>
    <mergeCell ref="F127:F129"/>
    <mergeCell ref="S66:S69"/>
    <mergeCell ref="T66:T69"/>
    <mergeCell ref="T3:U3"/>
    <mergeCell ref="J118:M119"/>
    <mergeCell ref="J3:M3"/>
    <mergeCell ref="S3:S5"/>
    <mergeCell ref="R3:R5"/>
    <mergeCell ref="F45:F50"/>
    <mergeCell ref="F7:F10"/>
    <mergeCell ref="A189:A227"/>
    <mergeCell ref="A126:A185"/>
    <mergeCell ref="B229:F229"/>
    <mergeCell ref="B217:B219"/>
    <mergeCell ref="C217:C219"/>
    <mergeCell ref="G196:M196"/>
    <mergeCell ref="T190:T195"/>
    <mergeCell ref="G203:M203"/>
    <mergeCell ref="J181:M182"/>
    <mergeCell ref="I181:I182"/>
    <mergeCell ref="D217:D219"/>
    <mergeCell ref="C212:C215"/>
    <mergeCell ref="B212:B215"/>
    <mergeCell ref="D212:D215"/>
    <mergeCell ref="E212:E215"/>
    <mergeCell ref="F212:F215"/>
    <mergeCell ref="A229:A336"/>
    <mergeCell ref="F241:F247"/>
    <mergeCell ref="T223:T225"/>
    <mergeCell ref="J186:M186"/>
    <mergeCell ref="J221:M222"/>
    <mergeCell ref="T183:T185"/>
    <mergeCell ref="G216:M216"/>
    <mergeCell ref="T212:T215"/>
    <mergeCell ref="C71:C82"/>
    <mergeCell ref="D71:D82"/>
    <mergeCell ref="E71:E82"/>
    <mergeCell ref="B66:B69"/>
    <mergeCell ref="G70:M70"/>
    <mergeCell ref="C102:C103"/>
    <mergeCell ref="F106:F108"/>
    <mergeCell ref="E111:E112"/>
    <mergeCell ref="F111:F112"/>
    <mergeCell ref="G109:M109"/>
    <mergeCell ref="B110:G110"/>
    <mergeCell ref="D102:D103"/>
    <mergeCell ref="B106:B108"/>
    <mergeCell ref="D111:D112"/>
    <mergeCell ref="E66:E69"/>
    <mergeCell ref="B84:B85"/>
    <mergeCell ref="C84:C85"/>
    <mergeCell ref="D84:D85"/>
    <mergeCell ref="E84:E85"/>
    <mergeCell ref="G86:M86"/>
    <mergeCell ref="F84:F85"/>
    <mergeCell ref="D106:D108"/>
    <mergeCell ref="E106:E108"/>
    <mergeCell ref="C106:C108"/>
    <mergeCell ref="S84:S85"/>
    <mergeCell ref="T84:T85"/>
    <mergeCell ref="U84:U85"/>
    <mergeCell ref="V84:V85"/>
    <mergeCell ref="G83:M83"/>
    <mergeCell ref="F71:F82"/>
    <mergeCell ref="S71:S82"/>
    <mergeCell ref="F66:F69"/>
    <mergeCell ref="T106:T108"/>
    <mergeCell ref="T101:T103"/>
    <mergeCell ref="B101:B103"/>
    <mergeCell ref="G43:M43"/>
    <mergeCell ref="T26:T42"/>
    <mergeCell ref="U26:U42"/>
    <mergeCell ref="V26:V42"/>
    <mergeCell ref="S26:S42"/>
    <mergeCell ref="V101:V103"/>
    <mergeCell ref="U101:U103"/>
    <mergeCell ref="G93:M93"/>
    <mergeCell ref="U44:U64"/>
    <mergeCell ref="V44:V64"/>
    <mergeCell ref="V66:V69"/>
    <mergeCell ref="S44:S64"/>
    <mergeCell ref="T44:T64"/>
    <mergeCell ref="V87:V89"/>
    <mergeCell ref="B91:G91"/>
    <mergeCell ref="S87:S89"/>
    <mergeCell ref="T87:T89"/>
    <mergeCell ref="U87:U89"/>
    <mergeCell ref="B87:B89"/>
    <mergeCell ref="C87:C89"/>
    <mergeCell ref="G90:M90"/>
    <mergeCell ref="F87:F89"/>
    <mergeCell ref="S101:S103"/>
    <mergeCell ref="F58:F60"/>
    <mergeCell ref="C45:C50"/>
    <mergeCell ref="C55:C57"/>
    <mergeCell ref="D55:D57"/>
    <mergeCell ref="E55:E57"/>
    <mergeCell ref="F55:F57"/>
    <mergeCell ref="C52:C53"/>
    <mergeCell ref="D52:D53"/>
    <mergeCell ref="E52:E53"/>
    <mergeCell ref="F52:F53"/>
    <mergeCell ref="B127:B129"/>
    <mergeCell ref="C127:C129"/>
    <mergeCell ref="D127:D129"/>
    <mergeCell ref="S127:S129"/>
    <mergeCell ref="J120:M122"/>
    <mergeCell ref="T120:T122"/>
    <mergeCell ref="U120:U122"/>
    <mergeCell ref="B126:F126"/>
    <mergeCell ref="S120:S122"/>
    <mergeCell ref="V279:V281"/>
    <mergeCell ref="S279:S281"/>
    <mergeCell ref="T279:T281"/>
    <mergeCell ref="U279:U281"/>
    <mergeCell ref="F279:F281"/>
    <mergeCell ref="V223:V225"/>
    <mergeCell ref="U190:U195"/>
    <mergeCell ref="B240:G240"/>
    <mergeCell ref="G201:M201"/>
    <mergeCell ref="B190:B195"/>
    <mergeCell ref="V266:V268"/>
    <mergeCell ref="S266:S268"/>
    <mergeCell ref="F262:F264"/>
    <mergeCell ref="S262:S264"/>
    <mergeCell ref="T241:T247"/>
    <mergeCell ref="U241:U247"/>
    <mergeCell ref="V241:V247"/>
    <mergeCell ref="B261:G261"/>
    <mergeCell ref="G269:M269"/>
    <mergeCell ref="B262:B264"/>
    <mergeCell ref="C262:C264"/>
    <mergeCell ref="D262:D264"/>
    <mergeCell ref="E262:E264"/>
    <mergeCell ref="U223:U225"/>
    <mergeCell ref="J183:M185"/>
    <mergeCell ref="B186:I186"/>
    <mergeCell ref="B189:F189"/>
    <mergeCell ref="S197:S200"/>
    <mergeCell ref="T197:T200"/>
    <mergeCell ref="U197:U200"/>
    <mergeCell ref="V197:V200"/>
    <mergeCell ref="S204:S209"/>
    <mergeCell ref="T204:T209"/>
    <mergeCell ref="U204:U209"/>
    <mergeCell ref="V204:V209"/>
    <mergeCell ref="B204:B209"/>
    <mergeCell ref="F197:F200"/>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zoomScale="40" zoomScaleNormal="40" workbookViewId="0">
      <pane ySplit="7" topLeftCell="A14" activePane="bottomLeft" state="frozen"/>
      <selection pane="bottomLeft" activeCell="M10" sqref="M10"/>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1137" t="s">
        <v>433</v>
      </c>
      <c r="B1" s="1138"/>
      <c r="C1" s="1138"/>
      <c r="D1" s="1138"/>
      <c r="E1" s="1138"/>
      <c r="F1" s="1138"/>
      <c r="G1" s="1138"/>
      <c r="H1" s="1138"/>
      <c r="I1" s="1138"/>
      <c r="J1" s="1138"/>
      <c r="K1" s="1138"/>
      <c r="L1" s="1138"/>
      <c r="M1" s="1138"/>
      <c r="N1" s="1138"/>
      <c r="O1" s="1138"/>
      <c r="P1" s="1138"/>
      <c r="Q1" s="1138"/>
      <c r="R1" s="1138"/>
      <c r="S1" s="1138"/>
      <c r="T1" s="1138"/>
      <c r="U1" s="1138"/>
      <c r="V1" s="1138"/>
      <c r="W1" s="1138"/>
      <c r="X1" s="1138"/>
      <c r="Y1" s="1138"/>
      <c r="Z1" s="1138"/>
      <c r="AA1" s="1138"/>
      <c r="AB1" s="1138"/>
      <c r="AC1" s="1138"/>
      <c r="AD1" s="1138"/>
      <c r="AE1" s="1139"/>
    </row>
    <row r="2" spans="1:35" ht="38.25" customHeight="1" x14ac:dyDescent="0.3">
      <c r="A2" s="1140"/>
      <c r="B2" s="1141"/>
      <c r="C2" s="1141"/>
      <c r="D2" s="1141"/>
      <c r="E2" s="1141"/>
      <c r="F2" s="1141"/>
      <c r="G2" s="1141"/>
      <c r="H2" s="1141"/>
      <c r="I2" s="1141"/>
      <c r="J2" s="1141"/>
      <c r="K2" s="1141"/>
      <c r="L2" s="1141"/>
      <c r="M2" s="1141"/>
      <c r="N2" s="1141"/>
      <c r="O2" s="1141"/>
      <c r="P2" s="1141"/>
      <c r="Q2" s="1141"/>
      <c r="R2" s="1141"/>
      <c r="S2" s="1141"/>
      <c r="T2" s="1141"/>
      <c r="U2" s="1141"/>
      <c r="V2" s="1141"/>
      <c r="W2" s="1141"/>
      <c r="X2" s="1141"/>
      <c r="Y2" s="1141"/>
      <c r="Z2" s="1141"/>
      <c r="AA2" s="1141"/>
      <c r="AB2" s="1141"/>
      <c r="AC2" s="1141"/>
      <c r="AD2" s="1141"/>
      <c r="AE2" s="1142"/>
    </row>
    <row r="3" spans="1:35" ht="38.25" customHeight="1" x14ac:dyDescent="0.3">
      <c r="A3" s="1140"/>
      <c r="B3" s="1141"/>
      <c r="C3" s="1141"/>
      <c r="D3" s="1141"/>
      <c r="E3" s="1141"/>
      <c r="F3" s="1141"/>
      <c r="G3" s="1141"/>
      <c r="H3" s="1141"/>
      <c r="I3" s="1141"/>
      <c r="J3" s="1141"/>
      <c r="K3" s="1141"/>
      <c r="L3" s="1141"/>
      <c r="M3" s="1141"/>
      <c r="N3" s="1141"/>
      <c r="O3" s="1141"/>
      <c r="P3" s="1141"/>
      <c r="Q3" s="1141"/>
      <c r="R3" s="1141"/>
      <c r="S3" s="1141"/>
      <c r="T3" s="1141"/>
      <c r="U3" s="1141"/>
      <c r="V3" s="1141"/>
      <c r="W3" s="1141"/>
      <c r="X3" s="1141"/>
      <c r="Y3" s="1141"/>
      <c r="Z3" s="1141"/>
      <c r="AA3" s="1141"/>
      <c r="AB3" s="1141"/>
      <c r="AC3" s="1141"/>
      <c r="AD3" s="1141"/>
      <c r="AE3" s="1142"/>
    </row>
    <row r="4" spans="1:35" ht="15.75" thickBot="1" x14ac:dyDescent="0.35">
      <c r="A4" s="1143"/>
      <c r="B4" s="1144"/>
      <c r="C4" s="1144"/>
      <c r="D4" s="1144"/>
      <c r="E4" s="1144"/>
      <c r="F4" s="1144"/>
      <c r="G4" s="1144"/>
      <c r="H4" s="1144"/>
      <c r="I4" s="1144"/>
      <c r="J4" s="1144"/>
      <c r="K4" s="1144"/>
      <c r="L4" s="1144"/>
      <c r="M4" s="1144"/>
      <c r="N4" s="1144"/>
      <c r="O4" s="1144"/>
      <c r="P4" s="1144"/>
      <c r="Q4" s="1144"/>
      <c r="R4" s="1144"/>
      <c r="S4" s="1144"/>
      <c r="T4" s="1144"/>
      <c r="U4" s="1144"/>
      <c r="V4" s="1144"/>
      <c r="W4" s="1144"/>
      <c r="X4" s="1144"/>
      <c r="Y4" s="1144"/>
      <c r="Z4" s="1144"/>
      <c r="AA4" s="1144"/>
      <c r="AB4" s="1144"/>
      <c r="AC4" s="1144"/>
      <c r="AD4" s="1144"/>
      <c r="AE4" s="1145"/>
    </row>
    <row r="5" spans="1:35" ht="58.5" customHeight="1" thickBot="1" x14ac:dyDescent="0.35">
      <c r="A5" s="1148" t="s">
        <v>434</v>
      </c>
      <c r="B5" s="1149"/>
      <c r="C5" s="1150"/>
      <c r="D5" s="1148" t="s">
        <v>435</v>
      </c>
      <c r="E5" s="1134" t="s">
        <v>436</v>
      </c>
      <c r="F5" s="1134" t="s">
        <v>437</v>
      </c>
      <c r="G5" s="1157" t="s">
        <v>438</v>
      </c>
      <c r="H5" s="1158"/>
      <c r="I5" s="1130" t="s">
        <v>439</v>
      </c>
      <c r="J5" s="1131"/>
      <c r="K5" s="1134" t="s">
        <v>440</v>
      </c>
      <c r="L5" s="1134" t="s">
        <v>441</v>
      </c>
      <c r="M5" s="1134" t="s">
        <v>442</v>
      </c>
      <c r="N5" s="91" t="s">
        <v>443</v>
      </c>
      <c r="O5" s="91" t="s">
        <v>444</v>
      </c>
      <c r="P5" s="1134" t="s">
        <v>445</v>
      </c>
      <c r="Q5" s="1134" t="s">
        <v>446</v>
      </c>
      <c r="R5" s="1134" t="s">
        <v>447</v>
      </c>
      <c r="S5" s="80" t="s">
        <v>448</v>
      </c>
      <c r="T5" s="80" t="s">
        <v>449</v>
      </c>
      <c r="U5" s="80" t="s">
        <v>450</v>
      </c>
      <c r="V5" s="80" t="s">
        <v>451</v>
      </c>
      <c r="W5" s="1134" t="s">
        <v>452</v>
      </c>
      <c r="X5" s="41" t="s">
        <v>453</v>
      </c>
      <c r="Y5" s="42">
        <v>0</v>
      </c>
      <c r="Z5" s="43">
        <v>0.219</v>
      </c>
      <c r="AA5" s="44" t="s">
        <v>454</v>
      </c>
      <c r="AB5" s="42" t="s">
        <v>453</v>
      </c>
      <c r="AC5" s="42">
        <v>0</v>
      </c>
      <c r="AD5" s="45">
        <v>0.12</v>
      </c>
      <c r="AE5" s="87" t="s">
        <v>455</v>
      </c>
      <c r="AF5" s="1173" t="s">
        <v>456</v>
      </c>
      <c r="AG5" s="1173" t="s">
        <v>457</v>
      </c>
      <c r="AH5" s="1173" t="s">
        <v>458</v>
      </c>
    </row>
    <row r="6" spans="1:35" ht="24.75" customHeight="1" thickBot="1" x14ac:dyDescent="0.35">
      <c r="A6" s="1151"/>
      <c r="B6" s="1152"/>
      <c r="C6" s="1153"/>
      <c r="D6" s="1151"/>
      <c r="E6" s="1136"/>
      <c r="F6" s="1136"/>
      <c r="G6" s="90" t="s">
        <v>459</v>
      </c>
      <c r="H6" s="90" t="s">
        <v>460</v>
      </c>
      <c r="I6" s="1132"/>
      <c r="J6" s="1133"/>
      <c r="K6" s="1135"/>
      <c r="L6" s="1136"/>
      <c r="M6" s="1136"/>
      <c r="N6" s="90" t="s">
        <v>438</v>
      </c>
      <c r="O6" s="1146" t="s">
        <v>439</v>
      </c>
      <c r="P6" s="1135"/>
      <c r="Q6" s="1135"/>
      <c r="R6" s="1135"/>
      <c r="S6" s="81"/>
      <c r="T6" s="81"/>
      <c r="U6" s="81"/>
      <c r="V6" s="81"/>
      <c r="W6" s="1135"/>
      <c r="X6" s="41" t="s">
        <v>453</v>
      </c>
      <c r="Y6" s="43">
        <v>0.22</v>
      </c>
      <c r="Z6" s="46">
        <v>0.65900000000000003</v>
      </c>
      <c r="AA6" s="47" t="s">
        <v>461</v>
      </c>
      <c r="AB6" s="42" t="s">
        <v>453</v>
      </c>
      <c r="AC6" s="46">
        <v>0.125</v>
      </c>
      <c r="AD6" s="45">
        <v>0.25</v>
      </c>
      <c r="AE6" s="88" t="s">
        <v>461</v>
      </c>
      <c r="AF6" s="1173"/>
      <c r="AG6" s="1173"/>
      <c r="AH6" s="1173"/>
    </row>
    <row r="7" spans="1:35" ht="42" customHeight="1" thickBot="1" x14ac:dyDescent="0.35">
      <c r="A7" s="1154"/>
      <c r="B7" s="1155"/>
      <c r="C7" s="1156"/>
      <c r="D7" s="1154"/>
      <c r="E7" s="1135"/>
      <c r="F7" s="1135"/>
      <c r="G7" s="82"/>
      <c r="H7" s="82"/>
      <c r="I7" s="83" t="s">
        <v>462</v>
      </c>
      <c r="J7" s="83" t="s">
        <v>460</v>
      </c>
      <c r="K7" s="83" t="s">
        <v>463</v>
      </c>
      <c r="L7" s="1135"/>
      <c r="M7" s="1135"/>
      <c r="N7" s="82"/>
      <c r="O7" s="1147"/>
      <c r="P7" s="83" t="s">
        <v>464</v>
      </c>
      <c r="Q7" s="84" t="s">
        <v>465</v>
      </c>
      <c r="R7" s="85"/>
      <c r="S7" s="84" t="s">
        <v>466</v>
      </c>
      <c r="T7" s="86"/>
      <c r="U7" s="86"/>
      <c r="V7" s="86"/>
      <c r="W7" s="85"/>
      <c r="X7" s="41" t="s">
        <v>453</v>
      </c>
      <c r="Y7" s="45">
        <v>0.66</v>
      </c>
      <c r="Z7" s="45">
        <v>1</v>
      </c>
      <c r="AA7" s="49" t="s">
        <v>467</v>
      </c>
      <c r="AB7" s="42" t="s">
        <v>453</v>
      </c>
      <c r="AC7" s="46">
        <v>0.255</v>
      </c>
      <c r="AD7" s="45">
        <v>1</v>
      </c>
      <c r="AE7" s="89" t="s">
        <v>467</v>
      </c>
      <c r="AF7" s="1173"/>
      <c r="AG7" s="1173"/>
      <c r="AH7" s="1173"/>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x14ac:dyDescent="0.3">
      <c r="A10" s="1159" t="str">
        <f>'1. DireccyConducc '!A9</f>
        <v>RE.1 DIRECCIÓN Y CONDUCCIÓN FORTALECIDA</v>
      </c>
      <c r="B10" s="1160"/>
      <c r="C10" s="1161"/>
      <c r="D10" s="54" t="s">
        <v>609</v>
      </c>
      <c r="E10" s="54" t="s">
        <v>1026</v>
      </c>
      <c r="F10" s="54" t="s">
        <v>1027</v>
      </c>
      <c r="G10" s="55" t="s">
        <v>996</v>
      </c>
      <c r="H10" s="55" t="s">
        <v>997</v>
      </c>
      <c r="I10" s="40">
        <f>IF(G10="","",IF(G10="ALTA",3,IF(G10="MEDIA",2,IF(G10="BAJA",1,""))))</f>
        <v>3</v>
      </c>
      <c r="J10" s="40">
        <f>IF(H10="","",IF(H10="ALTO",3,IF(H10="MANEJABLE",2,IF(H10="NULO",1,""))))</f>
        <v>2</v>
      </c>
      <c r="K10" s="48">
        <f>IF(OR(I10="",J10=""),"",I10*J10)</f>
        <v>6</v>
      </c>
      <c r="L10" s="54" t="s">
        <v>1028</v>
      </c>
      <c r="M10" s="54" t="s">
        <v>1029</v>
      </c>
      <c r="N10" s="55"/>
      <c r="O10" s="40" t="str">
        <f>IF(N10="","",IF(N10="EXCELENTE",1,IF(N10="MUY BUENA",2,IF(N10="BUENA",3,IF(N10="REGULAR",4,IF(N10="MALA",5,""))))))</f>
        <v/>
      </c>
      <c r="P10" s="48" t="str">
        <f>IF(OR(K10="",O10=""),"",K10*O10)</f>
        <v/>
      </c>
      <c r="Q10" s="56" t="str">
        <f>IF(P10="","",(K10/9))</f>
        <v/>
      </c>
      <c r="R10" s="56" t="str">
        <f>IF(P10="","",(P10/45))</f>
        <v/>
      </c>
      <c r="S10" s="1171">
        <f>IF(T10=0,"",(SUM(K10:K12)/U10))</f>
        <v>0.66666666666666663</v>
      </c>
      <c r="T10" s="1168">
        <f>COUNT(K10:K12)</f>
        <v>1</v>
      </c>
      <c r="U10" s="1168">
        <f>T10*9</f>
        <v>9</v>
      </c>
      <c r="V10" s="1168">
        <f>U10*5</f>
        <v>45</v>
      </c>
      <c r="W10" s="1171">
        <f>IF(T10=0,"",(SUM(P10:P25)/V10))</f>
        <v>0</v>
      </c>
      <c r="AF10" s="241"/>
      <c r="AG10" s="241"/>
      <c r="AH10" s="241"/>
    </row>
    <row r="11" spans="1:35" ht="84.75" customHeight="1" x14ac:dyDescent="0.3">
      <c r="A11" s="1162"/>
      <c r="B11" s="1163"/>
      <c r="C11" s="1164"/>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1172"/>
      <c r="T11" s="1168"/>
      <c r="U11" s="1168"/>
      <c r="V11" s="1168"/>
      <c r="W11" s="1172"/>
      <c r="AF11" s="241"/>
      <c r="AG11" s="241"/>
      <c r="AH11" s="241"/>
    </row>
    <row r="12" spans="1:35" ht="84.75" customHeight="1" x14ac:dyDescent="0.3">
      <c r="A12" s="1165"/>
      <c r="B12" s="1166"/>
      <c r="C12" s="1167"/>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1172"/>
      <c r="T12" s="1168"/>
      <c r="U12" s="1168"/>
      <c r="V12" s="1168"/>
      <c r="W12" s="1172"/>
      <c r="AF12" s="241"/>
      <c r="AG12" s="241"/>
      <c r="AH12" s="241"/>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1172"/>
      <c r="AF13" s="53"/>
      <c r="AG13" s="53"/>
      <c r="AH13" s="53"/>
      <c r="AI13" s="240"/>
    </row>
    <row r="14" spans="1:35" ht="90" customHeight="1" x14ac:dyDescent="0.3">
      <c r="A14" s="1159" t="str">
        <f>'3. Reg en Salud'!A8</f>
        <v xml:space="preserve">
RE2.REGULACIÓN EN SALUD, EFICIENTE Y EFICAZ </v>
      </c>
      <c r="B14" s="1160"/>
      <c r="C14" s="1161"/>
      <c r="D14" s="54" t="s">
        <v>601</v>
      </c>
      <c r="E14" s="54" t="s">
        <v>1073</v>
      </c>
      <c r="F14" s="54" t="s">
        <v>1074</v>
      </c>
      <c r="G14" s="55" t="s">
        <v>996</v>
      </c>
      <c r="H14" s="55" t="s">
        <v>997</v>
      </c>
      <c r="I14" s="40">
        <f>IF(G14="","",IF(G14="ALTA",3,IF(G14="MEDIA",2,IF(G14="BAJA",1,""))))</f>
        <v>3</v>
      </c>
      <c r="J14" s="40">
        <f>IF(H14="","",IF(H14="ALTO",3,IF(H14="MANEJABLE",2,IF(H14="NULO",1,""))))</f>
        <v>2</v>
      </c>
      <c r="K14" s="48">
        <f>IF(OR(I14="",J14=""),"",I14*J14)</f>
        <v>6</v>
      </c>
      <c r="L14" s="54" t="s">
        <v>1075</v>
      </c>
      <c r="M14" s="54" t="s">
        <v>1076</v>
      </c>
      <c r="N14" s="55"/>
      <c r="O14" s="40" t="str">
        <f t="shared" si="0"/>
        <v/>
      </c>
      <c r="P14" s="48" t="str">
        <f>IF(OR(K14="",O14=""),"",K14*O14)</f>
        <v/>
      </c>
      <c r="Q14" s="56" t="str">
        <f>IF(P14="","",(K14/9))</f>
        <v/>
      </c>
      <c r="R14" s="56" t="str">
        <f>IF(P14="","",(P14/45))</f>
        <v/>
      </c>
      <c r="S14" s="1171">
        <f>IF(T14=0,"",(SUM(K14:K16)/U14))</f>
        <v>0.66666666666666663</v>
      </c>
      <c r="T14" s="1168">
        <f>COUNT(K14:K16)</f>
        <v>1</v>
      </c>
      <c r="U14" s="1168">
        <f>T14*9</f>
        <v>9</v>
      </c>
      <c r="V14" s="1168">
        <f>U14*5</f>
        <v>45</v>
      </c>
      <c r="W14" s="1172"/>
    </row>
    <row r="15" spans="1:35" ht="90" customHeight="1" x14ac:dyDescent="0.3">
      <c r="A15" s="1162"/>
      <c r="B15" s="1163"/>
      <c r="C15" s="1164"/>
      <c r="D15" s="54"/>
      <c r="E15" s="54"/>
      <c r="F15" s="54"/>
      <c r="G15" s="55"/>
      <c r="H15" s="55"/>
      <c r="I15" s="40" t="str">
        <f>IF(G15="","",IF(G15="ALTA",3,IF(G15="MEDIA",2,IF(G15="BAJA",1,""))))</f>
        <v/>
      </c>
      <c r="J15" s="40" t="str">
        <f>IF(H15="","",IF(H15="ALTO",3,IF(H15="MANEJABLE",2,IF(H15="NULO",1,""))))</f>
        <v/>
      </c>
      <c r="K15" s="48" t="str">
        <f>IF(OR(I15="",J15=""),"",I15*J15)</f>
        <v/>
      </c>
      <c r="L15" s="54"/>
      <c r="M15" s="54"/>
      <c r="N15" s="55"/>
      <c r="O15" s="40" t="str">
        <f t="shared" si="0"/>
        <v/>
      </c>
      <c r="P15" s="48" t="str">
        <f>IF(OR(K15="",O15=""),"",K15*O15)</f>
        <v/>
      </c>
      <c r="Q15" s="56" t="str">
        <f>IF(P15="","",(K15/9))</f>
        <v/>
      </c>
      <c r="R15" s="56" t="str">
        <f>IF(P15="","",(P15/45))</f>
        <v/>
      </c>
      <c r="S15" s="1172"/>
      <c r="T15" s="1168"/>
      <c r="U15" s="1168"/>
      <c r="V15" s="1168"/>
      <c r="W15" s="1172"/>
    </row>
    <row r="16" spans="1:35" ht="90" customHeight="1" x14ac:dyDescent="0.3">
      <c r="A16" s="1165"/>
      <c r="B16" s="1166"/>
      <c r="C16" s="1167"/>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1172"/>
      <c r="T16" s="1168"/>
      <c r="U16" s="1168"/>
      <c r="V16" s="1168"/>
      <c r="W16" s="1172"/>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1172"/>
      <c r="AF17" s="53"/>
      <c r="AG17" s="53"/>
      <c r="AH17" s="53"/>
    </row>
    <row r="18" spans="1:34" ht="90" customHeight="1" x14ac:dyDescent="0.3">
      <c r="A18" s="1159" t="str">
        <f>'5. Vigilancia  '!A9</f>
        <v>RE3.VIGILANCIA DE LOS DETERMINANTES DE LA SALUD FORTALECIDA</v>
      </c>
      <c r="B18" s="1160"/>
      <c r="C18" s="1161"/>
      <c r="D18" s="54" t="s">
        <v>605</v>
      </c>
      <c r="E18" s="54" t="s">
        <v>996</v>
      </c>
      <c r="F18" s="54" t="s">
        <v>1023</v>
      </c>
      <c r="G18" s="55" t="s">
        <v>996</v>
      </c>
      <c r="H18" s="55" t="s">
        <v>997</v>
      </c>
      <c r="I18" s="40">
        <f>IF(G18="","",IF(G18="ALTA",3,IF(G18="MEDIA",2,IF(G18="BAJA",1,""))))</f>
        <v>3</v>
      </c>
      <c r="J18" s="40">
        <f>IF(H18="","",IF(H18="ALTO",3,IF(H18="MANEJABLE",2,IF(H18="NULO",1,""))))</f>
        <v>2</v>
      </c>
      <c r="K18" s="48">
        <f>IF(OR(I18="",J18=""),"",I18*J18)</f>
        <v>6</v>
      </c>
      <c r="L18" s="54" t="s">
        <v>1024</v>
      </c>
      <c r="M18" s="54" t="s">
        <v>1025</v>
      </c>
      <c r="N18" s="55"/>
      <c r="O18" s="40" t="str">
        <f t="shared" si="0"/>
        <v/>
      </c>
      <c r="P18" s="48" t="str">
        <f>IF(OR(K18="",O18=""),"",K18*O18)</f>
        <v/>
      </c>
      <c r="Q18" s="56" t="str">
        <f>IF(P18="","",(K18/9))</f>
        <v/>
      </c>
      <c r="R18" s="56" t="str">
        <f>IF(P18="","",(P18/45))</f>
        <v/>
      </c>
      <c r="S18" s="1171">
        <f>IF(T18=0,"",(SUM(K18:K20)/U18))</f>
        <v>0.66666666666666663</v>
      </c>
      <c r="T18" s="1168">
        <f>COUNT(K18:K20)</f>
        <v>1</v>
      </c>
      <c r="U18" s="1168">
        <f>T18*9</f>
        <v>9</v>
      </c>
      <c r="V18" s="1168">
        <f>U18*5</f>
        <v>45</v>
      </c>
      <c r="W18" s="1172"/>
      <c r="AF18" s="241"/>
      <c r="AG18" s="241"/>
      <c r="AH18" s="241"/>
    </row>
    <row r="19" spans="1:34" ht="90" customHeight="1" x14ac:dyDescent="0.3">
      <c r="A19" s="1162"/>
      <c r="B19" s="1163"/>
      <c r="C19" s="1164"/>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1172"/>
      <c r="T19" s="1168"/>
      <c r="U19" s="1168"/>
      <c r="V19" s="1168"/>
      <c r="W19" s="1172"/>
      <c r="AF19" s="241"/>
      <c r="AG19" s="241"/>
      <c r="AH19" s="241"/>
    </row>
    <row r="20" spans="1:34" ht="90" customHeight="1" x14ac:dyDescent="0.3">
      <c r="A20" s="1165"/>
      <c r="B20" s="1166"/>
      <c r="C20" s="1167"/>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1172"/>
      <c r="T20" s="1168"/>
      <c r="U20" s="1168"/>
      <c r="V20" s="1168"/>
      <c r="W20" s="1172"/>
      <c r="AF20" s="241"/>
      <c r="AG20" s="241"/>
      <c r="AH20" s="241"/>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1172"/>
      <c r="AF21" s="242"/>
      <c r="AG21" s="242"/>
      <c r="AH21" s="242"/>
    </row>
    <row r="22" spans="1:34" ht="90" customHeight="1" x14ac:dyDescent="0.3">
      <c r="A22" s="1159" t="str">
        <f>'7. Gestión Institucional '!A9</f>
        <v>RE4. GESTIÓN INSTITUCIONAL EFICIENTE Y EFICAZ</v>
      </c>
      <c r="B22" s="1160"/>
      <c r="C22" s="1161"/>
      <c r="D22" s="54" t="s">
        <v>617</v>
      </c>
      <c r="E22" s="54" t="s">
        <v>994</v>
      </c>
      <c r="F22" s="54" t="s">
        <v>995</v>
      </c>
      <c r="G22" s="55" t="s">
        <v>996</v>
      </c>
      <c r="H22" s="55" t="s">
        <v>997</v>
      </c>
      <c r="I22" s="40">
        <f>IF(G22="","",IF(G22="ALTA",3,IF(G22="MEDIA",2,IF(G22="BAJA",1,""))))</f>
        <v>3</v>
      </c>
      <c r="J22" s="40">
        <f>IF(H22="","",IF(H22="ALTO",3,IF(H22="MANEJABLE",2,IF(H22="NULO",1,""))))</f>
        <v>2</v>
      </c>
      <c r="K22" s="48">
        <f>IF(OR(I22="",J22=""),"",I22*J22)</f>
        <v>6</v>
      </c>
      <c r="L22" s="54" t="s">
        <v>998</v>
      </c>
      <c r="M22" s="54" t="s">
        <v>1093</v>
      </c>
      <c r="N22" s="55"/>
      <c r="O22" s="40" t="str">
        <f t="shared" si="0"/>
        <v/>
      </c>
      <c r="P22" s="48" t="str">
        <f>IF(OR(K22="",O22=""),"",K22*O22)</f>
        <v/>
      </c>
      <c r="Q22" s="56" t="str">
        <f>IF(P22="","",(K22/9))</f>
        <v/>
      </c>
      <c r="R22" s="56" t="str">
        <f>IF(P22="","",(P22/45))</f>
        <v/>
      </c>
      <c r="S22" s="1171">
        <f>IF(T22=0,"",(SUM(K22:K24)/U22))</f>
        <v>0.66666666666666663</v>
      </c>
      <c r="T22" s="1168">
        <f>COUNT(K22:K24)</f>
        <v>2</v>
      </c>
      <c r="U22" s="1168">
        <f>T22*9</f>
        <v>18</v>
      </c>
      <c r="V22" s="1168">
        <f>U22*5</f>
        <v>90</v>
      </c>
      <c r="W22" s="1172"/>
      <c r="AF22" s="241"/>
      <c r="AG22" s="241"/>
      <c r="AH22" s="241"/>
    </row>
    <row r="23" spans="1:34" ht="90" customHeight="1" x14ac:dyDescent="0.3">
      <c r="A23" s="1162"/>
      <c r="B23" s="1163"/>
      <c r="C23" s="1164"/>
      <c r="D23" s="54" t="s">
        <v>618</v>
      </c>
      <c r="E23" s="54" t="s">
        <v>1089</v>
      </c>
      <c r="F23" s="54" t="s">
        <v>1090</v>
      </c>
      <c r="G23" s="55" t="s">
        <v>996</v>
      </c>
      <c r="H23" s="55" t="s">
        <v>997</v>
      </c>
      <c r="I23" s="40">
        <f>IF(G23="","",IF(G23="ALTA",3,IF(G23="MEDIA",2,IF(G23="BAJA",1,""))))</f>
        <v>3</v>
      </c>
      <c r="J23" s="40">
        <f>IF(H23="","",IF(H23="ALTO",3,IF(H23="MANEJABLE",2,IF(H23="NULO",1,""))))</f>
        <v>2</v>
      </c>
      <c r="K23" s="48">
        <f>IF(OR(I23="",J23=""),"",I23*J23)</f>
        <v>6</v>
      </c>
      <c r="L23" s="54" t="s">
        <v>1091</v>
      </c>
      <c r="M23" s="54" t="s">
        <v>1092</v>
      </c>
      <c r="N23" s="55"/>
      <c r="O23" s="40" t="str">
        <f t="shared" si="0"/>
        <v/>
      </c>
      <c r="P23" s="48" t="str">
        <f>IF(OR(K23="",O23=""),"",K23*O23)</f>
        <v/>
      </c>
      <c r="Q23" s="56" t="str">
        <f>IF(P23="","",(K23/9))</f>
        <v/>
      </c>
      <c r="R23" s="56" t="str">
        <f>IF(P23="","",(P23/45))</f>
        <v/>
      </c>
      <c r="S23" s="1172"/>
      <c r="T23" s="1168"/>
      <c r="U23" s="1168"/>
      <c r="V23" s="1168"/>
      <c r="W23" s="1172"/>
      <c r="AF23" s="241"/>
      <c r="AG23" s="241"/>
      <c r="AH23" s="241"/>
    </row>
    <row r="24" spans="1:34" ht="90" customHeight="1" x14ac:dyDescent="0.3">
      <c r="A24" s="1165"/>
      <c r="B24" s="1166"/>
      <c r="C24" s="1167"/>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1172"/>
      <c r="T24" s="1168"/>
      <c r="U24" s="1168"/>
      <c r="V24" s="1168"/>
      <c r="W24" s="1172"/>
      <c r="AF24" s="241"/>
      <c r="AG24" s="241"/>
      <c r="AH24" s="241"/>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1172"/>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1169" t="s">
        <v>469</v>
      </c>
      <c r="B27" s="419"/>
      <c r="C27" s="1169" t="s">
        <v>469</v>
      </c>
      <c r="D27" s="1169" t="s">
        <v>469</v>
      </c>
      <c r="E27" s="1169" t="s">
        <v>469</v>
      </c>
      <c r="F27" s="1169" t="s">
        <v>469</v>
      </c>
      <c r="G27" s="57" t="s">
        <v>469</v>
      </c>
      <c r="H27" s="57" t="s">
        <v>469</v>
      </c>
      <c r="I27" s="57" t="s">
        <v>469</v>
      </c>
      <c r="J27" s="57" t="s">
        <v>469</v>
      </c>
      <c r="K27" s="57" t="s">
        <v>469</v>
      </c>
      <c r="L27" s="57" t="s">
        <v>469</v>
      </c>
      <c r="M27" s="57" t="s">
        <v>469</v>
      </c>
      <c r="N27" s="57" t="s">
        <v>469</v>
      </c>
      <c r="O27" s="57" t="s">
        <v>469</v>
      </c>
      <c r="P27" s="57" t="s">
        <v>469</v>
      </c>
      <c r="Q27" s="57" t="s">
        <v>469</v>
      </c>
      <c r="R27" s="57" t="s">
        <v>469</v>
      </c>
      <c r="S27" s="57" t="s">
        <v>469</v>
      </c>
      <c r="T27" s="58"/>
      <c r="U27" s="57" t="s">
        <v>469</v>
      </c>
      <c r="V27" s="57" t="s">
        <v>469</v>
      </c>
      <c r="W27" s="57" t="s">
        <v>469</v>
      </c>
      <c r="AF27" s="57" t="s">
        <v>469</v>
      </c>
      <c r="AG27" s="57" t="s">
        <v>469</v>
      </c>
      <c r="AH27" s="57" t="s">
        <v>469</v>
      </c>
    </row>
    <row r="28" spans="1:34" ht="18" x14ac:dyDescent="0.3">
      <c r="A28" s="1170"/>
      <c r="B28" s="420"/>
      <c r="C28" s="1170"/>
      <c r="D28" s="1170"/>
      <c r="E28" s="1170"/>
      <c r="F28" s="1170"/>
      <c r="G28" s="59"/>
      <c r="H28" s="59"/>
      <c r="I28" s="59"/>
      <c r="J28" s="59"/>
      <c r="K28" s="59"/>
      <c r="L28" s="59"/>
      <c r="M28" s="59"/>
      <c r="N28" s="59"/>
      <c r="O28" s="59"/>
      <c r="P28" s="59"/>
      <c r="Q28" s="59"/>
      <c r="R28" s="59"/>
      <c r="S28" s="59"/>
      <c r="T28" s="58"/>
      <c r="U28" s="59"/>
      <c r="V28" s="59"/>
      <c r="W28" s="59"/>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8"/>
  <sheetViews>
    <sheetView zoomScale="69" zoomScaleNormal="69" workbookViewId="0">
      <selection activeCell="C5" sqref="C5"/>
    </sheetView>
  </sheetViews>
  <sheetFormatPr baseColWidth="10" defaultColWidth="9.140625" defaultRowHeight="12.75" x14ac:dyDescent="0.2"/>
  <cols>
    <col min="1" max="1" width="11.42578125" customWidth="1"/>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186" t="s">
        <v>702</v>
      </c>
      <c r="B1" s="1186"/>
      <c r="C1" s="1186"/>
      <c r="D1" s="1186"/>
      <c r="E1" s="1186"/>
      <c r="F1" s="1186"/>
      <c r="G1" s="1186"/>
      <c r="H1" s="1186"/>
    </row>
    <row r="2" spans="1:9" ht="21" x14ac:dyDescent="0.35">
      <c r="A2" s="1187" t="s">
        <v>489</v>
      </c>
      <c r="B2" s="1187"/>
      <c r="C2" s="1187"/>
      <c r="D2" s="1187"/>
      <c r="E2" s="1187"/>
      <c r="F2" s="1187"/>
      <c r="G2" s="1187"/>
      <c r="H2" s="1187"/>
    </row>
    <row r="3" spans="1:9" ht="63" customHeight="1" x14ac:dyDescent="0.35">
      <c r="A3" s="1179" t="str">
        <f>'1. DireccyConducc '!A3</f>
        <v>Objetivo Estratégico Institucional: 1. . Dirigir y conducir  a las instituciones del sector y otros actores sociales, que intervienen en el proceso salud-enfermedad-muerte, con el fin de mejorar el estado de salud de la población.</v>
      </c>
      <c r="B3" s="1180"/>
      <c r="C3" s="1180"/>
      <c r="D3" s="1180"/>
      <c r="E3" s="1180"/>
      <c r="F3" s="1180"/>
      <c r="G3" s="1180"/>
      <c r="H3" s="1181"/>
    </row>
    <row r="4" spans="1:9" ht="45" x14ac:dyDescent="0.2">
      <c r="A4" s="1182" t="s">
        <v>490</v>
      </c>
      <c r="B4" s="1184" t="str">
        <f>'1. DireccyConducc '!A9</f>
        <v>RE.1 DIRECCIÓN Y CONDUCCIÓN FORTALECIDA</v>
      </c>
      <c r="C4" s="207" t="s">
        <v>491</v>
      </c>
      <c r="D4" s="208" t="s">
        <v>492</v>
      </c>
      <c r="E4" s="208" t="s">
        <v>493</v>
      </c>
      <c r="F4" s="208" t="s">
        <v>494</v>
      </c>
      <c r="G4" s="208" t="s">
        <v>495</v>
      </c>
      <c r="H4" s="207" t="s">
        <v>496</v>
      </c>
    </row>
    <row r="5" spans="1:9" ht="15" x14ac:dyDescent="0.25">
      <c r="A5" s="1183"/>
      <c r="B5" s="1185"/>
      <c r="C5" s="209">
        <f>'10. Control gerencial'!R124</f>
        <v>0</v>
      </c>
      <c r="D5" s="210">
        <f>'10. Control gerencial'!S124</f>
        <v>0</v>
      </c>
      <c r="E5" s="210">
        <f>'10. Control gerencial'!T124</f>
        <v>0</v>
      </c>
      <c r="F5" s="210">
        <f>'10. Control gerencial'!U124</f>
        <v>0</v>
      </c>
      <c r="G5" s="210">
        <f t="shared" ref="G5:G22" si="0">SUM(E5:F5)</f>
        <v>0</v>
      </c>
      <c r="H5" s="209" t="e">
        <f>'10. Control gerencial'!V124</f>
        <v>#DIV/0!</v>
      </c>
    </row>
    <row r="6" spans="1:9" ht="26.25" x14ac:dyDescent="0.25">
      <c r="A6" s="393" t="s">
        <v>497</v>
      </c>
      <c r="B6" s="218" t="str">
        <f>'10. Control gerencial'!B7</f>
        <v>RE1. P1 Servicios de salud con calidad de acuerdo con las necesidades de la población</v>
      </c>
      <c r="C6" s="220">
        <f>'10. Control gerencial'!R25</f>
        <v>0</v>
      </c>
      <c r="D6" s="273">
        <f>'10. Control gerencial'!S25</f>
        <v>0</v>
      </c>
      <c r="E6" s="273">
        <f>'10. Control gerencial'!T25</f>
        <v>0</v>
      </c>
      <c r="F6" s="273">
        <f>'10. Control gerencial'!U25</f>
        <v>0</v>
      </c>
      <c r="G6" s="273">
        <f t="shared" si="0"/>
        <v>0</v>
      </c>
      <c r="H6" s="274" t="e">
        <f>'10. Control gerencial'!V25</f>
        <v>#DIV/0!</v>
      </c>
    </row>
    <row r="7" spans="1:9" ht="38.25" customHeight="1" x14ac:dyDescent="0.25">
      <c r="A7" s="393" t="s">
        <v>498</v>
      </c>
      <c r="B7" s="218" t="str">
        <f>'10. Control gerencial'!B26</f>
        <v xml:space="preserve">RE1. P4. Acciones en salud mental desarrolladas a nivel sectorial e intersectorial. </v>
      </c>
      <c r="C7" s="220">
        <f>'10. Control gerencial'!R43</f>
        <v>0</v>
      </c>
      <c r="D7" s="273">
        <f>'10. Control gerencial'!S43</f>
        <v>0</v>
      </c>
      <c r="E7" s="273">
        <f>'10. Control gerencial'!T43</f>
        <v>0</v>
      </c>
      <c r="F7" s="273">
        <f>'10. Control gerencial'!U43</f>
        <v>0</v>
      </c>
      <c r="G7" s="273">
        <f t="shared" si="0"/>
        <v>0</v>
      </c>
      <c r="H7" s="274" t="e">
        <f>'10. Control gerencial'!V43</f>
        <v>#DIV/0!</v>
      </c>
    </row>
    <row r="8" spans="1:9" ht="56.25" customHeight="1" x14ac:dyDescent="0.25">
      <c r="A8" s="393" t="s">
        <v>499</v>
      </c>
      <c r="B8" s="218" t="str">
        <f>'10. Control gerencial'!B44</f>
        <v xml:space="preserve">RE1. P5. Actores sociales con programas y acciones estratégicas para el abordaje de los determinantes de la salud-enfermedad-muerte desarrollados.             </v>
      </c>
      <c r="C8" s="220">
        <f>'10. Control gerencial'!R65</f>
        <v>0</v>
      </c>
      <c r="D8" s="273">
        <f>'10. Control gerencial'!S65</f>
        <v>0</v>
      </c>
      <c r="E8" s="273">
        <f>'10. Control gerencial'!T65</f>
        <v>0</v>
      </c>
      <c r="F8" s="273">
        <f>'10. Control gerencial'!U65</f>
        <v>0</v>
      </c>
      <c r="G8" s="273">
        <f t="shared" si="0"/>
        <v>0</v>
      </c>
      <c r="H8" s="396" t="e">
        <f>'10. Control gerencial'!V65</f>
        <v>#DIV/0!</v>
      </c>
    </row>
    <row r="9" spans="1:9" ht="41.25" customHeight="1" x14ac:dyDescent="0.25">
      <c r="A9" s="393" t="s">
        <v>500</v>
      </c>
      <c r="B9" s="218" t="str">
        <f>'10. Control gerencial'!B66</f>
        <v>RE1. P6 Dirección de  promoción de la salud ajustada de acuerdo al nuevo modelo</v>
      </c>
      <c r="C9" s="222">
        <f>'10. Control gerencial'!R70</f>
        <v>0</v>
      </c>
      <c r="D9" s="273">
        <f>'10. Control gerencial'!S70</f>
        <v>0</v>
      </c>
      <c r="E9" s="273">
        <f>'10. Control gerencial'!T70</f>
        <v>0</v>
      </c>
      <c r="F9" s="273">
        <f>'10. Control gerencial'!U70</f>
        <v>0</v>
      </c>
      <c r="G9" s="273">
        <f t="shared" si="0"/>
        <v>0</v>
      </c>
      <c r="H9" s="274" t="e">
        <f>'10. Control gerencial'!V70</f>
        <v>#DIV/0!</v>
      </c>
    </row>
    <row r="10" spans="1:9" ht="63" customHeight="1" x14ac:dyDescent="0.25">
      <c r="A10" s="393" t="s">
        <v>501</v>
      </c>
      <c r="B10" s="218" t="str">
        <f>'10. Control gerencial'!B71</f>
        <v xml:space="preserve">RE1. P7 Modelo de Promoción de la Salud  articulado con actores sociales sectoriales e intersectoriales </v>
      </c>
      <c r="C10" s="222">
        <f>'10. Control gerencial'!R83</f>
        <v>0</v>
      </c>
      <c r="D10" s="273">
        <f>'10. Control gerencial'!S83</f>
        <v>0</v>
      </c>
      <c r="E10" s="273">
        <f>'10. Control gerencial'!T83</f>
        <v>0</v>
      </c>
      <c r="F10" s="273">
        <f>'10. Control gerencial'!U83</f>
        <v>0</v>
      </c>
      <c r="G10" s="273">
        <f t="shared" si="0"/>
        <v>0</v>
      </c>
      <c r="H10" s="274" t="e">
        <f>'10. Control gerencial'!V83</f>
        <v>#DIV/0!</v>
      </c>
      <c r="I10" s="2"/>
    </row>
    <row r="11" spans="1:9" ht="39" x14ac:dyDescent="0.25">
      <c r="A11" s="393" t="s">
        <v>502</v>
      </c>
      <c r="B11" s="218" t="str">
        <f>'10. Control gerencial'!B84</f>
        <v>RE1. P8 Actores sociales con programas y acciones estretégicas para el abordaje de los factores protectores de la Salud.</v>
      </c>
      <c r="C11" s="222">
        <f>'10. Control gerencial'!R86</f>
        <v>0</v>
      </c>
      <c r="D11" s="273">
        <f>'10. Control gerencial'!S86</f>
        <v>0</v>
      </c>
      <c r="E11" s="273">
        <f>'10. Control gerencial'!T86</f>
        <v>0</v>
      </c>
      <c r="F11" s="273">
        <f>'10. Control gerencial'!U86</f>
        <v>0</v>
      </c>
      <c r="G11" s="273">
        <f t="shared" si="0"/>
        <v>0</v>
      </c>
      <c r="H11" s="274" t="e">
        <f>'10. Control gerencial'!V86</f>
        <v>#DIV/0!</v>
      </c>
      <c r="I11" s="2"/>
    </row>
    <row r="12" spans="1:9" ht="51.75" customHeight="1" x14ac:dyDescent="0.25">
      <c r="A12" s="393" t="s">
        <v>503</v>
      </c>
      <c r="B12" s="218" t="str">
        <f>'10. Control gerencial'!B87</f>
        <v>Dirección regional implementando los compromisos del modelo de rectoría en promoción de la salud de acuerdo a su competencia.</v>
      </c>
      <c r="C12" s="222">
        <f>'10. Control gerencial'!R90</f>
        <v>0</v>
      </c>
      <c r="D12" s="273">
        <f>'10. Control gerencial'!S90</f>
        <v>0</v>
      </c>
      <c r="E12" s="273">
        <f>'10. Control gerencial'!T90</f>
        <v>0</v>
      </c>
      <c r="F12" s="273">
        <f>'10. Control gerencial'!U90</f>
        <v>0</v>
      </c>
      <c r="G12" s="273">
        <f t="shared" si="0"/>
        <v>0</v>
      </c>
      <c r="H12" s="274" t="e">
        <f>'10. Control gerencial'!V90</f>
        <v>#DIV/0!</v>
      </c>
      <c r="I12" s="2"/>
    </row>
    <row r="13" spans="1:9" ht="51.75" customHeight="1" x14ac:dyDescent="0.25">
      <c r="A13" s="393" t="s">
        <v>504</v>
      </c>
      <c r="B13" s="218" t="str">
        <f>'10. Control gerencial'!B92</f>
        <v>RE1. P10 Actores sociales con programas y acciones estratégicas para el abordaje de los determinantes de la salud-enfermedad-muerte desarrollados</v>
      </c>
      <c r="C13" s="222">
        <f>'10. Control gerencial'!R93</f>
        <v>0</v>
      </c>
      <c r="D13" s="273">
        <f>'10. Control gerencial'!S93</f>
        <v>0</v>
      </c>
      <c r="E13" s="273">
        <f>'10. Control gerencial'!T93</f>
        <v>0</v>
      </c>
      <c r="F13" s="273">
        <f>'10. Control gerencial'!U93</f>
        <v>0</v>
      </c>
      <c r="G13" s="273">
        <f t="shared" si="0"/>
        <v>0</v>
      </c>
      <c r="H13" s="274" t="e">
        <f>'10. Control gerencial'!V93</f>
        <v>#DIV/0!</v>
      </c>
      <c r="I13" s="2"/>
    </row>
    <row r="14" spans="1:9" ht="51.75" customHeight="1" x14ac:dyDescent="0.25">
      <c r="A14" s="393" t="s">
        <v>505</v>
      </c>
      <c r="B14" s="218" t="str">
        <f>'10. Control gerencial'!B94</f>
        <v xml:space="preserve">RE. P11 Reglamento de Concentraciones masivas </v>
      </c>
      <c r="C14" s="222">
        <f>'10. Control gerencial'!R95</f>
        <v>0</v>
      </c>
      <c r="D14" s="273">
        <f>'10. Control gerencial'!S95</f>
        <v>0</v>
      </c>
      <c r="E14" s="273">
        <f>'10. Control gerencial'!T95</f>
        <v>0</v>
      </c>
      <c r="F14" s="273">
        <f>'10. Control gerencial'!U95</f>
        <v>0</v>
      </c>
      <c r="G14" s="273">
        <f t="shared" si="0"/>
        <v>0</v>
      </c>
      <c r="H14" s="274" t="e">
        <f>'10. Control gerencial'!V95</f>
        <v>#DIV/0!</v>
      </c>
      <c r="I14" s="2"/>
    </row>
    <row r="15" spans="1:9" ht="51.75" customHeight="1" x14ac:dyDescent="0.25">
      <c r="A15" s="393" t="s">
        <v>506</v>
      </c>
      <c r="B15" s="218" t="str">
        <f>'10. Control gerencial'!B96</f>
        <v>RE1. P12 Plan de Respuesta a Desastres del Ministerio de Salud</v>
      </c>
      <c r="C15" s="222">
        <f>'10. Control gerencial'!R97</f>
        <v>0</v>
      </c>
      <c r="D15" s="273">
        <f>'10. Control gerencial'!S97</f>
        <v>0</v>
      </c>
      <c r="E15" s="273">
        <f>'10. Control gerencial'!T97</f>
        <v>0</v>
      </c>
      <c r="F15" s="273">
        <f>'10. Control gerencial'!U97</f>
        <v>0</v>
      </c>
      <c r="G15" s="273">
        <f t="shared" si="0"/>
        <v>0</v>
      </c>
      <c r="H15" s="274" t="e">
        <f>'10. Control gerencial'!V97</f>
        <v>#DIV/0!</v>
      </c>
      <c r="I15" s="2"/>
    </row>
    <row r="16" spans="1:9" ht="75.75" customHeight="1" x14ac:dyDescent="0.25">
      <c r="A16" s="393" t="s">
        <v>507</v>
      </c>
      <c r="B16" s="218" t="str">
        <f>'10. Control gerencial'!B98</f>
        <v xml:space="preserve">RE1. P13  Programa de capacitación en Gestión del Riesgo para el Ministerio de Salud </v>
      </c>
      <c r="C16" s="222">
        <f>'10. Control gerencial'!R99</f>
        <v>0</v>
      </c>
      <c r="D16" s="273">
        <f>'10. Control gerencial'!O99</f>
        <v>0</v>
      </c>
      <c r="E16" s="273">
        <f>'10. Control gerencial'!P99</f>
        <v>0</v>
      </c>
      <c r="F16" s="273">
        <f>'10. Control gerencial'!Q99</f>
        <v>0</v>
      </c>
      <c r="G16" s="273">
        <f t="shared" si="0"/>
        <v>0</v>
      </c>
      <c r="H16" s="274" t="e">
        <f>'10. Control gerencial'!V99</f>
        <v>#DIV/0!</v>
      </c>
      <c r="I16" s="2"/>
    </row>
    <row r="17" spans="1:9" ht="51.75" customHeight="1" x14ac:dyDescent="0.25">
      <c r="A17" s="393" t="s">
        <v>508</v>
      </c>
      <c r="B17" s="218" t="str">
        <f>'10. Control gerencial'!B101</f>
        <v>RE1. P14 Actores sociales con programas y acciones estretégicas para el abordaje de los determinantes del proceso salud enfermedad muerte</v>
      </c>
      <c r="C17" s="222">
        <f>'10. Control gerencial'!R104</f>
        <v>0</v>
      </c>
      <c r="D17" s="273">
        <f>'10. Control gerencial'!S104</f>
        <v>0</v>
      </c>
      <c r="E17" s="273">
        <f>'10. Control gerencial'!T104</f>
        <v>0</v>
      </c>
      <c r="F17" s="273">
        <f>'10. Control gerencial'!U104</f>
        <v>0</v>
      </c>
      <c r="G17" s="273">
        <f t="shared" si="0"/>
        <v>0</v>
      </c>
      <c r="H17" s="274" t="e">
        <f>'10. Control gerencial'!V104</f>
        <v>#DIV/0!</v>
      </c>
      <c r="I17" s="2"/>
    </row>
    <row r="18" spans="1:9" ht="51.75" customHeight="1" x14ac:dyDescent="0.25">
      <c r="A18" s="393" t="s">
        <v>509</v>
      </c>
      <c r="B18" s="218" t="str">
        <f>'10. Control gerencial'!B106</f>
        <v>RE1. P17 Política, planes, programas, proyectos y estrategias en salud</v>
      </c>
      <c r="C18" s="222">
        <f>'10. Control gerencial'!R109</f>
        <v>0</v>
      </c>
      <c r="D18" s="273">
        <f>'10. Control gerencial'!S109</f>
        <v>0</v>
      </c>
      <c r="E18" s="273">
        <f>'10. Control gerencial'!T109</f>
        <v>0</v>
      </c>
      <c r="F18" s="273">
        <f>'10. Control gerencial'!U109</f>
        <v>0</v>
      </c>
      <c r="G18" s="273">
        <f t="shared" si="0"/>
        <v>0</v>
      </c>
      <c r="H18" s="274" t="e">
        <f>'10. Control gerencial'!V109</f>
        <v>#DIV/0!</v>
      </c>
      <c r="I18" s="2"/>
    </row>
    <row r="19" spans="1:9" ht="51.75" customHeight="1" x14ac:dyDescent="0.25">
      <c r="A19" s="393" t="s">
        <v>510</v>
      </c>
      <c r="B19" s="218" t="str">
        <f>'10. Control gerencial'!B111</f>
        <v>RE1. P18 Sistema institucional de gestión de calidad desarrollado.</v>
      </c>
      <c r="C19" s="222">
        <f>'10. Control gerencial'!R113</f>
        <v>0</v>
      </c>
      <c r="D19" s="273">
        <f>'10. Control gerencial'!S113</f>
        <v>0</v>
      </c>
      <c r="E19" s="273">
        <f>'10. Control gerencial'!T113</f>
        <v>0</v>
      </c>
      <c r="F19" s="273">
        <f>'10. Control gerencial'!U113</f>
        <v>0</v>
      </c>
      <c r="G19" s="273">
        <f t="shared" si="0"/>
        <v>0</v>
      </c>
      <c r="H19" s="274" t="e">
        <f>'10. Control gerencial'!V113</f>
        <v>#DIV/0!</v>
      </c>
      <c r="I19" s="2"/>
    </row>
    <row r="20" spans="1:9" ht="51.75" customHeight="1" x14ac:dyDescent="0.25">
      <c r="A20" s="393" t="s">
        <v>511</v>
      </c>
      <c r="B20" s="218" t="str">
        <f>'10. Control gerencial'!B114</f>
        <v>RE1. P19 Estratégia de transparencia implementado en los tres niveles de gestión</v>
      </c>
      <c r="C20" s="222">
        <f>'10. Control gerencial'!R115</f>
        <v>0</v>
      </c>
      <c r="D20" s="273">
        <f>'10. Control gerencial'!S115</f>
        <v>0</v>
      </c>
      <c r="E20" s="273">
        <f>'10. Control gerencial'!T115</f>
        <v>0</v>
      </c>
      <c r="F20" s="273">
        <f>'10. Control gerencial'!U115</f>
        <v>0</v>
      </c>
      <c r="G20" s="273">
        <f t="shared" si="0"/>
        <v>0</v>
      </c>
      <c r="H20" s="274" t="e">
        <f>'10. Control gerencial'!V115</f>
        <v>#DIV/0!</v>
      </c>
      <c r="I20" s="2"/>
    </row>
    <row r="21" spans="1:9" ht="51.75" customHeight="1" x14ac:dyDescent="0.25">
      <c r="A21" s="393" t="s">
        <v>512</v>
      </c>
      <c r="B21" s="218" t="str">
        <f>'10. Control gerencial'!B116</f>
        <v xml:space="preserve">RE1. P22 Planificación de Recursos Humanos en Salud de acuerdo con las necesidades del sistema de salud </v>
      </c>
      <c r="C21" s="222">
        <f>'10. Control gerencial'!R117</f>
        <v>0</v>
      </c>
      <c r="D21" s="273">
        <f>'10. Control gerencial'!S117</f>
        <v>0</v>
      </c>
      <c r="E21" s="273">
        <f>'10. Control gerencial'!T117</f>
        <v>0</v>
      </c>
      <c r="F21" s="273">
        <f>'10. Control gerencial'!U117</f>
        <v>0</v>
      </c>
      <c r="G21" s="273">
        <f t="shared" si="0"/>
        <v>0</v>
      </c>
      <c r="H21" s="274" t="e">
        <f>'10. Control gerencial'!V117</f>
        <v>#DIV/0!</v>
      </c>
      <c r="I21" s="2"/>
    </row>
    <row r="22" spans="1:9" ht="15" x14ac:dyDescent="0.25">
      <c r="A22" s="217" t="s">
        <v>513</v>
      </c>
      <c r="B22" s="218" t="str">
        <f>'10. Control gerencial'!B118</f>
        <v>RE1.MM Medidas minimizadoras del riesgo</v>
      </c>
      <c r="C22" s="222">
        <f>'10. Control gerencial'!R123</f>
        <v>0</v>
      </c>
      <c r="D22" s="273">
        <f>'10. Control gerencial'!S123</f>
        <v>0</v>
      </c>
      <c r="E22" s="273">
        <f>'10. Control gerencial'!T123</f>
        <v>0</v>
      </c>
      <c r="F22" s="273">
        <f>'10. Control gerencial'!U123</f>
        <v>0</v>
      </c>
      <c r="G22" s="273">
        <f t="shared" si="0"/>
        <v>0</v>
      </c>
      <c r="H22" s="274" t="e">
        <f>'10. Control gerencial'!V123</f>
        <v>#DIV/0!</v>
      </c>
      <c r="I22" s="2"/>
    </row>
    <row r="23" spans="1:9" x14ac:dyDescent="0.2">
      <c r="A23" s="223"/>
      <c r="B23" s="223"/>
      <c r="C23" s="223"/>
      <c r="D23" s="223"/>
      <c r="E23" s="223"/>
      <c r="F23" s="223"/>
      <c r="G23" s="223"/>
      <c r="H23" s="223"/>
    </row>
    <row r="24" spans="1:9" ht="63" customHeight="1" x14ac:dyDescent="0.35">
      <c r="A24" s="1179"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4" s="1180"/>
      <c r="C24" s="1180"/>
      <c r="D24" s="1180"/>
      <c r="E24" s="1180"/>
      <c r="F24" s="1180"/>
      <c r="G24" s="1180"/>
      <c r="H24" s="1181"/>
    </row>
    <row r="25" spans="1:9" ht="45" x14ac:dyDescent="0.2">
      <c r="A25" s="1182" t="s">
        <v>514</v>
      </c>
      <c r="B25" s="1184" t="str">
        <f>'10. Control gerencial'!A126</f>
        <v xml:space="preserve">
RE2.REGULACIÓN EN SALUD, EFICIENTE Y EFICAZ </v>
      </c>
      <c r="C25" s="207" t="s">
        <v>491</v>
      </c>
      <c r="D25" s="208" t="s">
        <v>492</v>
      </c>
      <c r="E25" s="208" t="s">
        <v>493</v>
      </c>
      <c r="F25" s="208" t="s">
        <v>494</v>
      </c>
      <c r="G25" s="208" t="s">
        <v>495</v>
      </c>
      <c r="H25" s="207" t="s">
        <v>496</v>
      </c>
    </row>
    <row r="26" spans="1:9" ht="15" x14ac:dyDescent="0.25">
      <c r="A26" s="1183"/>
      <c r="B26" s="1185"/>
      <c r="C26" s="209">
        <f>'10. Control gerencial'!R187</f>
        <v>0</v>
      </c>
      <c r="D26" s="210">
        <f>'10. Control gerencial'!S187</f>
        <v>0</v>
      </c>
      <c r="E26" s="210">
        <f>'10. Control gerencial'!T187</f>
        <v>0</v>
      </c>
      <c r="F26" s="210">
        <f>'10. Control gerencial'!U187</f>
        <v>0</v>
      </c>
      <c r="G26" s="210">
        <f>SUM(E26:F26)</f>
        <v>0</v>
      </c>
      <c r="H26" s="225" t="e">
        <f>'10. Control gerencial'!V187</f>
        <v>#DIV/0!</v>
      </c>
    </row>
    <row r="27" spans="1:9" ht="46.5" customHeight="1" x14ac:dyDescent="0.25">
      <c r="A27" s="217" t="s">
        <v>515</v>
      </c>
      <c r="B27" s="218" t="str">
        <f>'3. Reg en Salud'!B9</f>
        <v xml:space="preserve">RE2. P1. Productos de interés sanitario registrados, regulados y controlados </v>
      </c>
      <c r="C27" s="222">
        <f>'10. Control gerencial'!R130</f>
        <v>0</v>
      </c>
      <c r="D27" s="273">
        <f>'10. Control gerencial'!S130</f>
        <v>0</v>
      </c>
      <c r="E27" s="273">
        <f>'10. Control gerencial'!T130</f>
        <v>0</v>
      </c>
      <c r="F27" s="273">
        <f>'10. Control gerencial'!U130</f>
        <v>0</v>
      </c>
      <c r="G27" s="273">
        <f>SUM(E27:F27)</f>
        <v>0</v>
      </c>
      <c r="H27" s="274" t="e">
        <f>'10. Control gerencial'!V130</f>
        <v>#DIV/0!</v>
      </c>
    </row>
    <row r="28" spans="1:9" ht="39" x14ac:dyDescent="0.25">
      <c r="A28" s="217" t="s">
        <v>516</v>
      </c>
      <c r="B28" s="218" t="str">
        <f>'10. Control gerencial'!B132</f>
        <v xml:space="preserve">RE2. P2. Operativos para la verificación de la normativa de productos de interés sanitario realizados </v>
      </c>
      <c r="C28" s="222">
        <f>'10. Control gerencial'!R133</f>
        <v>0</v>
      </c>
      <c r="D28" s="273">
        <f>'10. Control gerencial'!S133</f>
        <v>0</v>
      </c>
      <c r="E28" s="273">
        <f>'10. Control gerencial'!T133</f>
        <v>0</v>
      </c>
      <c r="F28" s="273">
        <f>'10. Control gerencial'!U133</f>
        <v>0</v>
      </c>
      <c r="G28" s="273">
        <f t="shared" ref="G28:G32" si="1">SUM(E28:F28)</f>
        <v>0</v>
      </c>
      <c r="H28" s="274" t="e">
        <f>'10. Control gerencial'!V133</f>
        <v>#DIV/0!</v>
      </c>
    </row>
    <row r="29" spans="1:9" ht="26.25" x14ac:dyDescent="0.25">
      <c r="A29" s="217" t="s">
        <v>517</v>
      </c>
      <c r="B29" s="218" t="str">
        <f>'10. Control gerencial'!B140</f>
        <v>RE2. P4. Establecimientos y actividades controladas según la  normativa nacional vigente</v>
      </c>
      <c r="C29" s="222">
        <f>'10. Control gerencial'!R169</f>
        <v>0</v>
      </c>
      <c r="D29" s="273">
        <f>'10. Control gerencial'!S169</f>
        <v>0</v>
      </c>
      <c r="E29" s="273">
        <f>'10. Control gerencial'!T169</f>
        <v>0</v>
      </c>
      <c r="F29" s="273">
        <f>'10. Control gerencial'!U169</f>
        <v>0</v>
      </c>
      <c r="G29" s="273">
        <f t="shared" si="1"/>
        <v>0</v>
      </c>
      <c r="H29" s="274" t="e">
        <f>'10. Control gerencial'!V169</f>
        <v>#DIV/0!</v>
      </c>
    </row>
    <row r="30" spans="1:9" ht="46.5" customHeight="1" x14ac:dyDescent="0.25">
      <c r="A30" s="217" t="s">
        <v>518</v>
      </c>
      <c r="B30" s="218" t="str">
        <f>'3. Reg en Salud'!B50</f>
        <v>RE2. P5. Servicios de salud con calidad de acuerdo con las necesidades de la población</v>
      </c>
      <c r="C30" s="222">
        <f>'10. Control gerencial'!R178</f>
        <v>0</v>
      </c>
      <c r="D30" s="273">
        <f>'10. Control gerencial'!S178</f>
        <v>0</v>
      </c>
      <c r="E30" s="273">
        <f>'10. Control gerencial'!T178</f>
        <v>0</v>
      </c>
      <c r="F30" s="273">
        <f>'10. Control gerencial'!U178</f>
        <v>0</v>
      </c>
      <c r="G30" s="273">
        <f t="shared" si="1"/>
        <v>0</v>
      </c>
      <c r="H30" s="274" t="e">
        <f>'10. Control gerencial'!V178</f>
        <v>#DIV/0!</v>
      </c>
    </row>
    <row r="31" spans="1:9" ht="45" customHeight="1" x14ac:dyDescent="0.25">
      <c r="A31" s="217" t="s">
        <v>703</v>
      </c>
      <c r="B31" s="218" t="str">
        <f>'10. Control gerencial'!B179</f>
        <v>RE2. P11. Unidad Itinerante para la promoción y prevención contra el consumo de tabaco y otras drogas implementado</v>
      </c>
      <c r="C31" s="222">
        <f>'10. Control gerencial'!R180</f>
        <v>0</v>
      </c>
      <c r="D31" s="273">
        <f>'10. Control gerencial'!S180</f>
        <v>0</v>
      </c>
      <c r="E31" s="273">
        <f>'10. Control gerencial'!T180</f>
        <v>0</v>
      </c>
      <c r="F31" s="273">
        <f>'10. Control gerencial'!U180</f>
        <v>0</v>
      </c>
      <c r="G31" s="273">
        <f t="shared" ref="G31" si="2">SUM(E31:F31)</f>
        <v>0</v>
      </c>
      <c r="H31" s="274" t="e">
        <f>'10. Control gerencial'!V180</f>
        <v>#DIV/0!</v>
      </c>
    </row>
    <row r="32" spans="1:9" ht="15.75" customHeight="1" x14ac:dyDescent="0.25">
      <c r="A32" s="217" t="s">
        <v>519</v>
      </c>
      <c r="B32" s="218" t="str">
        <f>'10. Control gerencial'!B181</f>
        <v>RE2.MM Medidas minimizadoras del riesgo</v>
      </c>
      <c r="C32" s="222">
        <f>'10. Control gerencial'!R186</f>
        <v>0</v>
      </c>
      <c r="D32" s="273">
        <f>'10. Control gerencial'!J186</f>
        <v>0</v>
      </c>
      <c r="E32" s="273">
        <f>'10. Control gerencial'!T186</f>
        <v>0</v>
      </c>
      <c r="F32" s="273">
        <f>'10. Control gerencial'!U186</f>
        <v>0</v>
      </c>
      <c r="G32" s="221">
        <f t="shared" si="1"/>
        <v>0</v>
      </c>
      <c r="H32" s="222" t="e">
        <f>'10. Control gerencial'!V186</f>
        <v>#DIV/0!</v>
      </c>
    </row>
    <row r="33" spans="1:8" x14ac:dyDescent="0.2">
      <c r="A33" s="223"/>
      <c r="B33" s="223"/>
      <c r="C33" s="223"/>
      <c r="D33" s="223"/>
      <c r="E33" s="223"/>
      <c r="F33" s="223"/>
      <c r="G33" s="223"/>
      <c r="H33" s="223"/>
    </row>
    <row r="34" spans="1:8" ht="69" customHeight="1" x14ac:dyDescent="0.35">
      <c r="A34" s="1179" t="str">
        <f>'5. Vigilancia  '!A3:G3</f>
        <v>Objetivo Estratégico Institucional:  3. Fortalecer la vigilancia de los determinantes de la salud (salutogénicos y patogénicos) con el fin de promover la salud y disminuir los riesgos y daños a la salud de la población y el ambiente humano</v>
      </c>
      <c r="B34" s="1180"/>
      <c r="C34" s="1180"/>
      <c r="D34" s="1180"/>
      <c r="E34" s="1180"/>
      <c r="F34" s="1180"/>
      <c r="G34" s="1180"/>
      <c r="H34" s="1181"/>
    </row>
    <row r="35" spans="1:8" ht="45" x14ac:dyDescent="0.2">
      <c r="A35" s="1182" t="s">
        <v>520</v>
      </c>
      <c r="B35" s="1184" t="str">
        <f>'10. Control gerencial'!A189</f>
        <v>RE3.VIGILANCIA DE LOS DETERMINANTES DE LA SALUD FORTALECIDA</v>
      </c>
      <c r="C35" s="207" t="s">
        <v>491</v>
      </c>
      <c r="D35" s="208" t="s">
        <v>492</v>
      </c>
      <c r="E35" s="208" t="s">
        <v>493</v>
      </c>
      <c r="F35" s="208" t="s">
        <v>494</v>
      </c>
      <c r="G35" s="208" t="s">
        <v>495</v>
      </c>
      <c r="H35" s="207" t="s">
        <v>496</v>
      </c>
    </row>
    <row r="36" spans="1:8" ht="15" x14ac:dyDescent="0.25">
      <c r="A36" s="1183"/>
      <c r="B36" s="1185"/>
      <c r="C36" s="209">
        <f>'10. Control gerencial'!R227</f>
        <v>0</v>
      </c>
      <c r="D36" s="210">
        <f>'10. Control gerencial'!S227</f>
        <v>0</v>
      </c>
      <c r="E36" s="210">
        <f>'10. Control gerencial'!T227</f>
        <v>0</v>
      </c>
      <c r="F36" s="210">
        <f>'10. Control gerencial'!U227</f>
        <v>0</v>
      </c>
      <c r="G36" s="210">
        <f>SUM(E36:F36)</f>
        <v>0</v>
      </c>
      <c r="H36" s="225" t="e">
        <f>'10. Control gerencial'!V227</f>
        <v>#DIV/0!</v>
      </c>
    </row>
    <row r="37" spans="1:8" ht="26.25" x14ac:dyDescent="0.25">
      <c r="A37" s="217" t="s">
        <v>521</v>
      </c>
      <c r="B37" s="218" t="str">
        <f>'10. Control gerencial'!B190</f>
        <v xml:space="preserve">RE3. P1. Eventos y determinantes  salutogénicos y patogénicos vigilados </v>
      </c>
      <c r="C37" s="222">
        <f>'10. Control gerencial'!R196</f>
        <v>0</v>
      </c>
      <c r="D37" s="273">
        <f>'10. Control gerencial'!S196</f>
        <v>0</v>
      </c>
      <c r="E37" s="273">
        <f>'10. Control gerencial'!T196</f>
        <v>0</v>
      </c>
      <c r="F37" s="273">
        <f>'10. Control gerencial'!U196</f>
        <v>0</v>
      </c>
      <c r="G37" s="273">
        <f>SUM(E37:F37)</f>
        <v>0</v>
      </c>
      <c r="H37" s="274" t="e">
        <f>'10. Control gerencial'!V196</f>
        <v>#DIV/0!</v>
      </c>
    </row>
    <row r="38" spans="1:8" ht="27.75" customHeight="1" x14ac:dyDescent="0.25">
      <c r="A38" s="217" t="s">
        <v>522</v>
      </c>
      <c r="B38" s="218" t="str">
        <f>'10. Control gerencial'!B197</f>
        <v>RE3. P2. Sistema Nacional de Vigilancia de la Salud</v>
      </c>
      <c r="C38" s="222">
        <f>'10. Control gerencial'!R201</f>
        <v>0</v>
      </c>
      <c r="D38" s="273">
        <f>'10. Control gerencial'!S201</f>
        <v>0</v>
      </c>
      <c r="E38" s="273">
        <f>'10. Control gerencial'!T201</f>
        <v>0</v>
      </c>
      <c r="F38" s="273">
        <f>'10. Control gerencial'!U201</f>
        <v>0</v>
      </c>
      <c r="G38" s="273">
        <f>SUM(E38:F38)</f>
        <v>0</v>
      </c>
      <c r="H38" s="274" t="e">
        <f>'10. Control gerencial'!V201</f>
        <v>#DIV/0!</v>
      </c>
    </row>
    <row r="39" spans="1:8" ht="52.5" customHeight="1" x14ac:dyDescent="0.25">
      <c r="A39" s="217" t="s">
        <v>523</v>
      </c>
      <c r="B39" s="218" t="str">
        <f>'10. Control gerencial'!B202</f>
        <v>RE3. P3 Sistema escolar de vigilancia nutricional automatizado (SEVIN)</v>
      </c>
      <c r="C39" s="222">
        <f>'10. Control gerencial'!R203</f>
        <v>0</v>
      </c>
      <c r="D39" s="273">
        <f>'10. Control gerencial'!S203</f>
        <v>0</v>
      </c>
      <c r="E39" s="273">
        <f>'10. Control gerencial'!T203</f>
        <v>0</v>
      </c>
      <c r="F39" s="273">
        <f>'10. Control gerencial'!U203</f>
        <v>0</v>
      </c>
      <c r="G39" s="273">
        <f>SUM(E39:F39)</f>
        <v>0</v>
      </c>
      <c r="H39" s="274" t="e">
        <f>'10. Control gerencial'!V203</f>
        <v>#DIV/0!</v>
      </c>
    </row>
    <row r="40" spans="1:8" ht="52.5" customHeight="1" x14ac:dyDescent="0.25">
      <c r="A40" s="217" t="s">
        <v>524</v>
      </c>
      <c r="B40" s="218" t="str">
        <f>'10. Control gerencial'!B204</f>
        <v>RE3. P5 Programa ampliado de inmunizaciones controlado</v>
      </c>
      <c r="C40" s="222">
        <f>'10. Control gerencial'!R210</f>
        <v>0</v>
      </c>
      <c r="D40" s="273">
        <f>'10. Control gerencial'!S210</f>
        <v>0</v>
      </c>
      <c r="E40" s="273">
        <f>'10. Control gerencial'!T210</f>
        <v>0</v>
      </c>
      <c r="F40" s="273">
        <f>'10. Control gerencial'!U210</f>
        <v>0</v>
      </c>
      <c r="G40" s="273">
        <f t="shared" ref="G40:G42" si="3">SUM(E40:F40)</f>
        <v>0</v>
      </c>
      <c r="H40" s="274" t="e">
        <f>'10. Control gerencial'!V210</f>
        <v>#DIV/0!</v>
      </c>
    </row>
    <row r="41" spans="1:8" ht="52.5" customHeight="1" x14ac:dyDescent="0.25">
      <c r="A41" s="217" t="s">
        <v>525</v>
      </c>
      <c r="B41" s="218" t="str">
        <f>'10. Control gerencial'!B212</f>
        <v xml:space="preserve">RE3. P8 Estrategia de Gestión Integral de control de enfermedades transmitidas por vectores implementada </v>
      </c>
      <c r="C41" s="222">
        <f>'10. Control gerencial'!R216</f>
        <v>0</v>
      </c>
      <c r="D41" s="273">
        <f>'10. Control gerencial'!S216</f>
        <v>0</v>
      </c>
      <c r="E41" s="273">
        <f>'10. Control gerencial'!T216</f>
        <v>0</v>
      </c>
      <c r="F41" s="273">
        <f>'10. Control gerencial'!U216</f>
        <v>0</v>
      </c>
      <c r="G41" s="273">
        <f t="shared" si="3"/>
        <v>0</v>
      </c>
      <c r="H41" s="274" t="e">
        <f>'10. Control gerencial'!V216</f>
        <v>#DIV/0!</v>
      </c>
    </row>
    <row r="42" spans="1:8" ht="52.5" customHeight="1" x14ac:dyDescent="0.25">
      <c r="A42" s="217" t="s">
        <v>526</v>
      </c>
      <c r="B42" s="218" t="str">
        <f>'10. Control gerencial'!B217</f>
        <v>RE3. P10 Ambiente humano mejorado acorde con el desarrollo sostenible</v>
      </c>
      <c r="C42" s="222">
        <f>'10. Control gerencial'!R220</f>
        <v>0</v>
      </c>
      <c r="D42" s="273">
        <f>'10. Control gerencial'!S220</f>
        <v>0</v>
      </c>
      <c r="E42" s="273">
        <f>'10. Control gerencial'!T220</f>
        <v>0</v>
      </c>
      <c r="F42" s="273">
        <f>'10. Control gerencial'!U220</f>
        <v>0</v>
      </c>
      <c r="G42" s="273">
        <f t="shared" si="3"/>
        <v>0</v>
      </c>
      <c r="H42" s="274" t="e">
        <f>'10. Control gerencial'!V220</f>
        <v>#DIV/0!</v>
      </c>
    </row>
    <row r="43" spans="1:8" ht="15" x14ac:dyDescent="0.25">
      <c r="A43" s="217" t="s">
        <v>527</v>
      </c>
      <c r="B43" s="218" t="str">
        <f>'10. Control gerencial'!B221</f>
        <v>Medidas minimizadoras del riesgo</v>
      </c>
      <c r="C43" s="222">
        <f>'10. Control gerencial'!R226</f>
        <v>0</v>
      </c>
      <c r="D43" s="273">
        <f>'10. Control gerencial'!J226</f>
        <v>0</v>
      </c>
      <c r="E43" s="273">
        <f>'10. Control gerencial'!T226</f>
        <v>0</v>
      </c>
      <c r="F43" s="273">
        <f>'10. Control gerencial'!U226</f>
        <v>0</v>
      </c>
      <c r="G43" s="273">
        <f>SUM(E43:F43)</f>
        <v>0</v>
      </c>
      <c r="H43" s="274" t="e">
        <f>'10. Control gerencial'!V226</f>
        <v>#DIV/0!</v>
      </c>
    </row>
    <row r="44" spans="1:8" x14ac:dyDescent="0.2">
      <c r="A44" s="223"/>
      <c r="B44" s="223"/>
      <c r="C44" s="223"/>
      <c r="D44" s="223"/>
      <c r="E44" s="223"/>
      <c r="F44" s="223"/>
      <c r="G44" s="223"/>
      <c r="H44" s="223"/>
    </row>
    <row r="45" spans="1:8" ht="63.75" customHeight="1" x14ac:dyDescent="0.35">
      <c r="A45" s="1179" t="str">
        <f>'7. Gestión Institucional '!A3:D3</f>
        <v>Objetivo Estratégico Institucional:  4. Fortalecer el rol rector del Ministerio de Salud, mediante el desarrollo de las condiciones y capacidades institucionales necesarias para el ejercicio eficiente y eficaz de sus funciones.</v>
      </c>
      <c r="B45" s="1180"/>
      <c r="C45" s="1180"/>
      <c r="D45" s="1180"/>
      <c r="E45" s="1180"/>
      <c r="F45" s="1180"/>
      <c r="G45" s="1180"/>
      <c r="H45" s="1181"/>
    </row>
    <row r="46" spans="1:8" ht="45" x14ac:dyDescent="0.2">
      <c r="A46" s="1182" t="s">
        <v>528</v>
      </c>
      <c r="B46" s="1184" t="str">
        <f>'10. Control gerencial'!A229</f>
        <v>RE4. GESTIÓN INSTITUCIONAL EFICIENTE Y EFICAZ</v>
      </c>
      <c r="C46" s="207" t="s">
        <v>491</v>
      </c>
      <c r="D46" s="208" t="s">
        <v>492</v>
      </c>
      <c r="E46" s="208" t="s">
        <v>493</v>
      </c>
      <c r="F46" s="208" t="s">
        <v>494</v>
      </c>
      <c r="G46" s="208" t="s">
        <v>495</v>
      </c>
      <c r="H46" s="207" t="s">
        <v>496</v>
      </c>
    </row>
    <row r="47" spans="1:8" ht="15" x14ac:dyDescent="0.25">
      <c r="A47" s="1183"/>
      <c r="B47" s="1185"/>
      <c r="C47" s="209">
        <f>'10. Control gerencial'!R337</f>
        <v>0</v>
      </c>
      <c r="D47" s="210">
        <f>'10. Control gerencial'!S337</f>
        <v>0</v>
      </c>
      <c r="E47" s="210">
        <f>'10. Control gerencial'!T337</f>
        <v>0</v>
      </c>
      <c r="F47" s="210">
        <f>'10. Control gerencial'!U337</f>
        <v>0</v>
      </c>
      <c r="G47" s="210">
        <f t="shared" ref="G47:G53" si="4">SUM(E47:F47)</f>
        <v>0</v>
      </c>
      <c r="H47" s="225" t="e">
        <f>'10. Control gerencial'!V337</f>
        <v>#DIV/0!</v>
      </c>
    </row>
    <row r="48" spans="1:8" ht="26.25" x14ac:dyDescent="0.25">
      <c r="A48" s="218" t="s">
        <v>529</v>
      </c>
      <c r="B48" s="218" t="str">
        <f>'10. Control gerencial'!B230</f>
        <v>RE4. P1. Planificación y presupuestación articulados.</v>
      </c>
      <c r="C48" s="394">
        <f>'10. Control gerencial'!R239</f>
        <v>0</v>
      </c>
      <c r="D48" s="467">
        <f>'10. Control gerencial'!S239</f>
        <v>0</v>
      </c>
      <c r="E48" s="467">
        <f>'10. Control gerencial'!T239</f>
        <v>0</v>
      </c>
      <c r="F48" s="467">
        <f>'10. Control gerencial'!U239</f>
        <v>0</v>
      </c>
      <c r="G48" s="221">
        <f t="shared" si="4"/>
        <v>0</v>
      </c>
      <c r="H48" s="274" t="e">
        <f>'10. Control gerencial'!V239</f>
        <v>#DIV/0!</v>
      </c>
    </row>
    <row r="49" spans="1:8" ht="36" customHeight="1" x14ac:dyDescent="0.25">
      <c r="A49" s="218" t="s">
        <v>530</v>
      </c>
      <c r="B49" s="218" t="str">
        <f>'10. Control gerencial'!B241</f>
        <v>RE4. P3. Bienes y servicios adquiridos en cantidad, calidad y oportunidad para la operación de la institución</v>
      </c>
      <c r="C49" s="394">
        <f>'10. Control gerencial'!R248</f>
        <v>0</v>
      </c>
      <c r="D49" s="467">
        <f>'10. Control gerencial'!S248</f>
        <v>0</v>
      </c>
      <c r="E49" s="467">
        <f>'10. Control gerencial'!T248</f>
        <v>0</v>
      </c>
      <c r="F49" s="467">
        <f>'10. Control gerencial'!U248</f>
        <v>0</v>
      </c>
      <c r="G49" s="221">
        <f t="shared" si="4"/>
        <v>0</v>
      </c>
      <c r="H49" s="274" t="e">
        <f>'10. Control gerencial'!V248</f>
        <v>#DIV/0!</v>
      </c>
    </row>
    <row r="50" spans="1:8" ht="36" customHeight="1" x14ac:dyDescent="0.25">
      <c r="A50" s="218"/>
      <c r="B50" s="218" t="str">
        <f>'10. Control gerencial'!B249</f>
        <v>Flotillas de vehículos en condiciones apropiadas de funcionamiento</v>
      </c>
      <c r="C50" s="394">
        <f>'10. Control gerencial'!R252</f>
        <v>0</v>
      </c>
      <c r="D50" s="467">
        <f>'10. Control gerencial'!S252</f>
        <v>0</v>
      </c>
      <c r="E50" s="467">
        <f>'10. Control gerencial'!T252</f>
        <v>0</v>
      </c>
      <c r="F50" s="467">
        <f>'10. Control gerencial'!U252</f>
        <v>0</v>
      </c>
      <c r="G50" s="221">
        <f t="shared" si="4"/>
        <v>0</v>
      </c>
      <c r="H50" s="274" t="e">
        <f>'10. Control gerencial'!V252</f>
        <v>#DIV/0!</v>
      </c>
    </row>
    <row r="51" spans="1:8" ht="36" customHeight="1" x14ac:dyDescent="0.25">
      <c r="A51" s="218"/>
      <c r="B51" s="218" t="str">
        <f>'10. Control gerencial'!B253</f>
        <v>Prespuesto ejecutado según programación</v>
      </c>
      <c r="C51" s="394">
        <f>'10. Control gerencial'!R260</f>
        <v>0</v>
      </c>
      <c r="D51" s="467">
        <f>'10. Control gerencial'!S260</f>
        <v>0</v>
      </c>
      <c r="E51" s="467">
        <f>'10. Control gerencial'!T260</f>
        <v>0</v>
      </c>
      <c r="F51" s="467">
        <f>'10. Control gerencial'!U260</f>
        <v>0</v>
      </c>
      <c r="G51" s="221">
        <f t="shared" si="4"/>
        <v>0</v>
      </c>
      <c r="H51" s="274" t="e">
        <f>'10. Control gerencial'!V260</f>
        <v>#DIV/0!</v>
      </c>
    </row>
    <row r="52" spans="1:8" ht="26.25" x14ac:dyDescent="0.25">
      <c r="A52" s="218" t="s">
        <v>531</v>
      </c>
      <c r="B52" s="218" t="str">
        <f>'10. Control gerencial'!B262</f>
        <v xml:space="preserve">RE4. P4 Espacios de trabajo saludables  desarrollados. </v>
      </c>
      <c r="C52" s="394">
        <f>'10. Control gerencial'!R265</f>
        <v>0</v>
      </c>
      <c r="D52" s="467">
        <f>'10. Control gerencial'!S265</f>
        <v>0</v>
      </c>
      <c r="E52" s="467">
        <f>'10. Control gerencial'!T265</f>
        <v>0</v>
      </c>
      <c r="F52" s="467">
        <f>'10. Control gerencial'!U265</f>
        <v>0</v>
      </c>
      <c r="G52" s="221">
        <f t="shared" si="4"/>
        <v>0</v>
      </c>
      <c r="H52" s="274" t="e">
        <f>'10. Control gerencial'!V265</f>
        <v>#DIV/0!</v>
      </c>
    </row>
    <row r="53" spans="1:8" ht="15" x14ac:dyDescent="0.25">
      <c r="A53" s="218" t="s">
        <v>532</v>
      </c>
      <c r="B53" s="218" t="str">
        <f>'10. Control gerencial'!B266</f>
        <v>RE4. P5 Gestión documental</v>
      </c>
      <c r="C53" s="394">
        <f>'10. Control gerencial'!R269</f>
        <v>0</v>
      </c>
      <c r="D53" s="467">
        <f>'10. Control gerencial'!S269</f>
        <v>0</v>
      </c>
      <c r="E53" s="467">
        <f>'10. Control gerencial'!T269</f>
        <v>0</v>
      </c>
      <c r="F53" s="467">
        <f>'10. Control gerencial'!U269</f>
        <v>0</v>
      </c>
      <c r="G53" s="221">
        <f t="shared" si="4"/>
        <v>0</v>
      </c>
      <c r="H53" s="274" t="e">
        <f>'10. Control gerencial'!V269</f>
        <v>#DIV/0!</v>
      </c>
    </row>
    <row r="54" spans="1:8" ht="15" x14ac:dyDescent="0.25">
      <c r="A54" s="218" t="s">
        <v>533</v>
      </c>
      <c r="B54" s="218" t="str">
        <f>'10. Control gerencial'!B271</f>
        <v>RE4. P9 Recurso humano capacitado</v>
      </c>
      <c r="C54" s="394">
        <f>'10. Control gerencial'!R275</f>
        <v>0</v>
      </c>
      <c r="D54" s="467">
        <f>'10. Control gerencial'!S275</f>
        <v>0</v>
      </c>
      <c r="E54" s="467">
        <f>'10. Control gerencial'!T275</f>
        <v>0</v>
      </c>
      <c r="F54" s="467">
        <f>'10. Control gerencial'!U275</f>
        <v>0</v>
      </c>
      <c r="G54" s="221">
        <f t="shared" ref="G54:G65" si="5">SUM(E54:F54)</f>
        <v>0</v>
      </c>
      <c r="H54" s="274" t="e">
        <f>'10. Control gerencial'!V275</f>
        <v>#DIV/0!</v>
      </c>
    </row>
    <row r="55" spans="1:8" ht="39" x14ac:dyDescent="0.25">
      <c r="A55" s="218" t="s">
        <v>534</v>
      </c>
      <c r="B55" s="218" t="str">
        <f>'10. Control gerencial'!B276</f>
        <v>RE4.P10 Manual de Cargos Institucional por compertencias, de puestos de Confianza y Exlcuídos del Regimén de Servicio Civil.</v>
      </c>
      <c r="C55" s="394">
        <f>'10. Control gerencial'!R278</f>
        <v>0</v>
      </c>
      <c r="D55" s="467">
        <f>'10. Control gerencial'!S278</f>
        <v>0</v>
      </c>
      <c r="E55" s="467">
        <f>'10. Control gerencial'!T278</f>
        <v>0</v>
      </c>
      <c r="F55" s="467">
        <f>'10. Control gerencial'!U278</f>
        <v>0</v>
      </c>
      <c r="G55" s="221">
        <f t="shared" si="5"/>
        <v>0</v>
      </c>
      <c r="H55" s="274" t="e">
        <f>'10. Control gerencial'!V278</f>
        <v>#DIV/0!</v>
      </c>
    </row>
    <row r="56" spans="1:8" ht="26.25" x14ac:dyDescent="0.25">
      <c r="A56" s="218" t="s">
        <v>535</v>
      </c>
      <c r="B56" s="395" t="str">
        <f>'10. Control gerencial'!B279</f>
        <v>RE4.P11 Plantillas de recursos humanos implementadas gradualmente en el Nivel Local.</v>
      </c>
      <c r="C56" s="394">
        <f>'10. Control gerencial'!R282</f>
        <v>0</v>
      </c>
      <c r="D56" s="467">
        <f>'10. Control gerencial'!S282</f>
        <v>0</v>
      </c>
      <c r="E56" s="467">
        <f>'10. Control gerencial'!T282</f>
        <v>0</v>
      </c>
      <c r="F56" s="467">
        <f>'10. Control gerencial'!U282</f>
        <v>0</v>
      </c>
      <c r="G56" s="221">
        <f t="shared" ref="G56:G58" si="6">SUM(E56:F56)</f>
        <v>0</v>
      </c>
      <c r="H56" s="274" t="e">
        <f>'10. Control gerencial'!V282</f>
        <v>#DIV/0!</v>
      </c>
    </row>
    <row r="57" spans="1:8" ht="15" x14ac:dyDescent="0.25">
      <c r="A57" s="218" t="s">
        <v>536</v>
      </c>
      <c r="B57" s="395" t="str">
        <f>'10. Control gerencial'!B283</f>
        <v>RE4.P12 Procesos Concursales ejecutados</v>
      </c>
      <c r="C57" s="394">
        <f>'10. Control gerencial'!R284</f>
        <v>0</v>
      </c>
      <c r="D57" s="467">
        <f>'10. Control gerencial'!S284</f>
        <v>0</v>
      </c>
      <c r="E57" s="467">
        <f>'10. Control gerencial'!T284</f>
        <v>0</v>
      </c>
      <c r="F57" s="467">
        <f>'10. Control gerencial'!U284</f>
        <v>0</v>
      </c>
      <c r="G57" s="221">
        <f t="shared" si="6"/>
        <v>0</v>
      </c>
      <c r="H57" s="274" t="e">
        <f>'10. Control gerencial'!V284</f>
        <v>#DIV/0!</v>
      </c>
    </row>
    <row r="58" spans="1:8" ht="39" x14ac:dyDescent="0.25">
      <c r="A58" s="218" t="s">
        <v>537</v>
      </c>
      <c r="B58" s="218" t="str">
        <f>'10. Control gerencial'!B285</f>
        <v>RE4. P13 Programa Institucional de Mejoramiento de Ambientes Laborales Satisfactorios</v>
      </c>
      <c r="C58" s="394">
        <f>'10. Control gerencial'!R290</f>
        <v>0</v>
      </c>
      <c r="D58" s="467">
        <f>'10. Control gerencial'!S290</f>
        <v>0</v>
      </c>
      <c r="E58" s="467">
        <f>'10. Control gerencial'!T290</f>
        <v>0</v>
      </c>
      <c r="F58" s="467">
        <f>'10. Control gerencial'!U290</f>
        <v>0</v>
      </c>
      <c r="G58" s="221">
        <f t="shared" si="6"/>
        <v>0</v>
      </c>
      <c r="H58" s="274" t="e">
        <f>'10. Control gerencial'!V290</f>
        <v>#DIV/0!</v>
      </c>
    </row>
    <row r="59" spans="1:8" ht="28.5" customHeight="1" x14ac:dyDescent="0.25">
      <c r="A59" s="218" t="s">
        <v>538</v>
      </c>
      <c r="B59" s="218" t="str">
        <f>'10. Control gerencial'!B291</f>
        <v>RE4. P14 Programa Institucional de Salud Ocupacional desarrollado</v>
      </c>
      <c r="C59" s="394">
        <f>'10. Control gerencial'!R297</f>
        <v>0</v>
      </c>
      <c r="D59" s="467">
        <f>'10. Control gerencial'!S297</f>
        <v>0</v>
      </c>
      <c r="E59" s="467">
        <f>'10. Control gerencial'!T297</f>
        <v>0</v>
      </c>
      <c r="F59" s="467">
        <f>'10. Control gerencial'!U297</f>
        <v>0</v>
      </c>
      <c r="G59" s="221">
        <f t="shared" si="5"/>
        <v>0</v>
      </c>
      <c r="H59" s="274" t="e">
        <f>'10. Control gerencial'!V297</f>
        <v>#DIV/0!</v>
      </c>
    </row>
    <row r="60" spans="1:8" ht="15" x14ac:dyDescent="0.25">
      <c r="A60" s="218" t="s">
        <v>539</v>
      </c>
      <c r="B60" s="218" t="e">
        <f>'10. Control gerencial'!#REF!</f>
        <v>#REF!</v>
      </c>
      <c r="C60" s="394">
        <f>'10. Control gerencial'!R304</f>
        <v>0</v>
      </c>
      <c r="D60" s="467">
        <f>'10. Control gerencial'!S304</f>
        <v>0</v>
      </c>
      <c r="E60" s="467">
        <f>'10. Control gerencial'!T304</f>
        <v>0</v>
      </c>
      <c r="F60" s="467">
        <f>'10. Control gerencial'!U304</f>
        <v>0</v>
      </c>
      <c r="G60" s="221">
        <f t="shared" si="5"/>
        <v>0</v>
      </c>
      <c r="H60" s="274" t="e">
        <f>'10. Control gerencial'!V304</f>
        <v>#DIV/0!</v>
      </c>
    </row>
    <row r="61" spans="1:8" ht="26.25" x14ac:dyDescent="0.25">
      <c r="A61" s="218" t="s">
        <v>540</v>
      </c>
      <c r="B61" s="218" t="str">
        <f>'10. Control gerencial'!B306</f>
        <v>RE4. P16 Atención a los usuarios  oportuna y eficiente.</v>
      </c>
      <c r="C61" s="394">
        <f>'10. Control gerencial'!R310</f>
        <v>0</v>
      </c>
      <c r="D61" s="467">
        <f>'10. Control gerencial'!S310</f>
        <v>0</v>
      </c>
      <c r="E61" s="467">
        <f>'10. Control gerencial'!T310</f>
        <v>0</v>
      </c>
      <c r="F61" s="467">
        <f>'10. Control gerencial'!U310</f>
        <v>0</v>
      </c>
      <c r="G61" s="221">
        <f t="shared" si="5"/>
        <v>0</v>
      </c>
      <c r="H61" s="274" t="e">
        <f>'10. Control gerencial'!V310</f>
        <v>#DIV/0!</v>
      </c>
    </row>
    <row r="62" spans="1:8" ht="26.25" x14ac:dyDescent="0.25">
      <c r="A62" s="218" t="s">
        <v>541</v>
      </c>
      <c r="B62" s="218" t="str">
        <f>'10. Control gerencial'!B311</f>
        <v>RE4. P17 Servicios simplificados, oportunos y de calidad</v>
      </c>
      <c r="C62" s="394">
        <f>'10. Control gerencial'!R322</f>
        <v>0</v>
      </c>
      <c r="D62" s="467">
        <f>'10. Control gerencial'!S322</f>
        <v>0</v>
      </c>
      <c r="E62" s="467">
        <f>'10. Control gerencial'!T322</f>
        <v>0</v>
      </c>
      <c r="F62" s="467">
        <f>'10. Control gerencial'!U322</f>
        <v>0</v>
      </c>
      <c r="G62" s="221">
        <f t="shared" si="5"/>
        <v>0</v>
      </c>
      <c r="H62" s="274" t="e">
        <f>'10. Control gerencial'!V322</f>
        <v>#DIV/0!</v>
      </c>
    </row>
    <row r="63" spans="1:8" ht="39" customHeight="1" x14ac:dyDescent="0.25">
      <c r="A63" s="218" t="s">
        <v>704</v>
      </c>
      <c r="B63" s="218" t="str">
        <f>'10. Control gerencial'!B324</f>
        <v>RE4. P20 Programa de ética Institucional desarrollado</v>
      </c>
      <c r="C63" s="394">
        <f>'10. Control gerencial'!R326</f>
        <v>0</v>
      </c>
      <c r="D63" s="467">
        <f>'10. Control gerencial'!S326</f>
        <v>0</v>
      </c>
      <c r="E63" s="467">
        <f>'10. Control gerencial'!T326</f>
        <v>0</v>
      </c>
      <c r="F63" s="467">
        <f>'10. Control gerencial'!U326</f>
        <v>0</v>
      </c>
      <c r="G63" s="221">
        <f t="shared" si="5"/>
        <v>0</v>
      </c>
      <c r="H63" s="396" t="e">
        <f>'10. Control gerencial'!V326</f>
        <v>#DIV/0!</v>
      </c>
    </row>
    <row r="64" spans="1:8" ht="26.25" x14ac:dyDescent="0.25">
      <c r="A64" s="218" t="s">
        <v>705</v>
      </c>
      <c r="B64" s="218" t="str">
        <f>'10. Control gerencial'!B327</f>
        <v xml:space="preserve">RE4. P21 Plan de comunicación  e imagen institucional desarrollado </v>
      </c>
      <c r="C64" s="394">
        <f>'10. Control gerencial'!R330</f>
        <v>0</v>
      </c>
      <c r="D64" s="467">
        <f>'10. Control gerencial'!S330</f>
        <v>0</v>
      </c>
      <c r="E64" s="467">
        <f>'10. Control gerencial'!T330</f>
        <v>0</v>
      </c>
      <c r="F64" s="467">
        <f>'10. Control gerencial'!U330</f>
        <v>0</v>
      </c>
      <c r="G64" s="221">
        <f t="shared" si="5"/>
        <v>0</v>
      </c>
      <c r="H64" s="274" t="e">
        <f>'10. Control gerencial'!V330</f>
        <v>#DIV/0!</v>
      </c>
    </row>
    <row r="65" spans="1:9" ht="15" x14ac:dyDescent="0.25">
      <c r="A65" s="218" t="s">
        <v>542</v>
      </c>
      <c r="B65" s="218" t="str">
        <f>'10. Control gerencial'!B331</f>
        <v>RE4. Medidas minimizadoras del riesgo</v>
      </c>
      <c r="C65" s="222">
        <f>'10. Control gerencial'!R336</f>
        <v>0</v>
      </c>
      <c r="D65" s="273">
        <f>'10. Control gerencial'!J336</f>
        <v>0</v>
      </c>
      <c r="E65" s="273">
        <f>'10. Control gerencial'!T336</f>
        <v>0</v>
      </c>
      <c r="F65" s="273">
        <f>'10. Control gerencial'!U336</f>
        <v>0</v>
      </c>
      <c r="G65" s="221">
        <f t="shared" si="5"/>
        <v>0</v>
      </c>
      <c r="H65" s="222" t="e">
        <f>'10. Control gerencial'!V336</f>
        <v>#DIV/0!</v>
      </c>
    </row>
    <row r="67" spans="1:9" ht="25.5" customHeight="1" x14ac:dyDescent="0.35">
      <c r="A67" s="1178" t="s">
        <v>543</v>
      </c>
      <c r="B67" s="1178"/>
      <c r="C67" s="1178"/>
      <c r="D67" s="1178"/>
      <c r="E67" s="1178"/>
      <c r="F67" s="1178"/>
    </row>
    <row r="68" spans="1:9" ht="60" x14ac:dyDescent="0.2">
      <c r="A68" s="207" t="s">
        <v>491</v>
      </c>
      <c r="B68" s="208" t="s">
        <v>544</v>
      </c>
      <c r="C68" s="208" t="s">
        <v>493</v>
      </c>
      <c r="D68" s="208" t="s">
        <v>494</v>
      </c>
      <c r="E68" s="208" t="s">
        <v>495</v>
      </c>
      <c r="F68" s="207" t="s">
        <v>496</v>
      </c>
    </row>
    <row r="69" spans="1:9" ht="35.25" customHeight="1" x14ac:dyDescent="0.25">
      <c r="A69" s="239">
        <f>'10. Control gerencial'!O380</f>
        <v>0</v>
      </c>
      <c r="B69" s="226">
        <f>'10. Control gerencial'!P380</f>
        <v>0</v>
      </c>
      <c r="C69" s="226">
        <f>'10. Control gerencial'!Q380</f>
        <v>0</v>
      </c>
      <c r="D69" s="226">
        <f>'10. Control gerencial'!R380</f>
        <v>0</v>
      </c>
      <c r="E69" s="210">
        <f>SUM(C69:D69)</f>
        <v>0</v>
      </c>
      <c r="F69" s="219" t="e">
        <f>'10. Control gerencial'!S380</f>
        <v>#DIV/0!</v>
      </c>
    </row>
    <row r="73" spans="1:9" ht="15" x14ac:dyDescent="0.25">
      <c r="B73" s="1174" t="s">
        <v>545</v>
      </c>
      <c r="C73" s="1175"/>
      <c r="D73" s="1175"/>
      <c r="E73" s="1175"/>
      <c r="F73" s="1175"/>
      <c r="G73" s="1175"/>
      <c r="H73" s="1175"/>
      <c r="I73" s="1175"/>
    </row>
    <row r="74" spans="1:9" ht="45" x14ac:dyDescent="0.2">
      <c r="A74" s="1176" t="s">
        <v>546</v>
      </c>
      <c r="B74" s="1177"/>
      <c r="C74" s="275" t="s">
        <v>491</v>
      </c>
      <c r="D74" s="276" t="s">
        <v>544</v>
      </c>
      <c r="E74" s="276" t="s">
        <v>493</v>
      </c>
      <c r="F74" s="276" t="s">
        <v>494</v>
      </c>
      <c r="G74" s="276" t="s">
        <v>495</v>
      </c>
      <c r="H74" s="275" t="s">
        <v>547</v>
      </c>
    </row>
    <row r="75" spans="1:9" ht="93.75" customHeight="1" x14ac:dyDescent="0.25">
      <c r="A75" s="277" t="str">
        <f>A4</f>
        <v>RE1</v>
      </c>
      <c r="B75" s="277" t="str">
        <f>B4</f>
        <v>RE.1 DIRECCIÓN Y CONDUCCIÓN FORTALECIDA</v>
      </c>
      <c r="C75" s="278">
        <f t="shared" ref="C75:H75" si="7">C5</f>
        <v>0</v>
      </c>
      <c r="D75" s="210">
        <f t="shared" si="7"/>
        <v>0</v>
      </c>
      <c r="E75" s="210">
        <f t="shared" si="7"/>
        <v>0</v>
      </c>
      <c r="F75" s="210">
        <f t="shared" si="7"/>
        <v>0</v>
      </c>
      <c r="G75" s="210">
        <f t="shared" si="7"/>
        <v>0</v>
      </c>
      <c r="H75" s="278" t="e">
        <f t="shared" si="7"/>
        <v>#DIV/0!</v>
      </c>
    </row>
    <row r="76" spans="1:9" ht="51.75" customHeight="1" x14ac:dyDescent="0.25">
      <c r="A76" s="277" t="str">
        <f>A25</f>
        <v>RE2</v>
      </c>
      <c r="B76" s="277" t="str">
        <f>B25</f>
        <v xml:space="preserve">
RE2.REGULACIÓN EN SALUD, EFICIENTE Y EFICAZ </v>
      </c>
      <c r="C76" s="278">
        <f t="shared" ref="C76:H76" si="8">C26</f>
        <v>0</v>
      </c>
      <c r="D76" s="279">
        <f t="shared" si="8"/>
        <v>0</v>
      </c>
      <c r="E76" s="279">
        <f t="shared" si="8"/>
        <v>0</v>
      </c>
      <c r="F76" s="279">
        <f t="shared" si="8"/>
        <v>0</v>
      </c>
      <c r="G76" s="279">
        <f t="shared" si="8"/>
        <v>0</v>
      </c>
      <c r="H76" s="279" t="e">
        <f t="shared" si="8"/>
        <v>#DIV/0!</v>
      </c>
    </row>
    <row r="77" spans="1:9" ht="15" customHeight="1" x14ac:dyDescent="0.25">
      <c r="A77" s="277" t="str">
        <f>A35</f>
        <v>RE3</v>
      </c>
      <c r="B77" s="277" t="str">
        <f>B35</f>
        <v>RE3.VIGILANCIA DE LOS DETERMINANTES DE LA SALUD FORTALECIDA</v>
      </c>
      <c r="C77" s="278">
        <f t="shared" ref="C77:H77" si="9">C36</f>
        <v>0</v>
      </c>
      <c r="D77" s="279">
        <f t="shared" si="9"/>
        <v>0</v>
      </c>
      <c r="E77" s="279">
        <f t="shared" si="9"/>
        <v>0</v>
      </c>
      <c r="F77" s="279">
        <f t="shared" si="9"/>
        <v>0</v>
      </c>
      <c r="G77" s="279">
        <f t="shared" si="9"/>
        <v>0</v>
      </c>
      <c r="H77" s="278" t="e">
        <f t="shared" si="9"/>
        <v>#DIV/0!</v>
      </c>
    </row>
    <row r="78" spans="1:9" ht="30" x14ac:dyDescent="0.25">
      <c r="A78" s="277" t="str">
        <f>A46</f>
        <v>RE4</v>
      </c>
      <c r="B78" s="277" t="str">
        <f>B46</f>
        <v>RE4. GESTIÓN INSTITUCIONAL EFICIENTE Y EFICAZ</v>
      </c>
      <c r="C78" s="278">
        <f t="shared" ref="C78:H78" si="10">C47</f>
        <v>0</v>
      </c>
      <c r="D78" s="279">
        <f t="shared" si="10"/>
        <v>0</v>
      </c>
      <c r="E78" s="279">
        <f t="shared" si="10"/>
        <v>0</v>
      </c>
      <c r="F78" s="279">
        <f t="shared" si="10"/>
        <v>0</v>
      </c>
      <c r="G78" s="279">
        <f t="shared" si="10"/>
        <v>0</v>
      </c>
      <c r="H78" s="278" t="e">
        <f t="shared" si="10"/>
        <v>#DIV/0!</v>
      </c>
    </row>
  </sheetData>
  <mergeCells count="17">
    <mergeCell ref="A1:H1"/>
    <mergeCell ref="A2:H2"/>
    <mergeCell ref="A4:A5"/>
    <mergeCell ref="B4:B5"/>
    <mergeCell ref="A25:A26"/>
    <mergeCell ref="B25:B26"/>
    <mergeCell ref="A3:H3"/>
    <mergeCell ref="A24:H24"/>
    <mergeCell ref="B73:I73"/>
    <mergeCell ref="A74:B74"/>
    <mergeCell ref="A67:F67"/>
    <mergeCell ref="A34:H34"/>
    <mergeCell ref="A35:A36"/>
    <mergeCell ref="B35:B36"/>
    <mergeCell ref="A45:H45"/>
    <mergeCell ref="A46:A47"/>
    <mergeCell ref="B46:B47"/>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188" t="s">
        <v>548</v>
      </c>
      <c r="B1" s="1189"/>
      <c r="C1" s="1189"/>
      <c r="D1" s="1189"/>
      <c r="E1" s="1189"/>
      <c r="F1" s="1189"/>
      <c r="G1" s="1189"/>
      <c r="H1" s="1189"/>
      <c r="I1" s="1190"/>
    </row>
    <row r="2" spans="1:11" ht="3.75" customHeight="1" thickBot="1" x14ac:dyDescent="0.35">
      <c r="A2" s="13"/>
      <c r="B2" s="13"/>
      <c r="C2" s="13"/>
      <c r="D2" s="13"/>
      <c r="E2" s="13"/>
      <c r="F2" s="14"/>
      <c r="G2" s="13"/>
      <c r="H2" s="13"/>
      <c r="I2" s="13"/>
    </row>
    <row r="3" spans="1:11" ht="30" customHeight="1" thickBot="1" x14ac:dyDescent="0.35">
      <c r="C3" s="1194" t="s">
        <v>549</v>
      </c>
      <c r="D3" s="1195"/>
      <c r="E3" s="1196"/>
      <c r="F3" s="15"/>
      <c r="G3" s="1197"/>
      <c r="H3" s="1197"/>
      <c r="I3" s="1197"/>
      <c r="J3" s="16"/>
      <c r="K3" s="16"/>
    </row>
    <row r="4" spans="1:11" ht="15.75" thickBot="1" x14ac:dyDescent="0.35">
      <c r="C4" s="60" t="s">
        <v>550</v>
      </c>
      <c r="D4" s="61" t="s">
        <v>551</v>
      </c>
      <c r="E4" s="62" t="s">
        <v>552</v>
      </c>
      <c r="F4" s="20"/>
      <c r="G4" s="21"/>
      <c r="H4" s="21"/>
      <c r="I4" s="21"/>
    </row>
    <row r="5" spans="1:11" ht="30" customHeight="1" x14ac:dyDescent="0.3">
      <c r="C5" s="63" t="s">
        <v>553</v>
      </c>
      <c r="D5" s="64">
        <v>3</v>
      </c>
      <c r="E5" s="65" t="s">
        <v>554</v>
      </c>
      <c r="F5" s="25"/>
      <c r="G5" s="26"/>
      <c r="H5" s="26"/>
      <c r="I5" s="26"/>
    </row>
    <row r="6" spans="1:11" ht="30" customHeight="1" x14ac:dyDescent="0.3">
      <c r="C6" s="27" t="s">
        <v>555</v>
      </c>
      <c r="D6" s="28">
        <v>2</v>
      </c>
      <c r="E6" s="66" t="s">
        <v>556</v>
      </c>
      <c r="F6" s="25"/>
      <c r="G6" s="26"/>
      <c r="H6" s="26"/>
      <c r="I6" s="26"/>
    </row>
    <row r="7" spans="1:11" ht="30" customHeight="1" thickBot="1" x14ac:dyDescent="0.35">
      <c r="C7" s="30" t="s">
        <v>557</v>
      </c>
      <c r="D7" s="31">
        <v>1</v>
      </c>
      <c r="E7" s="67" t="s">
        <v>558</v>
      </c>
      <c r="F7" s="25"/>
      <c r="G7" s="26"/>
      <c r="H7" s="26"/>
      <c r="I7" s="26"/>
    </row>
    <row r="8" spans="1:11" ht="42.75" customHeight="1" thickBot="1" x14ac:dyDescent="0.35">
      <c r="C8" s="33"/>
      <c r="D8" s="33"/>
      <c r="E8" s="33"/>
      <c r="F8" s="25"/>
      <c r="G8" s="34"/>
      <c r="H8" s="34"/>
      <c r="I8" s="34"/>
    </row>
    <row r="9" spans="1:11" ht="24" customHeight="1" thickBot="1" x14ac:dyDescent="0.35">
      <c r="C9" s="1194" t="s">
        <v>559</v>
      </c>
      <c r="D9" s="1195"/>
      <c r="E9" s="1196"/>
      <c r="F9" s="15"/>
    </row>
    <row r="10" spans="1:11" ht="15.75" customHeight="1" thickBot="1" x14ac:dyDescent="0.35">
      <c r="C10" s="68" t="s">
        <v>560</v>
      </c>
      <c r="D10" s="61" t="s">
        <v>551</v>
      </c>
      <c r="E10" s="69" t="s">
        <v>552</v>
      </c>
      <c r="F10" s="35"/>
      <c r="G10" s="1197"/>
      <c r="H10" s="1197"/>
      <c r="I10" s="1197"/>
    </row>
    <row r="11" spans="1:11" ht="30" customHeight="1" x14ac:dyDescent="0.3">
      <c r="C11" s="22" t="s">
        <v>561</v>
      </c>
      <c r="D11" s="23">
        <v>3</v>
      </c>
      <c r="E11" s="24" t="s">
        <v>562</v>
      </c>
      <c r="F11" s="25"/>
      <c r="G11" s="36"/>
      <c r="H11" s="36"/>
      <c r="I11" s="26"/>
    </row>
    <row r="12" spans="1:11" ht="29.25" customHeight="1" x14ac:dyDescent="0.3">
      <c r="C12" s="27" t="s">
        <v>563</v>
      </c>
      <c r="D12" s="28">
        <v>2</v>
      </c>
      <c r="E12" s="29" t="s">
        <v>564</v>
      </c>
      <c r="F12" s="25"/>
      <c r="G12" s="36"/>
      <c r="H12" s="36"/>
      <c r="I12" s="37"/>
    </row>
    <row r="13" spans="1:11" ht="31.5" customHeight="1" thickBot="1" x14ac:dyDescent="0.35">
      <c r="C13" s="30" t="s">
        <v>565</v>
      </c>
      <c r="D13" s="31">
        <v>1</v>
      </c>
      <c r="E13" s="32" t="s">
        <v>566</v>
      </c>
      <c r="F13" s="25"/>
      <c r="G13" s="36"/>
      <c r="H13" s="36"/>
      <c r="I13" s="37"/>
    </row>
    <row r="14" spans="1:11" ht="43.5" customHeight="1" thickBot="1" x14ac:dyDescent="0.35"/>
    <row r="15" spans="1:11" ht="16.5" customHeight="1" thickBot="1" x14ac:dyDescent="0.35">
      <c r="C15" s="1191" t="s">
        <v>567</v>
      </c>
      <c r="D15" s="1192"/>
      <c r="E15" s="1193"/>
    </row>
    <row r="16" spans="1:11" ht="15.75" thickBot="1" x14ac:dyDescent="0.35">
      <c r="C16" s="17" t="s">
        <v>550</v>
      </c>
      <c r="D16" s="18" t="s">
        <v>551</v>
      </c>
      <c r="E16" s="19" t="s">
        <v>552</v>
      </c>
    </row>
    <row r="17" spans="3:5" ht="45" x14ac:dyDescent="0.3">
      <c r="C17" s="22" t="s">
        <v>568</v>
      </c>
      <c r="D17" s="23">
        <v>1</v>
      </c>
      <c r="E17" s="24" t="s">
        <v>569</v>
      </c>
    </row>
    <row r="18" spans="3:5" ht="60.75" customHeight="1" x14ac:dyDescent="0.3">
      <c r="C18" s="63" t="s">
        <v>570</v>
      </c>
      <c r="D18" s="64">
        <v>2</v>
      </c>
      <c r="E18" s="70" t="s">
        <v>571</v>
      </c>
    </row>
    <row r="19" spans="3:5" ht="30" customHeight="1" x14ac:dyDescent="0.3">
      <c r="C19" s="27" t="s">
        <v>572</v>
      </c>
      <c r="D19" s="28">
        <v>3</v>
      </c>
      <c r="E19" s="29" t="s">
        <v>573</v>
      </c>
    </row>
    <row r="20" spans="3:5" ht="45" x14ac:dyDescent="0.3">
      <c r="C20" s="71" t="s">
        <v>574</v>
      </c>
      <c r="D20" s="72">
        <v>4</v>
      </c>
      <c r="E20" s="29" t="s">
        <v>575</v>
      </c>
    </row>
    <row r="21" spans="3:5" ht="45.75" thickBot="1" x14ac:dyDescent="0.35">
      <c r="C21" s="30" t="s">
        <v>557</v>
      </c>
      <c r="D21" s="31">
        <v>5</v>
      </c>
      <c r="E21" s="32" t="s">
        <v>576</v>
      </c>
    </row>
  </sheetData>
  <mergeCells count="6">
    <mergeCell ref="A1:I1"/>
    <mergeCell ref="C15:E15"/>
    <mergeCell ref="C3:E3"/>
    <mergeCell ref="G3:I3"/>
    <mergeCell ref="C9:E9"/>
    <mergeCell ref="G10:I10"/>
  </mergeCells>
  <phoneticPr fontId="16"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429" t="s">
        <v>577</v>
      </c>
      <c r="B1" s="4" t="s">
        <v>578</v>
      </c>
      <c r="E1" s="4"/>
      <c r="F1" s="4"/>
    </row>
    <row r="2" spans="1:11" ht="18.75" customHeight="1" x14ac:dyDescent="0.2">
      <c r="A2" s="73" t="s">
        <v>579</v>
      </c>
      <c r="B2" s="74" t="s">
        <v>580</v>
      </c>
    </row>
    <row r="3" spans="1:11" ht="18.75" customHeight="1" x14ac:dyDescent="0.25">
      <c r="A3" s="73" t="s">
        <v>581</v>
      </c>
      <c r="B3" s="74" t="s">
        <v>582</v>
      </c>
      <c r="D3" s="113"/>
    </row>
    <row r="4" spans="1:11" ht="18.75" customHeight="1" x14ac:dyDescent="0.25">
      <c r="A4" s="73" t="s">
        <v>583</v>
      </c>
      <c r="B4" s="74" t="s">
        <v>584</v>
      </c>
      <c r="D4" s="113"/>
    </row>
    <row r="5" spans="1:11" ht="18.75" customHeight="1" x14ac:dyDescent="0.25">
      <c r="A5" s="73" t="s">
        <v>585</v>
      </c>
      <c r="B5" s="75" t="s">
        <v>586</v>
      </c>
      <c r="D5" s="113"/>
    </row>
    <row r="6" spans="1:11" ht="18.75" customHeight="1" x14ac:dyDescent="0.25">
      <c r="A6" s="73" t="s">
        <v>587</v>
      </c>
      <c r="B6" s="75" t="s">
        <v>588</v>
      </c>
      <c r="D6" s="113"/>
    </row>
    <row r="7" spans="1:11" ht="18.75" customHeight="1" x14ac:dyDescent="0.25">
      <c r="A7" s="73" t="s">
        <v>589</v>
      </c>
      <c r="B7" s="75" t="s">
        <v>590</v>
      </c>
      <c r="D7" s="113"/>
    </row>
    <row r="8" spans="1:11" ht="18.75" customHeight="1" x14ac:dyDescent="0.25">
      <c r="A8" s="73" t="s">
        <v>591</v>
      </c>
      <c r="B8" s="75" t="s">
        <v>592</v>
      </c>
      <c r="D8" s="113"/>
    </row>
    <row r="9" spans="1:11" ht="18.75" customHeight="1" x14ac:dyDescent="0.25">
      <c r="A9" s="73" t="s">
        <v>593</v>
      </c>
      <c r="B9" s="79" t="s">
        <v>594</v>
      </c>
      <c r="D9" s="113"/>
    </row>
    <row r="10" spans="1:11" ht="18.75" customHeight="1" x14ac:dyDescent="0.25">
      <c r="A10" s="73" t="s">
        <v>595</v>
      </c>
      <c r="B10" s="79" t="s">
        <v>596</v>
      </c>
      <c r="D10" s="113"/>
    </row>
    <row r="11" spans="1:11" ht="18.75" customHeight="1" x14ac:dyDescent="0.25">
      <c r="A11" s="73" t="s">
        <v>597</v>
      </c>
      <c r="B11" s="75" t="s">
        <v>598</v>
      </c>
      <c r="D11" s="113"/>
    </row>
    <row r="12" spans="1:11" ht="18.75" customHeight="1" x14ac:dyDescent="0.25">
      <c r="A12" s="73"/>
      <c r="B12" s="75"/>
      <c r="D12" s="113"/>
    </row>
    <row r="13" spans="1:11" hidden="1" x14ac:dyDescent="0.2"/>
    <row r="14" spans="1:11" ht="30" hidden="1" customHeight="1" x14ac:dyDescent="0.2">
      <c r="C14" s="1199"/>
      <c r="D14" s="1199"/>
      <c r="E14" s="1199"/>
      <c r="F14" s="430"/>
      <c r="G14" s="1200"/>
      <c r="H14" s="1200"/>
      <c r="I14" s="1200"/>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199"/>
      <c r="D20" s="1199"/>
      <c r="E20" s="1199"/>
      <c r="F20" s="430"/>
      <c r="G20" s="9"/>
      <c r="H20" s="9"/>
      <c r="I20" s="9"/>
    </row>
    <row r="21" spans="3:9" ht="15.75" hidden="1" customHeight="1" x14ac:dyDescent="0.2">
      <c r="C21" s="10"/>
      <c r="D21" s="8"/>
      <c r="E21" s="10"/>
      <c r="F21" s="10"/>
      <c r="G21" s="1200"/>
      <c r="H21" s="1200"/>
      <c r="I21" s="1200"/>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599</v>
      </c>
    </row>
    <row r="35" spans="2:11" ht="18" x14ac:dyDescent="0.25">
      <c r="B35" s="76" t="s">
        <v>600</v>
      </c>
      <c r="D35" s="113"/>
      <c r="H35" s="1198"/>
      <c r="I35" s="1198"/>
      <c r="J35" s="1198"/>
      <c r="K35" s="1198"/>
    </row>
    <row r="36" spans="2:11" ht="18" x14ac:dyDescent="0.25">
      <c r="B36" s="77" t="s">
        <v>468</v>
      </c>
      <c r="D36" s="113"/>
    </row>
    <row r="37" spans="2:11" ht="18" x14ac:dyDescent="0.25">
      <c r="B37" s="77" t="s">
        <v>601</v>
      </c>
      <c r="D37" s="113"/>
    </row>
    <row r="38" spans="2:11" ht="18" x14ac:dyDescent="0.25">
      <c r="B38" s="77" t="s">
        <v>602</v>
      </c>
      <c r="D38" s="113"/>
    </row>
    <row r="39" spans="2:11" ht="36" x14ac:dyDescent="0.25">
      <c r="B39" s="77" t="s">
        <v>603</v>
      </c>
      <c r="D39" s="113"/>
      <c r="E39" s="113"/>
    </row>
    <row r="40" spans="2:11" ht="18" x14ac:dyDescent="0.25">
      <c r="B40" s="77" t="s">
        <v>604</v>
      </c>
      <c r="D40" s="114"/>
    </row>
    <row r="41" spans="2:11" ht="18" x14ac:dyDescent="0.2">
      <c r="B41" s="77" t="s">
        <v>605</v>
      </c>
    </row>
    <row r="42" spans="2:11" ht="18" x14ac:dyDescent="0.25">
      <c r="B42" s="76" t="s">
        <v>606</v>
      </c>
      <c r="D42" s="113"/>
    </row>
    <row r="43" spans="2:11" ht="18" x14ac:dyDescent="0.25">
      <c r="B43" s="77" t="s">
        <v>607</v>
      </c>
      <c r="D43" s="113"/>
    </row>
    <row r="44" spans="2:11" ht="18" x14ac:dyDescent="0.25">
      <c r="B44" s="77" t="s">
        <v>608</v>
      </c>
      <c r="D44" s="113"/>
    </row>
    <row r="45" spans="2:11" ht="18" x14ac:dyDescent="0.25">
      <c r="B45" s="77" t="s">
        <v>609</v>
      </c>
      <c r="D45" s="113"/>
    </row>
    <row r="46" spans="2:11" ht="18" x14ac:dyDescent="0.25">
      <c r="B46" s="77" t="s">
        <v>610</v>
      </c>
      <c r="D46" s="113"/>
    </row>
    <row r="47" spans="2:11" ht="18" x14ac:dyDescent="0.25">
      <c r="B47" s="76" t="s">
        <v>611</v>
      </c>
      <c r="C47" s="113"/>
    </row>
    <row r="48" spans="2:11" ht="18" x14ac:dyDescent="0.25">
      <c r="B48" s="77" t="s">
        <v>612</v>
      </c>
      <c r="C48" s="113"/>
    </row>
    <row r="49" spans="2:4" ht="18" x14ac:dyDescent="0.25">
      <c r="B49" s="77" t="s">
        <v>613</v>
      </c>
      <c r="C49" s="113"/>
    </row>
    <row r="50" spans="2:4" ht="18" x14ac:dyDescent="0.25">
      <c r="B50" s="77" t="s">
        <v>614</v>
      </c>
      <c r="C50" s="113"/>
    </row>
    <row r="51" spans="2:4" ht="18" x14ac:dyDescent="0.25">
      <c r="B51" s="77" t="s">
        <v>615</v>
      </c>
      <c r="C51" s="113"/>
    </row>
    <row r="52" spans="2:4" ht="18" x14ac:dyDescent="0.25">
      <c r="B52" s="77" t="s">
        <v>616</v>
      </c>
      <c r="C52" s="113"/>
    </row>
    <row r="53" spans="2:4" ht="18" x14ac:dyDescent="0.25">
      <c r="B53" s="77" t="s">
        <v>617</v>
      </c>
      <c r="C53" s="113"/>
    </row>
    <row r="54" spans="2:4" ht="18" x14ac:dyDescent="0.25">
      <c r="B54" s="77" t="s">
        <v>618</v>
      </c>
      <c r="C54" s="113"/>
    </row>
    <row r="55" spans="2:4" ht="18" x14ac:dyDescent="0.25">
      <c r="B55" s="77" t="s">
        <v>619</v>
      </c>
      <c r="C55" s="113"/>
    </row>
    <row r="56" spans="2:4" ht="18" x14ac:dyDescent="0.25">
      <c r="B56" s="77" t="s">
        <v>620</v>
      </c>
      <c r="C56" s="113"/>
    </row>
    <row r="57" spans="2:4" ht="18" x14ac:dyDescent="0.25">
      <c r="B57" s="77" t="s">
        <v>621</v>
      </c>
      <c r="C57" s="113"/>
    </row>
    <row r="58" spans="2:4" ht="18" x14ac:dyDescent="0.25">
      <c r="B58" s="76" t="s">
        <v>622</v>
      </c>
      <c r="D58" s="113"/>
    </row>
    <row r="59" spans="2:4" ht="18" x14ac:dyDescent="0.25">
      <c r="B59" s="77" t="s">
        <v>623</v>
      </c>
      <c r="D59" s="113"/>
    </row>
    <row r="60" spans="2:4" ht="18" x14ac:dyDescent="0.25">
      <c r="B60" s="77" t="s">
        <v>624</v>
      </c>
      <c r="D60" s="113"/>
    </row>
    <row r="61" spans="2:4" ht="18" x14ac:dyDescent="0.25">
      <c r="B61" s="77" t="s">
        <v>625</v>
      </c>
      <c r="D61" s="113"/>
    </row>
    <row r="62" spans="2:4" ht="18" x14ac:dyDescent="0.25">
      <c r="B62" s="77" t="s">
        <v>626</v>
      </c>
      <c r="D62" s="113"/>
    </row>
    <row r="63" spans="2:4" ht="18" x14ac:dyDescent="0.25">
      <c r="B63" s="77" t="s">
        <v>627</v>
      </c>
      <c r="D63" s="113"/>
    </row>
    <row r="64" spans="2:4" ht="18" x14ac:dyDescent="0.25">
      <c r="B64" s="77" t="s">
        <v>628</v>
      </c>
      <c r="D64" s="113"/>
    </row>
    <row r="65" spans="2:4" ht="18" x14ac:dyDescent="0.25">
      <c r="B65" s="76" t="s">
        <v>629</v>
      </c>
      <c r="D65" s="113"/>
    </row>
    <row r="66" spans="2:4" ht="18" x14ac:dyDescent="0.25">
      <c r="B66" s="77" t="s">
        <v>630</v>
      </c>
      <c r="D66" s="113"/>
    </row>
    <row r="67" spans="2:4" ht="18" x14ac:dyDescent="0.25">
      <c r="B67" s="77" t="s">
        <v>631</v>
      </c>
      <c r="D67" s="113"/>
    </row>
    <row r="68" spans="2:4" ht="18" x14ac:dyDescent="0.25">
      <c r="B68" s="77" t="s">
        <v>632</v>
      </c>
      <c r="D68" s="113"/>
    </row>
    <row r="69" spans="2:4" ht="36" x14ac:dyDescent="0.25">
      <c r="B69" s="77" t="s">
        <v>633</v>
      </c>
      <c r="D69" s="113"/>
    </row>
    <row r="70" spans="2:4" ht="36" x14ac:dyDescent="0.25">
      <c r="B70" s="77" t="s">
        <v>634</v>
      </c>
      <c r="D70" s="113"/>
    </row>
    <row r="71" spans="2:4" ht="18" x14ac:dyDescent="0.25">
      <c r="B71" s="77" t="s">
        <v>635</v>
      </c>
      <c r="D71" s="113"/>
    </row>
    <row r="72" spans="2:4" ht="18" x14ac:dyDescent="0.25">
      <c r="B72" s="77" t="s">
        <v>636</v>
      </c>
      <c r="D72" s="113"/>
    </row>
    <row r="73" spans="2:4" ht="18" x14ac:dyDescent="0.25">
      <c r="B73" s="76" t="s">
        <v>637</v>
      </c>
      <c r="D73" s="113"/>
    </row>
    <row r="74" spans="2:4" ht="18" x14ac:dyDescent="0.25">
      <c r="B74" s="77" t="s">
        <v>638</v>
      </c>
      <c r="D74" s="113"/>
    </row>
    <row r="75" spans="2:4" ht="18" x14ac:dyDescent="0.25">
      <c r="B75" s="77" t="s">
        <v>639</v>
      </c>
      <c r="D75" s="113"/>
    </row>
    <row r="76" spans="2:4" ht="18" x14ac:dyDescent="0.25">
      <c r="B76" s="77" t="s">
        <v>640</v>
      </c>
      <c r="D76" s="113"/>
    </row>
    <row r="77" spans="2:4" ht="36" x14ac:dyDescent="0.25">
      <c r="B77" s="76" t="s">
        <v>641</v>
      </c>
      <c r="D77" s="113"/>
    </row>
    <row r="78" spans="2:4" ht="18" x14ac:dyDescent="0.25">
      <c r="B78" s="77" t="s">
        <v>642</v>
      </c>
      <c r="D78" s="113"/>
    </row>
    <row r="79" spans="2:4" ht="18" x14ac:dyDescent="0.25">
      <c r="B79" s="77" t="s">
        <v>643</v>
      </c>
      <c r="D79" s="113"/>
    </row>
    <row r="80" spans="2:4" ht="18" x14ac:dyDescent="0.25">
      <c r="B80" s="77" t="s">
        <v>644</v>
      </c>
      <c r="D80" s="113"/>
    </row>
    <row r="81" spans="2:4" ht="18" x14ac:dyDescent="0.25">
      <c r="B81" s="76" t="s">
        <v>645</v>
      </c>
      <c r="D81" s="113"/>
    </row>
    <row r="82" spans="2:4" ht="18" x14ac:dyDescent="0.25">
      <c r="B82" s="77" t="s">
        <v>646</v>
      </c>
      <c r="D82" s="113"/>
    </row>
    <row r="83" spans="2:4" ht="36" x14ac:dyDescent="0.25">
      <c r="B83" s="77" t="s">
        <v>647</v>
      </c>
      <c r="D83" s="113"/>
    </row>
    <row r="84" spans="2:4" ht="18" x14ac:dyDescent="0.25">
      <c r="B84" s="77" t="s">
        <v>648</v>
      </c>
      <c r="D84" s="113"/>
    </row>
    <row r="85" spans="2:4" ht="18" x14ac:dyDescent="0.25">
      <c r="B85" s="77" t="s">
        <v>649</v>
      </c>
      <c r="D85" s="114"/>
    </row>
    <row r="86" spans="2:4" ht="36" x14ac:dyDescent="0.25">
      <c r="B86" s="76" t="s">
        <v>650</v>
      </c>
      <c r="D86" s="113"/>
    </row>
    <row r="87" spans="2:4" ht="18" x14ac:dyDescent="0.25">
      <c r="B87" s="77" t="s">
        <v>651</v>
      </c>
      <c r="D87" s="113"/>
    </row>
    <row r="88" spans="2:4" ht="18" x14ac:dyDescent="0.25">
      <c r="B88" s="77" t="s">
        <v>652</v>
      </c>
      <c r="D88" s="113"/>
    </row>
    <row r="89" spans="2:4" ht="18" x14ac:dyDescent="0.25">
      <c r="B89" s="77" t="s">
        <v>653</v>
      </c>
      <c r="D89" s="113"/>
    </row>
    <row r="90" spans="2:4" ht="36" x14ac:dyDescent="0.25">
      <c r="B90" s="77" t="s">
        <v>654</v>
      </c>
      <c r="D90" s="113"/>
    </row>
    <row r="91" spans="2:4" ht="18" x14ac:dyDescent="0.25">
      <c r="B91" s="76" t="s">
        <v>655</v>
      </c>
      <c r="D91" s="113"/>
    </row>
    <row r="92" spans="2:4" ht="18" x14ac:dyDescent="0.25">
      <c r="B92" s="77" t="s">
        <v>656</v>
      </c>
      <c r="D92" s="113"/>
    </row>
    <row r="93" spans="2:4" ht="18" x14ac:dyDescent="0.25">
      <c r="B93" s="77" t="s">
        <v>657</v>
      </c>
      <c r="D93" s="113"/>
    </row>
    <row r="94" spans="2:4" ht="18.75" thickBot="1" x14ac:dyDescent="0.25">
      <c r="B94" s="11" t="s">
        <v>469</v>
      </c>
    </row>
    <row r="96" spans="2:4" ht="13.5" thickBot="1" x14ac:dyDescent="0.25"/>
    <row r="97" spans="2:2" ht="18" x14ac:dyDescent="0.2">
      <c r="B97" s="78" t="s">
        <v>658</v>
      </c>
    </row>
    <row r="98" spans="2:2" ht="18" x14ac:dyDescent="0.2">
      <c r="B98" s="76" t="s">
        <v>600</v>
      </c>
    </row>
    <row r="99" spans="2:2" ht="18" x14ac:dyDescent="0.2">
      <c r="B99" s="76" t="s">
        <v>606</v>
      </c>
    </row>
    <row r="100" spans="2:2" ht="18" x14ac:dyDescent="0.2">
      <c r="B100" s="76" t="s">
        <v>611</v>
      </c>
    </row>
    <row r="101" spans="2:2" ht="18" x14ac:dyDescent="0.2">
      <c r="B101" s="76" t="s">
        <v>622</v>
      </c>
    </row>
    <row r="102" spans="2:2" ht="18" x14ac:dyDescent="0.2">
      <c r="B102" s="76" t="s">
        <v>629</v>
      </c>
    </row>
    <row r="103" spans="2:2" ht="18" x14ac:dyDescent="0.2">
      <c r="B103" s="76" t="s">
        <v>637</v>
      </c>
    </row>
    <row r="104" spans="2:2" ht="36" x14ac:dyDescent="0.2">
      <c r="B104" s="76" t="s">
        <v>641</v>
      </c>
    </row>
    <row r="105" spans="2:2" ht="18" x14ac:dyDescent="0.2">
      <c r="B105" s="76" t="s">
        <v>645</v>
      </c>
    </row>
    <row r="106" spans="2:2" ht="36" x14ac:dyDescent="0.2">
      <c r="B106" s="76" t="s">
        <v>650</v>
      </c>
    </row>
    <row r="107" spans="2:2" ht="18" x14ac:dyDescent="0.2">
      <c r="B107" s="76" t="s">
        <v>655</v>
      </c>
    </row>
    <row r="108" spans="2:2" ht="18.75" thickBot="1" x14ac:dyDescent="0.25">
      <c r="B108" s="11" t="s">
        <v>469</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10. Control gerencial</vt:lpstr>
      <vt:lpstr>9. Valoración_Riesgo </vt:lpstr>
      <vt:lpstr>11. Cumplimiento</vt:lpstr>
      <vt:lpstr>8. SEVRI-INFO</vt:lpstr>
      <vt:lpstr>9. Lista riesgos</vt:lpstr>
      <vt:lpstr>categoriasr</vt:lpstr>
      <vt:lpstr>inventarioriesgos</vt:lpstr>
      <vt:lpstr>riesgos</vt:lpstr>
    </vt:vector>
  </TitlesOfParts>
  <Manager/>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keywords/>
  <dc:description/>
  <cp:lastModifiedBy>PATRICIA</cp:lastModifiedBy>
  <cp:revision/>
  <dcterms:created xsi:type="dcterms:W3CDTF">2007-10-09T06:09:30Z</dcterms:created>
  <dcterms:modified xsi:type="dcterms:W3CDTF">2018-05-17T16:07:35Z</dcterms:modified>
  <cp:category/>
  <cp:contentStatus/>
</cp:coreProperties>
</file>